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3.xml" ContentType="application/vnd.openxmlformats-officedocument.drawing+xml"/>
  <Override PartName="/xl/drawings/drawing22.xml" ContentType="application/vnd.openxmlformats-officedocument.drawing+xml"/>
  <Override PartName="/xl/drawings/drawing21.xml" ContentType="application/vnd.openxmlformats-officedocument.drawing+xml"/>
  <Override PartName="/xl/drawings/drawing20.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9.xml" ContentType="application/vnd.openxmlformats-officedocument.drawing+xml"/>
  <Override PartName="/xl/worksheets/sheet1.xml" ContentType="application/vnd.openxmlformats-officedocument.spreadsheetml.worksheet+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5.xml" ContentType="application/vnd.openxmlformats-officedocument.drawing+xml"/>
  <Override PartName="/xl/drawings/drawing18.xml" ContentType="application/vnd.openxmlformats-officedocument.drawing+xml"/>
  <Override PartName="/xl/worksheets/sheet24.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drawings/drawing1.xml" ContentType="application/vnd.openxmlformats-officedocument.drawing+xml"/>
  <Override PartName="/xl/worksheets/sheet16.xml" ContentType="application/vnd.openxmlformats-officedocument.spreadsheetml.worksheet+xml"/>
  <Override PartName="/xl/sharedStrings.xml" ContentType="application/vnd.openxmlformats-officedocument.spreadsheetml.sharedStrings+xml"/>
  <Override PartName="/xl/worksheets/sheet20.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worksheets/sheet21.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drawings/drawing3.xml" ContentType="application/vnd.openxmlformats-officedocument.drawing+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drawings/drawing4.xml" ContentType="application/vnd.openxmlformats-officedocument.drawing+xml"/>
  <Override PartName="/xl/worksheets/sheet25.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13.xml" ContentType="application/vnd.openxmlformats-officedocument.spreadsheetml.worksheet+xml"/>
  <Override PartName="/xl/worksheets/sheet9.xml" ContentType="application/vnd.openxmlformats-officedocument.spreadsheetml.worksheet+xml"/>
  <Override PartName="/xl/worksheets/sheet12.xml" ContentType="application/vnd.openxmlformats-officedocument.spreadsheetml.worksheet+xml"/>
  <Override PartName="/xl/drawings/drawing2.xml" ContentType="application/vnd.openxmlformats-officedocument.drawing+xml"/>
  <Override PartName="/xl/worksheets/sheet11.xml" ContentType="application/vnd.openxmlformats-officedocument.spreadsheetml.worksheet+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7.xml" ContentType="application/vnd.openxmlformats-officedocument.spreadsheetml.externalLink+xml"/>
  <Override PartName="/xl/externalLinks/externalLink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29.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8.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docProps/app.xml" ContentType="application/vnd.openxmlformats-officedocument.extended-properties+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xl/externalLinks/externalLink23.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3.xml" ContentType="application/vnd.openxmlformats-officedocument.spreadsheetml.externalLink+xml"/>
  <Override PartName="/_xmlsignatures/sig1.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autoCompressPictures="0"/>
  <mc:AlternateContent xmlns:mc="http://schemas.openxmlformats.org/markup-compatibility/2006">
    <mc:Choice Requires="x15">
      <x15ac:absPath xmlns:x15ac="http://schemas.microsoft.com/office/spreadsheetml/2010/11/ac" url="C:\Users\lsamudio\Downloads\"/>
    </mc:Choice>
  </mc:AlternateContent>
  <bookViews>
    <workbookView xWindow="0" yWindow="0" windowWidth="23040" windowHeight="8208" tabRatio="917" firstSheet="3" activeTab="3"/>
  </bookViews>
  <sheets>
    <sheet name="E. Resultado 2025" sheetId="179" state="hidden" r:id="rId1"/>
    <sheet name="MARZO-26" sheetId="178" state="hidden" r:id="rId2"/>
    <sheet name="DIC-2025" sheetId="155" state="hidden" r:id="rId3"/>
    <sheet name="Balance" sheetId="122" r:id="rId4"/>
    <sheet name="E. Resultado" sheetId="125" r:id="rId5"/>
    <sheet name="Patrimonio Neto" sheetId="180" r:id="rId6"/>
    <sheet name="Flujo de efectivo " sheetId="181" r:id="rId7"/>
    <sheet name="A y B1 A B2" sheetId="182" r:id="rId8"/>
    <sheet name="B3 A B5" sheetId="183" r:id="rId9"/>
    <sheet name="B6" sheetId="184" r:id="rId10"/>
    <sheet name="C - C2 C3 C4" sheetId="185" r:id="rId11"/>
    <sheet name="C5" sheetId="186" r:id="rId12"/>
    <sheet name="C5 CONT" sheetId="187" r:id="rId13"/>
    <sheet name="C6" sheetId="188" r:id="rId14"/>
    <sheet name="C6 CONT C7" sheetId="189" r:id="rId15"/>
    <sheet name="C8" sheetId="190" r:id="rId16"/>
    <sheet name="C9-C10-C11" sheetId="191" r:id="rId17"/>
    <sheet name="C12 C13 C14" sheetId="192" r:id="rId18"/>
    <sheet name="C15 C16 C17" sheetId="193" r:id="rId19"/>
    <sheet name="C18" sheetId="194" r:id="rId20"/>
    <sheet name="D E F1" sheetId="195" r:id="rId21"/>
    <sheet name="F2 F3 F4" sheetId="196" r:id="rId22"/>
    <sheet name="F5 F6 F7 G H" sheetId="197" r:id="rId23"/>
    <sheet name="I1 I2 I3 I4" sheetId="198" r:id="rId24"/>
    <sheet name="I5 I6" sheetId="199"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3">'[1]MMA Clientes'!$P$2</definedName>
    <definedName name="\a">'[1]MMA Clientes'!$P$2</definedName>
    <definedName name="_\a" localSheetId="3">'[1]MMA Clientes'!$P$2</definedName>
    <definedName name="_\a">'[1]MMA Clientes'!$P$2</definedName>
    <definedName name="___TPy530231" localSheetId="9">#REF!</definedName>
    <definedName name="___TPy530231" localSheetId="3">#REF!</definedName>
    <definedName name="___TPy530231" localSheetId="12">#REF!</definedName>
    <definedName name="___TPy530231">#REF!</definedName>
    <definedName name="__f" localSheetId="9">#REF!</definedName>
    <definedName name="__f" localSheetId="3">#REF!</definedName>
    <definedName name="__f" localSheetId="12">#REF!</definedName>
    <definedName name="__f">#REF!</definedName>
    <definedName name="__TPy530231" localSheetId="9">#REF!</definedName>
    <definedName name="__TPy530231" localSheetId="3">#REF!</definedName>
    <definedName name="__TPy530231" localSheetId="12">#REF!</definedName>
    <definedName name="__TPy530231">#REF!</definedName>
    <definedName name="_f">#REF!</definedName>
    <definedName name="_xlnm._FilterDatabase" localSheetId="3" hidden="1">Balance!$A$1:$M$55</definedName>
    <definedName name="_xlnm._FilterDatabase" localSheetId="18" hidden="1">'C15 C16 C17'!#REF!</definedName>
    <definedName name="_xlnm._FilterDatabase" localSheetId="2" hidden="1">'DIC-2025'!$A$1:$O$2120</definedName>
    <definedName name="_xlnm._FilterDatabase" localSheetId="1" hidden="1">'MARZO-26'!$A$1:$P$2118</definedName>
    <definedName name="_Hlk209024303" localSheetId="4">'E. Resultado'!#REF!</definedName>
    <definedName name="_Hlk209097992" localSheetId="12">'C5 CONT'!$A$70</definedName>
    <definedName name="_Hlk209099073" localSheetId="16">'C9-C10-C11'!$A$127</definedName>
    <definedName name="_Order1" hidden="1">255</definedName>
    <definedName name="_TPy530231" localSheetId="9">#REF!</definedName>
    <definedName name="_TPy530231" localSheetId="3">#REF!</definedName>
    <definedName name="_TPy530231" localSheetId="12">#REF!</definedName>
    <definedName name="_TPy530231">#REF!</definedName>
    <definedName name="a">'[2]36'!#REF!</definedName>
    <definedName name="A_impresión_IM" localSheetId="9">#REF!</definedName>
    <definedName name="A_impresión_IM" localSheetId="3">#REF!</definedName>
    <definedName name="A_impresión_IM" localSheetId="12">#REF!</definedName>
    <definedName name="A_impresión_IM">#REF!</definedName>
    <definedName name="Account_Balance" localSheetId="9">'[3]Calculo del Exceso'!#REF!</definedName>
    <definedName name="Account_Balance" localSheetId="3">'[3]Calculo del Exceso'!#REF!</definedName>
    <definedName name="Account_Balance" localSheetId="12">'[3]Calculo del Exceso'!#REF!</definedName>
    <definedName name="Account_Balance">'[3]Calculo del Exceso'!#REF!</definedName>
    <definedName name="ACT_CORR_07">[4]Ratios!$C$2</definedName>
    <definedName name="activo_total">'[5]Enfoque DTT'!$D$20</definedName>
    <definedName name="ACTIVO_TOTAL_1">'[6]Comparativo BG'!$F$5</definedName>
    <definedName name="ACTIVO_TOTAL_2">'[6]Comparativo BG'!$H$5</definedName>
    <definedName name="Activo_Total_Dic_07">'[4]Comparativo BG'!$H$6</definedName>
    <definedName name="ADIL" localSheetId="9">#REF!</definedName>
    <definedName name="ADIL" localSheetId="3">#REF!</definedName>
    <definedName name="ADIL" localSheetId="17">#REF!</definedName>
    <definedName name="ADIL" localSheetId="18">#REF!</definedName>
    <definedName name="ADIL" localSheetId="12">#REF!</definedName>
    <definedName name="ADIL" localSheetId="15">#REF!</definedName>
    <definedName name="ADIL" localSheetId="16">#REF!</definedName>
    <definedName name="ADIL" localSheetId="20">#REF!</definedName>
    <definedName name="ADIL" localSheetId="4">#REF!</definedName>
    <definedName name="ADIL" localSheetId="0">#REF!</definedName>
    <definedName name="ADIL" localSheetId="21">#REF!</definedName>
    <definedName name="ADIL" localSheetId="22">#REF!</definedName>
    <definedName name="ADIL" localSheetId="5">#REF!</definedName>
    <definedName name="ADIL">#REF!</definedName>
    <definedName name="AJUST_AL_PATRIM" localSheetId="9">#REF!</definedName>
    <definedName name="AJUST_AL_PATRIM" localSheetId="12">#REF!</definedName>
    <definedName name="AJUST_AL_PATRIM">#REF!</definedName>
    <definedName name="APORT_NO_CAPITAL" localSheetId="9">#REF!</definedName>
    <definedName name="APORT_NO_CAPITAL" localSheetId="12">#REF!</definedName>
    <definedName name="APORT_NO_CAPITAL">#REF!</definedName>
    <definedName name="APORTES_1">'[6]Comparativo BG'!$F$142</definedName>
    <definedName name="APORTES_CAPITAL_1" localSheetId="9">'[4]Comparativo BG'!#REF!</definedName>
    <definedName name="APORTES_CAPITAL_1" localSheetId="3">'[4]Comparativo BG'!#REF!</definedName>
    <definedName name="APORTES_CAPITAL_1" localSheetId="12">'[4]Comparativo BG'!#REF!</definedName>
    <definedName name="APORTES_CAPITAL_1">'[4]Comparativo BG'!#REF!</definedName>
    <definedName name="APORTES_CAPITAL_2">'[4]Comparativo BG'!$J$170</definedName>
    <definedName name="APSUMMARY" localSheetId="9">#REF!</definedName>
    <definedName name="APSUMMARY" localSheetId="3">#REF!</definedName>
    <definedName name="APSUMMARY" localSheetId="12">#REF!</definedName>
    <definedName name="APSUMMARY">#REF!</definedName>
    <definedName name="ARA_Threshold" localSheetId="9">#REF!</definedName>
    <definedName name="ARA_Threshold" localSheetId="3">#REF!</definedName>
    <definedName name="ARA_Threshold" localSheetId="12">#REF!</definedName>
    <definedName name="ARA_Threshold">#REF!</definedName>
    <definedName name="_xlnm.Print_Area" localSheetId="7">'A y B1 A B2'!$B$7:$E$50</definedName>
    <definedName name="_xlnm.Print_Area" localSheetId="8">'B3 A B5'!$B$7:$G$142</definedName>
    <definedName name="_xlnm.Print_Area" localSheetId="9">'B6'!$A$7:$C$63</definedName>
    <definedName name="_xlnm.Print_Area" localSheetId="3">Balance!$I$1:$M$64</definedName>
    <definedName name="_xlnm.Print_Area" localSheetId="10">'C - C2 C3 C4'!$A$7:$D$109</definedName>
    <definedName name="_xlnm.Print_Area" localSheetId="17">'C12 C13 C14'!$A$6:$G$106</definedName>
    <definedName name="_xlnm.Print_Area" localSheetId="18">'C15 C16 C17'!$A$7:$E$121</definedName>
    <definedName name="_xlnm.Print_Area" localSheetId="19">'C18'!$A$7:$A$57</definedName>
    <definedName name="_xlnm.Print_Area" localSheetId="11">'C5'!$A$7:$F$85</definedName>
    <definedName name="_xlnm.Print_Area" localSheetId="12">'C5 CONT'!$A$7:$F$137</definedName>
    <definedName name="_xlnm.Print_Area" localSheetId="13">'C6'!$A$7:$I$62</definedName>
    <definedName name="_xlnm.Print_Area" localSheetId="14">'C6 CONT C7'!$A$7:$E$82</definedName>
    <definedName name="_xlnm.Print_Area" localSheetId="15">'C8'!$A$7:$E$78</definedName>
    <definedName name="_xlnm.Print_Area" localSheetId="16">'C9-C10-C11'!$A$7:$H$168</definedName>
    <definedName name="_xlnm.Print_Area" localSheetId="20">'D E F1'!$A$7:$E$93</definedName>
    <definedName name="_xlnm.Print_Area" localSheetId="4">'E. Resultado'!$A$1:$E$75</definedName>
    <definedName name="_xlnm.Print_Area" localSheetId="0">'E. Resultado 2025'!$A$1:$D$71</definedName>
    <definedName name="_xlnm.Print_Area" localSheetId="21">'F2 F3 F4'!$B$7:$E$52</definedName>
    <definedName name="_xlnm.Print_Area" localSheetId="22">'F5 F6 F7 G H'!$A$7:$E$47</definedName>
    <definedName name="_xlnm.Print_Area" localSheetId="23">'I1 I2 I3 I4'!$A$7:$E$52</definedName>
    <definedName name="_xlnm.Print_Area" localSheetId="24">'I5 I6'!$B$7:$G$40</definedName>
    <definedName name="_xlnm.Print_Area" localSheetId="5">'Patrimonio Neto'!$A$1:$K$49</definedName>
    <definedName name="AREA_GANAN" localSheetId="9">#REF!</definedName>
    <definedName name="AREA_GANAN" localSheetId="3">#REF!</definedName>
    <definedName name="AREA_GANAN" localSheetId="12">#REF!</definedName>
    <definedName name="AREA_GANAN">#REF!</definedName>
    <definedName name="AREA_PERDID" localSheetId="9">#REF!</definedName>
    <definedName name="AREA_PERDID" localSheetId="3">#REF!</definedName>
    <definedName name="AREA_PERDID" localSheetId="12">#REF!</definedName>
    <definedName name="AREA_PERDID">#REF!</definedName>
    <definedName name="ARP_Threshold" localSheetId="9">#REF!</definedName>
    <definedName name="ARP_Threshold" localSheetId="3">#REF!</definedName>
    <definedName name="ARP_Threshold" localSheetId="12">#REF!</definedName>
    <definedName name="ARP_Threshold">#REF!</definedName>
    <definedName name="AS2DocOpenMode" hidden="1">"AS2DocumentBrowse"</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ASAS" localSheetId="3">[7]Datos!$D$15</definedName>
    <definedName name="ASASASAS">[7]Datos!$D$15</definedName>
    <definedName name="asasassqwqwqw" localSheetId="3">[8]Datos!#REF!</definedName>
    <definedName name="asasassqwqwqw">[8]Datos!#REF!</definedName>
    <definedName name="AURABOOKMARK6">'[9]Indicadores Financieros BCP'!#REF!</definedName>
    <definedName name="AuraStyleDefaultsReset" hidden="1">#N/A</definedName>
    <definedName name="BB">#REF!</definedName>
    <definedName name="BCP" localSheetId="9">#REF!</definedName>
    <definedName name="BCP" localSheetId="3">#REF!</definedName>
    <definedName name="BCP" localSheetId="12">#REF!</definedName>
    <definedName name="BCP">#REF!</definedName>
    <definedName name="bcpjunio" localSheetId="9">#REF!</definedName>
    <definedName name="bcpjunio" localSheetId="3">#REF!</definedName>
    <definedName name="bcpjunio" localSheetId="12">#REF!</definedName>
    <definedName name="bcpjunio">#REF!</definedName>
    <definedName name="BG_Del" hidden="1">15</definedName>
    <definedName name="BG_Ins" hidden="1">4</definedName>
    <definedName name="BG_Mod" hidden="1">6</definedName>
    <definedName name="BU_NETO" localSheetId="9">#REF!</definedName>
    <definedName name="BU_NETO" localSheetId="3">#REF!</definedName>
    <definedName name="BU_NETO" localSheetId="12">#REF!</definedName>
    <definedName name="BU_NETO">#REF!</definedName>
    <definedName name="BuiltIn_Print_Area" localSheetId="9">#REF!</definedName>
    <definedName name="BuiltIn_Print_Area" localSheetId="3">#REF!</definedName>
    <definedName name="BuiltIn_Print_Area" localSheetId="12">#REF!</definedName>
    <definedName name="BuiltIn_Print_Area">#REF!</definedName>
    <definedName name="BuiltIn_Print_Area___0___0___0___0___0" localSheetId="9">#REF!</definedName>
    <definedName name="BuiltIn_Print_Area___0___0___0___0___0" localSheetId="3">#REF!</definedName>
    <definedName name="BuiltIn_Print_Area___0___0___0___0___0" localSheetId="12">#REF!</definedName>
    <definedName name="BuiltIn_Print_Area___0___0___0___0___0">#REF!</definedName>
    <definedName name="BuiltIn_Print_Area___0___0___0___0___0___0">'[10]PPC Provis.Varias'!$C$8:$D$35</definedName>
    <definedName name="BuiltIn_Print_Area___0___0___0___0___0___0___0___0" localSheetId="9">#REF!</definedName>
    <definedName name="BuiltIn_Print_Area___0___0___0___0___0___0___0___0" localSheetId="3">#REF!</definedName>
    <definedName name="BuiltIn_Print_Area___0___0___0___0___0___0___0___0" localSheetId="12">#REF!</definedName>
    <definedName name="BuiltIn_Print_Area___0___0___0___0___0___0___0___0">#REF!</definedName>
    <definedName name="C_C_Balance" localSheetId="9">#REF!</definedName>
    <definedName name="C_C_Balance" localSheetId="3">#REF!</definedName>
    <definedName name="C_C_Balance" localSheetId="12">#REF!</definedName>
    <definedName name="C_C_Balance">#REF!</definedName>
    <definedName name="C_C_BalanceA" localSheetId="9">'[5]Input &amp; Summary'!#REF!</definedName>
    <definedName name="C_C_BalanceA" localSheetId="3">'[5]Input &amp; Summary'!#REF!</definedName>
    <definedName name="C_C_BalanceA" localSheetId="12">'[5]Input &amp; Summary'!#REF!</definedName>
    <definedName name="C_C_BalanceA">'[5]Input &amp; Summary'!#REF!</definedName>
    <definedName name="C_C_BalanceF" localSheetId="9">'[5]Input &amp; Summary'!#REF!</definedName>
    <definedName name="C_C_BalanceF" localSheetId="3">'[5]Input &amp; Summary'!#REF!</definedName>
    <definedName name="C_C_BalanceF" localSheetId="12">'[5]Input &amp; Summary'!#REF!</definedName>
    <definedName name="C_C_BalanceF">'[5]Input &amp; Summary'!#REF!</definedName>
    <definedName name="C_C_BalanceH" localSheetId="9">'[5]Input &amp; Summary'!#REF!</definedName>
    <definedName name="C_C_BalanceH" localSheetId="3">'[5]Input &amp; Summary'!#REF!</definedName>
    <definedName name="C_C_BalanceH" localSheetId="12">'[5]Input &amp; Summary'!#REF!</definedName>
    <definedName name="C_C_BalanceH">'[5]Input &amp; Summary'!#REF!</definedName>
    <definedName name="C_C_BalanceJ" localSheetId="9">'[5]Input &amp; Summary'!#REF!</definedName>
    <definedName name="C_C_BalanceJ" localSheetId="3">'[5]Input &amp; Summary'!#REF!</definedName>
    <definedName name="C_C_BalanceJ" localSheetId="12">'[5]Input &amp; Summary'!#REF!</definedName>
    <definedName name="C_C_BalanceJ">'[5]Input &amp; Summary'!#REF!</definedName>
    <definedName name="CAJA" localSheetId="9">#REF!</definedName>
    <definedName name="CAJA" localSheetId="3">#REF!</definedName>
    <definedName name="CAJA" localSheetId="12">#REF!</definedName>
    <definedName name="CAJA">#REF!</definedName>
    <definedName name="cambio" localSheetId="9">#REF!</definedName>
    <definedName name="cambio" localSheetId="3">#REF!</definedName>
    <definedName name="cambio" localSheetId="12">#REF!</definedName>
    <definedName name="cambio">#REF!</definedName>
    <definedName name="cambiop" localSheetId="9">#REF!</definedName>
    <definedName name="cambiop" localSheetId="3">#REF!</definedName>
    <definedName name="cambiop" localSheetId="12">#REF!</definedName>
    <definedName name="cambiop">#REF!</definedName>
    <definedName name="cambiox">#REF!</definedName>
    <definedName name="cambioy">#REF!</definedName>
    <definedName name="CAP_INTEGR">#REF!</definedName>
    <definedName name="CAPA" localSheetId="3">[11]CAPA!$A$5:$G$204</definedName>
    <definedName name="CAPA">[11]CAPA!$A$5:$G$204</definedName>
    <definedName name="CAPITAL_MINIMO_BCP" localSheetId="9">[12]Ratios!#REF!</definedName>
    <definedName name="CAPITAL_MINIMO_BCP" localSheetId="3">[12]Ratios!#REF!</definedName>
    <definedName name="CAPITAL_MINIMO_BCP" localSheetId="12">[12]Ratios!#REF!</definedName>
    <definedName name="CAPITAL_MINIMO_BCP">[12]Ratios!#REF!</definedName>
    <definedName name="CAPITAL_SOCIAL_1">'[6]Comparativo BG'!$F$141</definedName>
    <definedName name="CAPITAL_SOCIAL_2">'[4]Comparativo BG'!$J$169</definedName>
    <definedName name="caratula" localSheetId="7">#REF!</definedName>
    <definedName name="caratula" localSheetId="8">#REF!</definedName>
    <definedName name="caratula" localSheetId="9">#REF!</definedName>
    <definedName name="caratula" localSheetId="3">#REF!</definedName>
    <definedName name="caratula" localSheetId="10">#REF!</definedName>
    <definedName name="caratula" localSheetId="17">#REF!</definedName>
    <definedName name="caratula" localSheetId="18">#REF!</definedName>
    <definedName name="caratula" localSheetId="11">#REF!</definedName>
    <definedName name="caratula" localSheetId="12">#REF!</definedName>
    <definedName name="caratula" localSheetId="13">#REF!</definedName>
    <definedName name="caratula" localSheetId="14">#REF!</definedName>
    <definedName name="caratula" localSheetId="15">#REF!</definedName>
    <definedName name="caratula" localSheetId="16">#REF!</definedName>
    <definedName name="caratula" localSheetId="20">#REF!</definedName>
    <definedName name="caratula" localSheetId="4">#REF!</definedName>
    <definedName name="caratula" localSheetId="0">#REF!</definedName>
    <definedName name="caratula" localSheetId="21">#REF!</definedName>
    <definedName name="caratula" localSheetId="22">#REF!</definedName>
    <definedName name="caratula" localSheetId="5">#REF!</definedName>
    <definedName name="caratula">#REF!</definedName>
    <definedName name="CARG_DIFER" localSheetId="9">#REF!</definedName>
    <definedName name="CARG_DIFER" localSheetId="12">#REF!</definedName>
    <definedName name="CARG_DIFER">#REF!</definedName>
    <definedName name="CBValue03.03">#REF!</definedName>
    <definedName name="Check">#REF!</definedName>
    <definedName name="cliente" localSheetId="9">[13]Bajas!#REF!</definedName>
    <definedName name="cliente" localSheetId="3">[13]Bajas!#REF!</definedName>
    <definedName name="cliente" localSheetId="12">[13]Bajas!#REF!</definedName>
    <definedName name="cliente">[13]Bajas!#REF!</definedName>
    <definedName name="clientes" localSheetId="9">[13]Altas!#REF!</definedName>
    <definedName name="clientes" localSheetId="3">[13]Altas!#REF!</definedName>
    <definedName name="clientes" localSheetId="12">[13]Altas!#REF!</definedName>
    <definedName name="clientes">[13]Altas!#REF!</definedName>
    <definedName name="Company" localSheetId="3">'[14]Financial Statement Input'!$D$1</definedName>
    <definedName name="Company">'[14]Financial Statement Input'!$D$1</definedName>
    <definedName name="cons_previsiones_1">'[6]Comparativo ER'!$F$64</definedName>
    <definedName name="cons_previsiones_2">'[6]Comparativo ER'!$H$64</definedName>
    <definedName name="CRED_DIVERSOS" localSheetId="9">#REF!</definedName>
    <definedName name="CRED_DIVERSOS" localSheetId="3">#REF!</definedName>
    <definedName name="CRED_DIVERSOS" localSheetId="12">#REF!</definedName>
    <definedName name="CRED_DIVERSOS">#REF!</definedName>
    <definedName name="Critical_Component" localSheetId="9">#REF!</definedName>
    <definedName name="Critical_Component" localSheetId="3">#REF!</definedName>
    <definedName name="Critical_Component" localSheetId="12">#REF!</definedName>
    <definedName name="Critical_Component">#REF!</definedName>
    <definedName name="Critical_ComponentA" localSheetId="9">'[5]Input &amp; Summary'!#REF!</definedName>
    <definedName name="Critical_ComponentA" localSheetId="3">'[5]Input &amp; Summary'!#REF!</definedName>
    <definedName name="Critical_ComponentA" localSheetId="12">'[5]Input &amp; Summary'!#REF!</definedName>
    <definedName name="Critical_ComponentA">'[5]Input &amp; Summary'!#REF!</definedName>
    <definedName name="Critical_ComponentF" localSheetId="9">'[5]Input &amp; Summary'!#REF!</definedName>
    <definedName name="Critical_ComponentF" localSheetId="3">'[5]Input &amp; Summary'!#REF!</definedName>
    <definedName name="Critical_ComponentF" localSheetId="12">'[5]Input &amp; Summary'!#REF!</definedName>
    <definedName name="Critical_ComponentF">'[5]Input &amp; Summary'!#REF!</definedName>
    <definedName name="Critical_ComponentH" localSheetId="9">'[5]Input &amp; Summary'!#REF!</definedName>
    <definedName name="Critical_ComponentH" localSheetId="3">'[5]Input &amp; Summary'!#REF!</definedName>
    <definedName name="Critical_ComponentH" localSheetId="12">'[5]Input &amp; Summary'!#REF!</definedName>
    <definedName name="Critical_ComponentH">'[5]Input &amp; Summary'!#REF!</definedName>
    <definedName name="Critical_ComponentJ" localSheetId="9">'[5]Input &amp; Summary'!#REF!</definedName>
    <definedName name="Critical_ComponentJ" localSheetId="3">'[5]Input &amp; Summary'!#REF!</definedName>
    <definedName name="Critical_ComponentJ" localSheetId="12">'[5]Input &amp; Summary'!#REF!</definedName>
    <definedName name="Critical_ComponentJ">'[5]Input &amp; Summary'!#REF!</definedName>
    <definedName name="CSF_DEUD_PROD_FINAN" localSheetId="9">#REF!</definedName>
    <definedName name="CSF_DEUD_PROD_FINAN" localSheetId="3">#REF!</definedName>
    <definedName name="CSF_DEUD_PROD_FINAN" localSheetId="12">#REF!</definedName>
    <definedName name="CSF_DEUD_PROD_FINAN">#REF!</definedName>
    <definedName name="CSF_OTRAS_INST_FIN" localSheetId="9">#REF!</definedName>
    <definedName name="CSF_OTRAS_INST_FIN" localSheetId="3">#REF!</definedName>
    <definedName name="CSF_OTRAS_INST_FIN" localSheetId="12">#REF!</definedName>
    <definedName name="CSF_OTRAS_INST_FIN">#REF!</definedName>
    <definedName name="CSNF_DEU_PROD_FIN" localSheetId="9">#REF!</definedName>
    <definedName name="CSNF_DEU_PROD_FIN" localSheetId="3">#REF!</definedName>
    <definedName name="CSNF_DEU_PROD_FIN" localSheetId="12">#REF!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 localSheetId="3">[15]Balance!$B$8</definedName>
    <definedName name="CY_Accounts_Receivable">[15]Balance!$B$8</definedName>
    <definedName name="CY_Cash" localSheetId="3">[15]Balance!$B$6</definedName>
    <definedName name="CY_Cash">[15]Balance!$B$6</definedName>
    <definedName name="CY_Cash_Div_Dec" localSheetId="3">[16]Estado_Resultados!#REF!</definedName>
    <definedName name="CY_Cash_Div_Dec">[16]Estado_Resultados!#REF!</definedName>
    <definedName name="CY_CASH_DIVIDENDS_DECLARED__per_common_share" localSheetId="3">[16]Estado_Resultados!#REF!</definedName>
    <definedName name="CY_CASH_DIVIDENDS_DECLARED__per_common_share">[16]Estado_Resultados!#REF!</definedName>
    <definedName name="CY_Cost_of_Sales" localSheetId="3">'[15]Estado de Resultados'!$B$7</definedName>
    <definedName name="CY_Cost_of_Sales">'[15]Estado de Resultados'!$B$7</definedName>
    <definedName name="CY_Current_Liabilities" localSheetId="3">[15]Balance!$B$23</definedName>
    <definedName name="CY_Current_Liabilities">[15]Balance!$B$23</definedName>
    <definedName name="CY_Deposits" localSheetId="9">'[17]Financial Condition'!#REF!</definedName>
    <definedName name="CY_Deposits" localSheetId="3">'[17]Financial Condition'!#REF!</definedName>
    <definedName name="CY_Deposits" localSheetId="12">'[17]Financial Condition'!#REF!</definedName>
    <definedName name="CY_Deposits">'[17]Financial Condition'!#REF!</definedName>
    <definedName name="CY_Earnings_per_share" localSheetId="9">[16]Razones!#REF!</definedName>
    <definedName name="CY_Earnings_per_share" localSheetId="3">[16]Razones!#REF!</definedName>
    <definedName name="CY_Earnings_per_share" localSheetId="12">[16]Razones!#REF!</definedName>
    <definedName name="CY_Earnings_per_share">[16]Razones!#REF!</definedName>
    <definedName name="CY_Gross_Profit" localSheetId="3">'[15]Estado de Resultados'!$B$9</definedName>
    <definedName name="CY_Gross_Profit">'[15]Estado de Resultados'!$B$9</definedName>
    <definedName name="CY_Interest_Expense" localSheetId="3">'[15]Estado de Resultados'!$B$18</definedName>
    <definedName name="CY_Interest_Expense">'[15]Estado de Resultados'!$B$18</definedName>
    <definedName name="CY_Inventory" localSheetId="3">[15]Balance!$B$12</definedName>
    <definedName name="CY_Inventory">[15]Balance!$B$12</definedName>
    <definedName name="CY_LT_Debt" localSheetId="3">[16]Balance_General!#REF!</definedName>
    <definedName name="CY_LT_Debt">[16]Balance_General!#REF!</definedName>
    <definedName name="CY_Market_Value_of_Equity" localSheetId="3">[16]Estado_Resultados!#REF!</definedName>
    <definedName name="CY_Market_Value_of_Equity">[16]Estado_Resultados!#REF!</definedName>
    <definedName name="CY_NET_PROFIT" localSheetId="3">'[15]Estado de Resultados'!$B$24</definedName>
    <definedName name="CY_NET_PROFIT">'[15]Estado de Resultados'!$B$24</definedName>
    <definedName name="CY_Net_Revenue" localSheetId="3">'[15]Estado de Resultados'!$B$6</definedName>
    <definedName name="CY_Net_Revenue">'[15]Estado de Resultados'!$B$6</definedName>
    <definedName name="CY_Operating_Income" localSheetId="3">'[15]Estado de Resultados'!$B$16</definedName>
    <definedName name="CY_Operating_Income">'[15]Estado de Resultados'!$B$16</definedName>
    <definedName name="CY_QUICK_ASSETS" localSheetId="3">[15]Balance!$B$10</definedName>
    <definedName name="CY_QUICK_ASSETS">[15]Balance!$B$10</definedName>
    <definedName name="CY_Tangible_Net_Worth" localSheetId="3">[16]Estado_Resultados!#REF!</definedName>
    <definedName name="CY_Tangible_Net_Worth">[16]Estado_Resultados!#REF!</definedName>
    <definedName name="CY_TOTAL_ASSETS" localSheetId="3">[15]Balance!$B$21</definedName>
    <definedName name="CY_TOTAL_ASSETS">[15]Balance!$B$21</definedName>
    <definedName name="CY_TOTAL_CURR_ASSETS" localSheetId="3">[15]Balance!$B$15</definedName>
    <definedName name="CY_TOTAL_CURR_ASSETS">[15]Balance!$B$15</definedName>
    <definedName name="CY_TOTAL_DEBT" localSheetId="3">[15]Balance!$B$27</definedName>
    <definedName name="CY_TOTAL_DEBT">[15]Balance!$B$27</definedName>
    <definedName name="CY_TOTAL_EQUITY" localSheetId="3">[15]Balance!$B$33</definedName>
    <definedName name="CY_TOTAL_EQUITY">[15]Balance!$B$33</definedName>
    <definedName name="CY_Weighted_Average" localSheetId="3">[16]Estado_Resultados!#REF!</definedName>
    <definedName name="CY_Weighted_Average">[16]Estado_Resultados!#REF!</definedName>
    <definedName name="CY_Working_Capital" localSheetId="3">[16]Estado_Resultados!#REF!</definedName>
    <definedName name="CY_Working_Capital">[16]Estado_Resultados!#REF!</definedName>
    <definedName name="D" localSheetId="8">#REF!</definedName>
    <definedName name="D" localSheetId="9">#REF!</definedName>
    <definedName name="D" localSheetId="10">#REF!</definedName>
    <definedName name="D" localSheetId="17">#REF!</definedName>
    <definedName name="D" localSheetId="18">#REF!</definedName>
    <definedName name="D" localSheetId="11">#REF!</definedName>
    <definedName name="D" localSheetId="12">#REF!</definedName>
    <definedName name="D" localSheetId="13">#REF!</definedName>
    <definedName name="D" localSheetId="14">#REF!</definedName>
    <definedName name="D" localSheetId="15">#REF!</definedName>
    <definedName name="D" localSheetId="16">#REF!</definedName>
    <definedName name="D" localSheetId="20">#REF!</definedName>
    <definedName name="D" localSheetId="21">#REF!</definedName>
    <definedName name="D" localSheetId="22">#REF!</definedName>
    <definedName name="D">#REF!</definedName>
    <definedName name="da" localSheetId="9"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18" hidden="1">{#N/A,#N/A,FALSE,"Aging Summary";#N/A,#N/A,FALSE,"Ratio Analysis";#N/A,#N/A,FALSE,"Test 120 Day Accts";#N/A,#N/A,FALSE,"Tickmarks"}</definedName>
    <definedName name="da" localSheetId="19"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20"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2"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4" hidden="1">{#N/A,#N/A,FALSE,"Aging Summary";#N/A,#N/A,FALSE,"Ratio Analysis";#N/A,#N/A,FALSE,"Test 120 Day Accts";#N/A,#N/A,FALSE,"Tickmarks"}</definedName>
    <definedName name="da" hidden="1">{#N/A,#N/A,FALSE,"Aging Summary";#N/A,#N/A,FALSE,"Ratio Analysis";#N/A,#N/A,FALSE,"Test 120 Day Accts";#N/A,#N/A,FALSE,"Tickmarks"}</definedName>
    <definedName name="ddd">#REF!</definedName>
    <definedName name="DEPOSITOS_SF_1">'[6]Comparativo BG'!$F$91</definedName>
    <definedName name="DEPOSITOS_SF_2">'[6]Comparativo BG'!$F$91</definedName>
    <definedName name="DEPOSITOS_SNF_1">'[6]Comparativo BG'!$F$102</definedName>
    <definedName name="DEPOSITOS_SNF_2">'[6]Comparativo BG'!$H$91</definedName>
    <definedName name="DEUD_PROD_FIN" localSheetId="9">#REF!</definedName>
    <definedName name="DEUD_PROD_FIN" localSheetId="3">#REF!</definedName>
    <definedName name="DEUD_PROD_FIN" localSheetId="12">#REF!</definedName>
    <definedName name="DEUD_PROD_FIN">#REF!</definedName>
    <definedName name="DIC" localSheetId="9">#REF!</definedName>
    <definedName name="DIC" localSheetId="10">#REF!</definedName>
    <definedName name="DIC" localSheetId="17">#REF!</definedName>
    <definedName name="DIC" localSheetId="18">#REF!</definedName>
    <definedName name="DIC" localSheetId="11">#REF!</definedName>
    <definedName name="DIC" localSheetId="12">#REF!</definedName>
    <definedName name="DIC" localSheetId="13">#REF!</definedName>
    <definedName name="DIC" localSheetId="14">#REF!</definedName>
    <definedName name="DIC" localSheetId="15">#REF!</definedName>
    <definedName name="DIC" localSheetId="16">#REF!</definedName>
    <definedName name="DIC" localSheetId="20">#REF!</definedName>
    <definedName name="DIC" localSheetId="21">#REF!</definedName>
    <definedName name="DIC" localSheetId="22">#REF!</definedName>
    <definedName name="DIC">#REF!</definedName>
    <definedName name="Difference" localSheetId="9">'[3]Calculo del Exceso'!#REF!</definedName>
    <definedName name="Difference" localSheetId="3">'[3]Calculo del Exceso'!#REF!</definedName>
    <definedName name="Difference" localSheetId="12">'[3]Calculo del Exceso'!#REF!</definedName>
    <definedName name="Difference">'[3]Calculo del Exceso'!#REF!</definedName>
    <definedName name="Disaggregations" localSheetId="3">'[3]Calculo del Exceso'!$B$4</definedName>
    <definedName name="Disaggregations">'[3]Calculo del Exceso'!$B$4</definedName>
    <definedName name="DISP_DEUD_PROD_FIN" localSheetId="9">#REF!</definedName>
    <definedName name="DISP_DEUD_PROD_FIN" localSheetId="3">#REF!</definedName>
    <definedName name="DISP_DEUD_PROD_FIN" localSheetId="12">#REF!</definedName>
    <definedName name="DISP_DEUD_PROD_FIN">#REF!</definedName>
    <definedName name="DISPONIBLE_1">'[6]Comparativo BG'!$F$6</definedName>
    <definedName name="DISPONIBLE_2">'[6]Comparativo BG'!$H$6</definedName>
    <definedName name="Dollar_Threshold" localSheetId="9">#REF!</definedName>
    <definedName name="Dollar_Threshold" localSheetId="3">#REF!</definedName>
    <definedName name="Dollar_Threshold" localSheetId="12">#REF!</definedName>
    <definedName name="Dollar_Threshold">#REF!</definedName>
    <definedName name="Dollars_Threshold" localSheetId="9">#REF!</definedName>
    <definedName name="Dollars_Threshold" localSheetId="3">#REF!</definedName>
    <definedName name="Dollars_Threshold" localSheetId="12">#REF!</definedName>
    <definedName name="Dollars_Threshold">#REF!</definedName>
    <definedName name="efecto_neto_prev_1">'[6]Comparativo ER'!$F$66</definedName>
    <definedName name="efecto_neto_prev_2">'[6]Comparativo ER'!$H$66</definedName>
    <definedName name="Effective_Tax_Rate" localSheetId="9">#REF!</definedName>
    <definedName name="Effective_Tax_Rate" localSheetId="3">#REF!</definedName>
    <definedName name="Effective_Tax_Rate" localSheetId="12">#REF!</definedName>
    <definedName name="Effective_Tax_Rate">#REF!</definedName>
    <definedName name="Excel_BuiltIn_Print_Area_2" localSheetId="9">#REF!</definedName>
    <definedName name="Excel_BuiltIn_Print_Area_2" localSheetId="3">#REF!</definedName>
    <definedName name="Excel_BuiltIn_Print_Area_2" localSheetId="12">#REF!</definedName>
    <definedName name="Excel_BuiltIn_Print_Area_2">#REF!</definedName>
    <definedName name="Excel_BuiltIn_Print_Area_3" localSheetId="9">#REF!</definedName>
    <definedName name="Excel_BuiltIn_Print_Area_3" localSheetId="3">#REF!</definedName>
    <definedName name="Excel_BuiltIn_Print_Area_3" localSheetId="12">#REF!</definedName>
    <definedName name="Excel_BuiltIn_Print_Area_3">#REF!</definedName>
    <definedName name="Excel_BuiltIn_Print_Area_4">#REF!</definedName>
    <definedName name="Excel_BuiltIn_Print_Area_6">#REF!</definedName>
    <definedName name="Expected_balance" localSheetId="9">'[3]Calculo del Exceso'!#REF!</definedName>
    <definedName name="Expected_balance" localSheetId="3">'[3]Calculo del Exceso'!#REF!</definedName>
    <definedName name="Expected_balance" localSheetId="12">'[3]Calculo del Exceso'!#REF!</definedName>
    <definedName name="Expected_balance">'[3]Calculo del Exceso'!#REF!</definedName>
    <definedName name="Expected_Error_Rate" localSheetId="9">#REF!</definedName>
    <definedName name="Expected_Error_Rate" localSheetId="3">#REF!</definedName>
    <definedName name="Expected_Error_Rate" localSheetId="12">#REF!</definedName>
    <definedName name="Expected_Error_Rate">#REF!</definedName>
    <definedName name="Factor" localSheetId="9">#REF!</definedName>
    <definedName name="Factor" localSheetId="3">#REF!</definedName>
    <definedName name="Factor" localSheetId="12">#REF!</definedName>
    <definedName name="Factor">#REF!</definedName>
    <definedName name="FactorA" localSheetId="9">'[5]Input &amp; Summary'!#REF!</definedName>
    <definedName name="FactorA" localSheetId="3">'[5]Input &amp; Summary'!#REF!</definedName>
    <definedName name="FactorA" localSheetId="12">'[5]Input &amp; Summary'!#REF!</definedName>
    <definedName name="FactorA">'[5]Input &amp; Summary'!#REF!</definedName>
    <definedName name="FactorF" localSheetId="9">'[5]Input &amp; Summary'!#REF!</definedName>
    <definedName name="FactorF" localSheetId="3">'[5]Input &amp; Summary'!#REF!</definedName>
    <definedName name="FactorF" localSheetId="12">'[5]Input &amp; Summary'!#REF!</definedName>
    <definedName name="FactorF">'[5]Input &amp; Summary'!#REF!</definedName>
    <definedName name="FactorH" localSheetId="9">'[5]Input &amp; Summary'!#REF!</definedName>
    <definedName name="FactorH" localSheetId="3">'[5]Input &amp; Summary'!#REF!</definedName>
    <definedName name="FactorH" localSheetId="12">'[5]Input &amp; Summary'!#REF!</definedName>
    <definedName name="FactorH">'[5]Input &amp; Summary'!#REF!</definedName>
    <definedName name="FactorJ" localSheetId="9">'[5]Input &amp; Summary'!#REF!</definedName>
    <definedName name="FactorJ" localSheetId="3">'[5]Input &amp; Summary'!#REF!</definedName>
    <definedName name="FactorJ" localSheetId="12">'[5]Input &amp; Summary'!#REF!</definedName>
    <definedName name="FactorJ">'[5]Input &amp; Summary'!#REF!</definedName>
    <definedName name="fe_ant_2" localSheetId="3">[18]Datos!$E$13</definedName>
    <definedName name="fe_ant_2">[18]Datos!$E$13</definedName>
    <definedName name="formato" localSheetId="9">#REF!</definedName>
    <definedName name="formato" localSheetId="3">#REF!</definedName>
    <definedName name="formato" localSheetId="12">#REF!</definedName>
    <definedName name="formato">#REF!</definedName>
    <definedName name="GF_CRED_VEN" localSheetId="9">#REF!</definedName>
    <definedName name="GF_CRED_VEN" localSheetId="3">#REF!</definedName>
    <definedName name="GF_CRED_VEN" localSheetId="12">#REF!</definedName>
    <definedName name="GF_CRED_VEN">#REF!</definedName>
    <definedName name="GF_CRED_VIG_SF" localSheetId="9">#REF!</definedName>
    <definedName name="GF_CRED_VIG_SF" localSheetId="3">#REF!</definedName>
    <definedName name="GF_CRED_VIG_SF" localSheetId="12">#REF!</definedName>
    <definedName name="GF_CRED_VIG_SF">#REF!</definedName>
    <definedName name="GF_CRED_VIG_SNF">#REF!</definedName>
    <definedName name="GF_RENT_VAL_PUB">#REF!</definedName>
    <definedName name="GF_VAL_ACT_PAS">#REF!</definedName>
    <definedName name="HTML_CodePage" hidden="1">1252</definedName>
    <definedName name="HTML_Control" localSheetId="9" hidden="1">{"'TOTAL'!$A$9:$F$798"}</definedName>
    <definedName name="HTML_Control" localSheetId="3" hidden="1">{"'TOTAL'!$A$9:$F$798"}</definedName>
    <definedName name="HTML_Control" localSheetId="18" hidden="1">{"'TOTAL'!$A$9:$F$798"}</definedName>
    <definedName name="HTML_Control" localSheetId="19" hidden="1">{"'TOTAL'!$A$9:$F$798"}</definedName>
    <definedName name="HTML_Control" localSheetId="11" hidden="1">{"'TOTAL'!$A$9:$F$798"}</definedName>
    <definedName name="HTML_Control" localSheetId="12" hidden="1">{"'TOTAL'!$A$9:$F$798"}</definedName>
    <definedName name="HTML_Control" localSheetId="20" hidden="1">{"'TOTAL'!$A$9:$F$798"}</definedName>
    <definedName name="HTML_Control" localSheetId="0" hidden="1">{"'TOTAL'!$A$9:$F$798"}</definedName>
    <definedName name="HTML_Control" localSheetId="21" hidden="1">{"'TOTAL'!$A$9:$F$798"}</definedName>
    <definedName name="HTML_Control" localSheetId="22" hidden="1">{"'TOTAL'!$A$9:$F$798"}</definedName>
    <definedName name="HTML_Control" localSheetId="23" hidden="1">{"'TOTAL'!$A$9:$F$798"}</definedName>
    <definedName name="HTML_Control" localSheetId="24"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MP_RENTA">#REF!</definedName>
    <definedName name="Impto_a_la_renta_08" localSheetId="9">'[4]BG al 30.09.08'!#REF!</definedName>
    <definedName name="Impto_a_la_renta_08" localSheetId="3">'[4]BG al 30.09.08'!#REF!</definedName>
    <definedName name="Impto_a_la_renta_08" localSheetId="12">'[4]BG al 30.09.08'!#REF!</definedName>
    <definedName name="Impto_a_la_renta_08">'[4]BG al 30.09.08'!#REF!</definedName>
    <definedName name="INDEXAC_CAPITAL" localSheetId="9">#REF!</definedName>
    <definedName name="INDEXAC_CAPITAL" localSheetId="3">#REF!</definedName>
    <definedName name="INDEXAC_CAPITAL" localSheetId="12">#REF!</definedName>
    <definedName name="INDEXAC_CAPITAL">#REF!</definedName>
    <definedName name="Ingreso_Neto">'[5]Enfoque BCP'!$E$59</definedName>
    <definedName name="INGRESOS_FINANCIEROS_NETOS_1">'[6]Comparativo ER'!$F$20</definedName>
    <definedName name="INGRESOS_FINANCIEROS_NETOS_2" localSheetId="9">'[4]Comparativo ER'!#REF!</definedName>
    <definedName name="INGRESOS_FINANCIEROS_NETOS_2" localSheetId="3">'[4]Comparativo ER'!#REF!</definedName>
    <definedName name="INGRESOS_FINANCIEROS_NETOS_2" localSheetId="12">'[4]Comparativo ER'!#REF!</definedName>
    <definedName name="INGRESOS_FINANCIEROS_NETOS_2">'[4]Comparativo ER'!#REF!</definedName>
    <definedName name="INV_BIEN_ADJUD" localSheetId="9">#REF!</definedName>
    <definedName name="INV_BIEN_ADJUD" localSheetId="3">#REF!</definedName>
    <definedName name="INV_BIEN_ADJUD" localSheetId="12">#REF!</definedName>
    <definedName name="INV_BIEN_ADJUD">#REF!</definedName>
    <definedName name="INV_OTRAS_INV" localSheetId="9">#REF!</definedName>
    <definedName name="INV_OTRAS_INV" localSheetId="3">#REF!</definedName>
    <definedName name="INV_OTRAS_INV" localSheetId="12">#REF!</definedName>
    <definedName name="INV_OTRAS_INV">#REF!</definedName>
    <definedName name="INV_PREV" localSheetId="9">#REF!</definedName>
    <definedName name="INV_PREV" localSheetId="3">#REF!</definedName>
    <definedName name="INV_PREV" localSheetId="12">#REF!</definedName>
    <definedName name="INV_PREV">#REF!</definedName>
    <definedName name="junio">#REF!</definedName>
    <definedName name="kkk">#REF!</definedName>
    <definedName name="L_Adjust">#REF!</definedName>
    <definedName name="L_AJE_Tot">#REF!</definedName>
    <definedName name="L_CY_Beg">#REF!</definedName>
    <definedName name="L_CY_End">#REF!</definedName>
    <definedName name="L_PY_End">#REF!</definedName>
    <definedName name="L_RJE_Tot">#REF!</definedName>
    <definedName name="mfmfv" hidden="1">#REF!</definedName>
    <definedName name="Monetary_Precision" localSheetId="3">'[3]Calculo del Exceso'!$B$3</definedName>
    <definedName name="Monetary_Precision">'[3]Calculo del Exceso'!$B$3</definedName>
    <definedName name="Monetary_precisionA" localSheetId="9">'[5]Input &amp; Summary'!#REF!</definedName>
    <definedName name="Monetary_precisionA" localSheetId="3">'[5]Input &amp; Summary'!#REF!</definedName>
    <definedName name="Monetary_precisionA" localSheetId="12">'[5]Input &amp; Summary'!#REF!</definedName>
    <definedName name="Monetary_precisionA">'[5]Input &amp; Summary'!#REF!</definedName>
    <definedName name="Monetary_precisionF" localSheetId="9">'[5]Input &amp; Summary'!#REF!</definedName>
    <definedName name="Monetary_precisionF" localSheetId="3">'[5]Input &amp; Summary'!#REF!</definedName>
    <definedName name="Monetary_precisionF" localSheetId="12">'[5]Input &amp; Summary'!#REF!</definedName>
    <definedName name="Monetary_precisionF">'[5]Input &amp; Summary'!#REF!</definedName>
    <definedName name="Monetary_precisionH" localSheetId="9">'[5]Input &amp; Summary'!#REF!</definedName>
    <definedName name="Monetary_precisionH" localSheetId="3">'[5]Input &amp; Summary'!#REF!</definedName>
    <definedName name="Monetary_precisionH" localSheetId="12">'[5]Input &amp; Summary'!#REF!</definedName>
    <definedName name="Monetary_precisionH">'[5]Input &amp; Summary'!#REF!</definedName>
    <definedName name="Monetary_precisionJ" localSheetId="9">'[5]Input &amp; Summary'!#REF!</definedName>
    <definedName name="Monetary_precisionJ" localSheetId="3">'[5]Input &amp; Summary'!#REF!</definedName>
    <definedName name="Monetary_precisionJ" localSheetId="12">'[5]Input &amp; Summary'!#REF!</definedName>
    <definedName name="Monetary_precisionJ">'[5]Input &amp; Summary'!#REF!</definedName>
    <definedName name="MostRecentPeriod" localSheetId="3">'[14]Financial Statement Input'!$D$2</definedName>
    <definedName name="MostRecentPeriod">'[14]Financial Statement Input'!$D$2</definedName>
    <definedName name="n110.">'[19]27'!#REF!</definedName>
    <definedName name="n110n60">'[19]26'!#REF!</definedName>
    <definedName name="Name10c">'[20]Library Procedures'!$L$113</definedName>
    <definedName name="Name1a">'[21]Library Procedures'!$K$11</definedName>
    <definedName name="Name1b">'[21]Library Procedures'!$K$12</definedName>
    <definedName name="Name1c">'[21]Library Procedures'!$K$13</definedName>
    <definedName name="Name1d">'[21]Library Procedures'!$K$14</definedName>
    <definedName name="Name2a">'[21]Library Procedures'!$K$22</definedName>
    <definedName name="Name2b">'[21]Library Procedures'!$K$23</definedName>
    <definedName name="Name2c">'[21]Library Procedures'!$K$27</definedName>
    <definedName name="Name2d">'[21]Library Procedures'!$K$28</definedName>
    <definedName name="Name2e">'[21]Library Procedures'!$K$29</definedName>
    <definedName name="Name3a">'[21]Library Procedures'!$K$39</definedName>
    <definedName name="Name3b">'[21]Library Procedures'!$K$43</definedName>
    <definedName name="Name3c">'[21]Library Procedures'!$K$47</definedName>
    <definedName name="Name3d">'[21]Library Procedures'!$K$51</definedName>
    <definedName name="Name3e">'[21]Library Procedures'!$K$55</definedName>
    <definedName name="Name3f">'[21]Library Procedures'!$K$59</definedName>
    <definedName name="Name3g">'[21]Library Procedures'!$K$63</definedName>
    <definedName name="NameAdd">'[22]Library Procedures'!#REF!</definedName>
    <definedName name="NETO_DIST" localSheetId="9">#REF!</definedName>
    <definedName name="NETO_DIST" localSheetId="3">#REF!</definedName>
    <definedName name="NETO_DIST" localSheetId="12">#REF!</definedName>
    <definedName name="NETO_DIST">#REF!</definedName>
    <definedName name="OBLIG_DIV_ACREED_SOC" localSheetId="9">#REF!</definedName>
    <definedName name="OBLIG_DIV_ACREED_SOC" localSheetId="3">#REF!</definedName>
    <definedName name="OBLIG_DIV_ACREED_SOC" localSheetId="12">#REF!</definedName>
    <definedName name="OBLIG_DIV_ACREED_SOC">#REF!</definedName>
    <definedName name="OBLIG_DIV_OTRAS" localSheetId="9">#REF!</definedName>
    <definedName name="OBLIG_DIV_OTRAS" localSheetId="3">#REF!</definedName>
    <definedName name="OBLIG_DIV_OTRAS" localSheetId="12">#REF!</definedName>
    <definedName name="OBLIG_DIV_OTRAS">#REF!</definedName>
    <definedName name="OBLIG_DIVER">#REF!</definedName>
    <definedName name="OD_ACREED_FISC">#REF!</definedName>
    <definedName name="OGO_GAN_CRED_DIV">#REF!</definedName>
    <definedName name="OGO_REN_BIENES">#REF!</definedName>
    <definedName name="OGO_RES_OP_CAMB">#REF!</definedName>
    <definedName name="OLE_LINK31">#REF!</definedName>
    <definedName name="OLE_LINK32">#REF!</definedName>
    <definedName name="oooei3e3eew">#REF!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S_CORR_07">[4]Ratios!$C$7</definedName>
    <definedName name="Patrimonio_Neto">'[5]Enfoque DTT'!$E$107</definedName>
    <definedName name="PATRIMONIO_NETO_1">'[6]Comparativo BG'!$F$140</definedName>
    <definedName name="PATRIMONIO_NETO_2">'[6]Comparativo BG'!$H$140</definedName>
    <definedName name="Percent_Threshold" localSheetId="9">#REF!</definedName>
    <definedName name="Percent_Threshold" localSheetId="3">#REF!</definedName>
    <definedName name="Percent_Threshold" localSheetId="12">#REF!</definedName>
    <definedName name="Percent_Threshold">#REF!</definedName>
    <definedName name="Percentage_Threshold" localSheetId="9">#REF!</definedName>
    <definedName name="Percentage_Threshold" localSheetId="3">#REF!</definedName>
    <definedName name="Percentage_Threshold" localSheetId="12">#REF!</definedName>
    <definedName name="Percentage_Threshold">#REF!</definedName>
    <definedName name="PF_OBLIG_SEC_FINAN" localSheetId="9">#REF!</definedName>
    <definedName name="PF_OBLIG_SEC_FINAN" localSheetId="3">#REF!</definedName>
    <definedName name="PF_OBLIG_SEC_FINAN" localSheetId="12">#REF!</definedName>
    <definedName name="PF_OBLIG_SEC_FINAN">#REF!</definedName>
    <definedName name="PF_OBLIG_SEC_NF">#REF!</definedName>
    <definedName name="PL_Dollar_Threshold">#REF!</definedName>
    <definedName name="PL_Percent_Threshold">#REF!</definedName>
    <definedName name="Planning_Materiality">#REF!</definedName>
    <definedName name="Planning_MaterialityA" localSheetId="9">'[5]Input &amp; Summary'!#REF!</definedName>
    <definedName name="Planning_MaterialityA" localSheetId="3">'[5]Input &amp; Summary'!#REF!</definedName>
    <definedName name="Planning_MaterialityA" localSheetId="12">'[5]Input &amp; Summary'!#REF!</definedName>
    <definedName name="Planning_MaterialityA">'[5]Input &amp; Summary'!#REF!</definedName>
    <definedName name="Planning_MaterialityF" localSheetId="9">'[5]Input &amp; Summary'!#REF!</definedName>
    <definedName name="Planning_MaterialityF" localSheetId="3">'[5]Input &amp; Summary'!#REF!</definedName>
    <definedName name="Planning_MaterialityF" localSheetId="12">'[5]Input &amp; Summary'!#REF!</definedName>
    <definedName name="Planning_MaterialityF">'[5]Input &amp; Summary'!#REF!</definedName>
    <definedName name="Planning_MaterialityH" localSheetId="9">'[5]Input &amp; Summary'!#REF!</definedName>
    <definedName name="Planning_MaterialityH" localSheetId="3">'[5]Input &amp; Summary'!#REF!</definedName>
    <definedName name="Planning_MaterialityH" localSheetId="12">'[5]Input &amp; Summary'!#REF!</definedName>
    <definedName name="Planning_MaterialityH">'[5]Input &amp; Summary'!#REF!</definedName>
    <definedName name="Planning_MaterialityJ" localSheetId="9">'[5]Input &amp; Summary'!#REF!</definedName>
    <definedName name="Planning_MaterialityJ" localSheetId="3">'[5]Input &amp; Summary'!#REF!</definedName>
    <definedName name="Planning_MaterialityJ" localSheetId="12">'[5]Input &amp; Summary'!#REF!</definedName>
    <definedName name="Planning_MaterialityJ">'[5]Input &amp; Summary'!#REF!</definedName>
    <definedName name="Post_tax_monetary_precision" localSheetId="9">#REF!</definedName>
    <definedName name="Post_tax_monetary_precision" localSheetId="3">#REF!</definedName>
    <definedName name="Post_tax_monetary_precision" localSheetId="12">#REF!</definedName>
    <definedName name="Post_tax_monetary_precision">#REF!</definedName>
    <definedName name="ppoi" localSheetId="9">[8]Datos!#REF!</definedName>
    <definedName name="ppoi" localSheetId="3">[8]Datos!#REF!</definedName>
    <definedName name="ppoi" localSheetId="12">[8]Datos!#REF!</definedName>
    <definedName name="ppoi">[8]Datos!#REF!</definedName>
    <definedName name="Pre_tax_Materiality" localSheetId="9">#REF!</definedName>
    <definedName name="Pre_tax_Materiality" localSheetId="3">#REF!</definedName>
    <definedName name="Pre_tax_Materiality" localSheetId="12">#REF!</definedName>
    <definedName name="Pre_tax_Materiality">#REF!</definedName>
    <definedName name="PRESTAMOS_SF_1">'[6]Comparativo BG'!$F$27</definedName>
    <definedName name="PRESTAMOS_SF_2">'[6]Comparativo BG'!$H$27</definedName>
    <definedName name="PRESTAMOS_SNF_1">'[6]Comparativo BG'!$F$39</definedName>
    <definedName name="PRESTAMOS_SNF_2">'[6]Comparativo BG'!$H$39</definedName>
    <definedName name="PRESTAMOS_VENCIDOS_1">'[6]Comparativo BG'!$F$67</definedName>
    <definedName name="PRESTAMOS_VENCIDOS_2">'[6]Comparativo BG'!$H$67</definedName>
    <definedName name="PREV_CONST" localSheetId="9">#REF!</definedName>
    <definedName name="PREV_CONST" localSheetId="3">#REF!</definedName>
    <definedName name="PREV_CONST" localSheetId="12">#REF!</definedName>
    <definedName name="PREV_CONST">#REF!</definedName>
    <definedName name="PREV_DESAF" localSheetId="9">#REF!</definedName>
    <definedName name="PREV_DESAF" localSheetId="3">#REF!</definedName>
    <definedName name="PREV_DESAF" localSheetId="12">#REF!</definedName>
    <definedName name="PREV_DESAF">#REF!</definedName>
    <definedName name="PREV_DISP" localSheetId="9">#REF!</definedName>
    <definedName name="PREV_DISP" localSheetId="3">#REF!</definedName>
    <definedName name="PREV_DISP" localSheetId="12">#REF!</definedName>
    <definedName name="PREV_DISP">#REF!</definedName>
    <definedName name="PROV">#REF!</definedName>
    <definedName name="PY_Accounts_Receivable" localSheetId="3">[15]Balance!$C$8</definedName>
    <definedName name="PY_Accounts_Receivable">[15]Balance!$C$8</definedName>
    <definedName name="PY_Cash" localSheetId="3">[15]Balance!$C$6</definedName>
    <definedName name="PY_Cash">[15]Balance!$C$6</definedName>
    <definedName name="PY_Cash_Div_Dec" localSheetId="3">[16]Estado_Resultados!#REF!</definedName>
    <definedName name="PY_Cash_Div_Dec">[16]Estado_Resultados!#REF!</definedName>
    <definedName name="PY_CASH_DIVIDENDS_DECLARED__per_common_share" localSheetId="3">[16]Estado_Resultados!#REF!</definedName>
    <definedName name="PY_CASH_DIVIDENDS_DECLARED__per_common_share">[16]Estado_Resultados!#REF!</definedName>
    <definedName name="PY_Cost_of_Sales" localSheetId="3">'[15]Estado de Resultados'!$C$7</definedName>
    <definedName name="PY_Cost_of_Sales">'[15]Estado de Resultados'!$C$7</definedName>
    <definedName name="PY_Current_Liabilities" localSheetId="3">[15]Balance!$C$23</definedName>
    <definedName name="PY_Current_Liabilities">[15]Balance!$C$23</definedName>
    <definedName name="PY_Deposits" localSheetId="9">'[17]Financial Condition'!#REF!</definedName>
    <definedName name="PY_Deposits" localSheetId="3">'[17]Financial Condition'!#REF!</definedName>
    <definedName name="PY_Deposits" localSheetId="12">'[17]Financial Condition'!#REF!</definedName>
    <definedName name="PY_Deposits">'[17]Financial Condition'!#REF!</definedName>
    <definedName name="PY_Earnings_per_share" localSheetId="9">[16]Razones!#REF!</definedName>
    <definedName name="PY_Earnings_per_share" localSheetId="3">[16]Razones!#REF!</definedName>
    <definedName name="PY_Earnings_per_share" localSheetId="12">[16]Razones!#REF!</definedName>
    <definedName name="PY_Earnings_per_share">[16]Razones!#REF!</definedName>
    <definedName name="PY_Gross_Profit" localSheetId="3">'[15]Estado de Resultados'!$C$9</definedName>
    <definedName name="PY_Gross_Profit">'[15]Estado de Resultados'!$C$9</definedName>
    <definedName name="PY_Interest_Expense" localSheetId="3">'[15]Estado de Resultados'!$C$18</definedName>
    <definedName name="PY_Interest_Expense">'[15]Estado de Resultados'!$C$18</definedName>
    <definedName name="PY_Inventory" localSheetId="3">[15]Balance!$C$12</definedName>
    <definedName name="PY_Inventory">[15]Balance!$C$12</definedName>
    <definedName name="PY_LT_Debt" localSheetId="3">[16]Balance_General!#REF!</definedName>
    <definedName name="PY_LT_Debt">[16]Balance_General!#REF!</definedName>
    <definedName name="PY_Market_Value_of_Equity" localSheetId="3">[16]Estado_Resultados!#REF!</definedName>
    <definedName name="PY_Market_Value_of_Equity">[16]Estado_Resultados!#REF!</definedName>
    <definedName name="PY_NET_PROFIT" localSheetId="3">'[15]Estado de Resultados'!$C$24</definedName>
    <definedName name="PY_NET_PROFIT">'[15]Estado de Resultados'!$C$24</definedName>
    <definedName name="PY_Net_Revenue" localSheetId="3">'[15]Estado de Resultados'!$C$6</definedName>
    <definedName name="PY_Net_Revenue">'[15]Estado de Resultados'!$C$6</definedName>
    <definedName name="PY_Operating_Income" localSheetId="3">'[15]Estado de Resultados'!$C$16</definedName>
    <definedName name="PY_Operating_Income">'[15]Estado de Resultados'!$C$16</definedName>
    <definedName name="PY_QUICK_ASSETS" localSheetId="3">[15]Balance!$C$10</definedName>
    <definedName name="PY_QUICK_ASSETS">[15]Balance!$C$10</definedName>
    <definedName name="PY_Tangible_Net_Worth" localSheetId="3">[16]Estado_Resultados!#REF!</definedName>
    <definedName name="PY_Tangible_Net_Worth">[16]Estado_Resultados!#REF!</definedName>
    <definedName name="PY_TOTAL_ASSETS" localSheetId="3">[15]Balance!$C$21</definedName>
    <definedName name="PY_TOTAL_ASSETS">[15]Balance!$C$21</definedName>
    <definedName name="PY_TOTAL_CURR_ASSETS" localSheetId="3">[15]Balance!$C$15</definedName>
    <definedName name="PY_TOTAL_CURR_ASSETS">[15]Balance!$C$15</definedName>
    <definedName name="PY_TOTAL_DEBT" localSheetId="3">[15]Balance!$C$27</definedName>
    <definedName name="PY_TOTAL_DEBT">[15]Balance!$C$27</definedName>
    <definedName name="PY_TOTAL_EQUITY" localSheetId="3">[15]Balance!$C$33</definedName>
    <definedName name="PY_TOTAL_EQUITY">[15]Balance!$C$33</definedName>
    <definedName name="PY_Weighted_Average" localSheetId="3">[16]Estado_Resultados!#REF!</definedName>
    <definedName name="PY_Weighted_Average">[16]Estado_Resultados!#REF!</definedName>
    <definedName name="PY_Working_Capital" localSheetId="3">[16]Estado_Resultados!#REF!</definedName>
    <definedName name="PY_Working_Capital">[16]Estado_Resultados!#REF!</definedName>
    <definedName name="PY2_Accounts_Receivable" localSheetId="3">[15]Balance!$F$8</definedName>
    <definedName name="PY2_Accounts_Receivable">[15]Balance!$F$8</definedName>
    <definedName name="PY2_Cash" localSheetId="3">[15]Balance!$F$6</definedName>
    <definedName name="PY2_Cash">[15]Balance!$F$6</definedName>
    <definedName name="PY2_Cash_Div_Dec" localSheetId="3">[16]Estado_Resultados!#REF!</definedName>
    <definedName name="PY2_Cash_Div_Dec">[16]Estado_Resultados!#REF!</definedName>
    <definedName name="PY2_CASH_DIVIDENDS_DECLARED__per_common_share" localSheetId="3">[16]Estado_Resultados!#REF!</definedName>
    <definedName name="PY2_CASH_DIVIDENDS_DECLARED__per_common_share">[16]Estado_Resultados!#REF!</definedName>
    <definedName name="PY2_Current_Liabilities" localSheetId="3">[15]Balance!$F$23</definedName>
    <definedName name="PY2_Current_Liabilities">[15]Balance!$F$23</definedName>
    <definedName name="PY2_Earnings_per_share" localSheetId="3">[16]Razones!#REF!</definedName>
    <definedName name="PY2_Earnings_per_share">[16]Razones!#REF!</definedName>
    <definedName name="PY2_Gross_Profit" localSheetId="3">'[15]Estado de Resultados'!$F$9</definedName>
    <definedName name="PY2_Gross_Profit">'[15]Estado de Resultados'!$F$9</definedName>
    <definedName name="PY2_Interest_Expense" localSheetId="3">'[15]Estado de Resultados'!$F$18</definedName>
    <definedName name="PY2_Interest_Expense">'[15]Estado de Resultados'!$F$18</definedName>
    <definedName name="PY2_Inventory" localSheetId="3">[15]Balance!$F$12</definedName>
    <definedName name="PY2_Inventory">[15]Balance!$F$12</definedName>
    <definedName name="PY2_LT_Debt" localSheetId="3">[16]Balance_General!#REF!</definedName>
    <definedName name="PY2_LT_Debt">[16]Balance_General!#REF!</definedName>
    <definedName name="PY2_Market_Value_of_Equity" localSheetId="3">[16]Estado_Resultados!#REF!</definedName>
    <definedName name="PY2_Market_Value_of_Equity">[16]Estado_Resultados!#REF!</definedName>
    <definedName name="PY2_NET_PROFIT" localSheetId="3">'[15]Estado de Resultados'!$F$24</definedName>
    <definedName name="PY2_NET_PROFIT">'[15]Estado de Resultados'!$F$24</definedName>
    <definedName name="PY2_Net_Revenue" localSheetId="3">'[15]Estado de Resultados'!$F$6</definedName>
    <definedName name="PY2_Net_Revenue">'[15]Estado de Resultados'!$F$6</definedName>
    <definedName name="PY2_Operating_Income" localSheetId="3">'[15]Estado de Resultados'!$F$16</definedName>
    <definedName name="PY2_Operating_Income">'[15]Estado de Resultados'!$F$16</definedName>
    <definedName name="PY2_QUICK_ASSETS" localSheetId="3">[15]Balance!$F$10</definedName>
    <definedName name="PY2_QUICK_ASSETS">[15]Balance!$F$10</definedName>
    <definedName name="PY2_Tangible_Net_Worth" localSheetId="3">[16]Estado_Resultados!#REF!</definedName>
    <definedName name="PY2_Tangible_Net_Worth">[16]Estado_Resultados!#REF!</definedName>
    <definedName name="PY2_TOTAL_ASSETS" localSheetId="3">[15]Balance!$F$21</definedName>
    <definedName name="PY2_TOTAL_ASSETS">[15]Balance!$F$21</definedName>
    <definedName name="PY2_TOTAL_CURR_ASSETS" localSheetId="3">[15]Balance!$F$15</definedName>
    <definedName name="PY2_TOTAL_CURR_ASSETS">[15]Balance!$F$15</definedName>
    <definedName name="PY2_TOTAL_DEBT" localSheetId="3">[15]Balance!$F$27</definedName>
    <definedName name="PY2_TOTAL_DEBT">[15]Balance!$F$27</definedName>
    <definedName name="PY2_TOTAL_EQUITY" localSheetId="3">[15]Balance!$F$33</definedName>
    <definedName name="PY2_TOTAL_EQUITY">[15]Balance!$F$33</definedName>
    <definedName name="PY2_Weighted_Average" localSheetId="3">[16]Estado_Resultados!#REF!</definedName>
    <definedName name="PY2_Weighted_Average">[16]Estado_Resultados!#REF!</definedName>
    <definedName name="PY2_Working_Capital" localSheetId="3">[16]Estado_Resultados!#REF!</definedName>
    <definedName name="PY2_Working_Capital">[16]Estado_Resultados!#REF!</definedName>
    <definedName name="q" localSheetId="9">#REF!</definedName>
    <definedName name="q" localSheetId="3">#REF!</definedName>
    <definedName name="q" localSheetId="12">#REF!</definedName>
    <definedName name="q">#REF!</definedName>
    <definedName name="qqswpoeo09349343844544" localSheetId="9">#REF!</definedName>
    <definedName name="qqswpoeo09349343844544" localSheetId="3">#REF!</definedName>
    <definedName name="qqswpoeo09349343844544" localSheetId="12">#REF!</definedName>
    <definedName name="qqswpoeo09349343844544">#REF!</definedName>
    <definedName name="R_Factor" localSheetId="3">'[3]Calculo del Exceso'!$B$2</definedName>
    <definedName name="R_Factor">'[3]Calculo del Exceso'!$B$2</definedName>
    <definedName name="RE_GAN_EXTRAOR" localSheetId="9">#REF!</definedName>
    <definedName name="RE_GAN_EXTRAOR" localSheetId="3">#REF!</definedName>
    <definedName name="RE_GAN_EXTRAOR" localSheetId="12">#REF!</definedName>
    <definedName name="RE_GAN_EXTRAOR">#REF!</definedName>
    <definedName name="RE_PERD_EXTRAORD" localSheetId="9">#REF!</definedName>
    <definedName name="RE_PERD_EXTRAORD" localSheetId="3">#REF!</definedName>
    <definedName name="RE_PERD_EXTRAORD" localSheetId="12">#REF!</definedName>
    <definedName name="RE_PERD_EXTRAORD">#REF!</definedName>
    <definedName name="RELACIÓN">[23]Relación!#REF!</definedName>
    <definedName name="Res_a_Impto">'[5]Enfoque BCP'!$D$59</definedName>
    <definedName name="RES_ANTES_DE_IMPUESTOS_2">'[6]Comparativo ER'!$H$56</definedName>
    <definedName name="RES_ANTES_IMPUESTOS_1">'[6]Comparativo ER'!$F$56</definedName>
    <definedName name="RESERV_LEG" localSheetId="9">#REF!</definedName>
    <definedName name="RESERV_LEG" localSheetId="3">#REF!</definedName>
    <definedName name="RESERV_LEG" localSheetId="12">#REF!</definedName>
    <definedName name="RESERV_LEG">#REF!</definedName>
    <definedName name="RESERV_LEGAL" localSheetId="9">#REF!</definedName>
    <definedName name="RESERV_LEGAL" localSheetId="3">#REF!</definedName>
    <definedName name="RESERV_LEGAL" localSheetId="12">#REF!</definedName>
    <definedName name="RESERV_LEGAL">#REF!</definedName>
    <definedName name="Residual_difference" localSheetId="9">'[3]Calculo del Exceso'!#REF!</definedName>
    <definedName name="Residual_difference" localSheetId="3">'[3]Calculo del Exceso'!#REF!</definedName>
    <definedName name="Residual_difference" localSheetId="12">'[3]Calculo del Exceso'!#REF!</definedName>
    <definedName name="Residual_difference">'[3]Calculo del Exceso'!#REF!</definedName>
    <definedName name="RESUL_EJERC" localSheetId="9">#REF!</definedName>
    <definedName name="RESUL_EJERC" localSheetId="3">#REF!</definedName>
    <definedName name="RESUL_EJERC" localSheetId="12">#REF!</definedName>
    <definedName name="RESUL_EJERC">#REF!</definedName>
    <definedName name="RESULT_ACUMUL" localSheetId="9">#REF!</definedName>
    <definedName name="RESULT_ACUMUL" localSheetId="3">#REF!</definedName>
    <definedName name="RESULT_ACUMUL" localSheetId="12">#REF!</definedName>
    <definedName name="RESULT_ACUMUL">#REF!</definedName>
    <definedName name="RESULTADO_DEL_EJERCICIO_1">'[6]Comparativo ER'!$F$60</definedName>
    <definedName name="RESULTADO_DEL_EJERCICIO_2" localSheetId="9">'[4]Comparativo ER'!#REF!</definedName>
    <definedName name="RESULTADO_DEL_EJERCICIO_2" localSheetId="3">'[4]Comparativo ER'!#REF!</definedName>
    <definedName name="RESULTADO_DEL_EJERCICIO_2" localSheetId="12">'[4]Comparativo ER'!#REF!</definedName>
    <definedName name="RESULTADO_DEL_EJERCICIO_2">'[4]Comparativo ER'!#REF!</definedName>
    <definedName name="RESULTADO_OPERATIVO_1">'[6]Comparativo ER'!$F$38</definedName>
    <definedName name="RS_GANANC" localSheetId="9">#REF!</definedName>
    <definedName name="RS_GANANC" localSheetId="3">#REF!</definedName>
    <definedName name="RS_GANANC" localSheetId="12">#REF!</definedName>
    <definedName name="RS_GANANC">#REF!</definedName>
    <definedName name="RS_PERDID" localSheetId="9">#REF!</definedName>
    <definedName name="RS_PERDID" localSheetId="3">#REF!</definedName>
    <definedName name="RS_PERDID" localSheetId="12">#REF!</definedName>
    <definedName name="RS_PERDID">#REF!</definedName>
    <definedName name="s" localSheetId="9">#REF!</definedName>
    <definedName name="s" localSheetId="3">#REF!</definedName>
    <definedName name="s" localSheetId="12">#REF!</definedName>
    <definedName name="s">#REF!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ectores">#REF!</definedName>
    <definedName name="SPWS_WBID">"D5577805-D33D-4BC8-80F3-98B1615277DB"</definedName>
    <definedName name="TABLA" localSheetId="9">'[24]PPC CUADROS'!#REF!</definedName>
    <definedName name="TABLA" localSheetId="3">'[24]PPC CUADROS'!#REF!</definedName>
    <definedName name="TABLA" localSheetId="12">'[24]PPC CUADROS'!#REF!</definedName>
    <definedName name="TABLA">'[24]PPC CUADROS'!#REF!</definedName>
    <definedName name="TbPy530057" localSheetId="9">#REF!</definedName>
    <definedName name="TbPy530057" localSheetId="3">#REF!</definedName>
    <definedName name="TbPy530057" localSheetId="12">#REF!</definedName>
    <definedName name="TbPy530057">#REF!</definedName>
    <definedName name="TbPy530159" localSheetId="9">#REF!</definedName>
    <definedName name="TbPy530159" localSheetId="3">#REF!</definedName>
    <definedName name="TbPy530159" localSheetId="12">#REF!</definedName>
    <definedName name="TbPy530159">#REF!</definedName>
    <definedName name="TextRefCopy1" localSheetId="9">[25]Sheet1!#REF!</definedName>
    <definedName name="TextRefCopy1" localSheetId="3">[25]Sheet1!#REF!</definedName>
    <definedName name="TextRefCopy1" localSheetId="12">[25]Sheet1!#REF!</definedName>
    <definedName name="TextRefCopy1">[25]Sheet1!#REF!</definedName>
    <definedName name="TextRefCopy10" localSheetId="9">#REF!</definedName>
    <definedName name="TextRefCopy10" localSheetId="3">#REF!</definedName>
    <definedName name="TextRefCopy10" localSheetId="12">#REF!</definedName>
    <definedName name="TextRefCopy10">#REF!</definedName>
    <definedName name="TextRefCopy12" localSheetId="9">[26]CMA!#REF!</definedName>
    <definedName name="TextRefCopy12" localSheetId="3">[26]CMA!#REF!</definedName>
    <definedName name="TextRefCopy12" localSheetId="12">[26]CMA!#REF!</definedName>
    <definedName name="TextRefCopy12">[26]CMA!#REF!</definedName>
    <definedName name="TextRefCopy13" localSheetId="9">[26]CMA!#REF!</definedName>
    <definedName name="TextRefCopy13" localSheetId="3">[26]CMA!#REF!</definedName>
    <definedName name="TextRefCopy13" localSheetId="12">[26]CMA!#REF!</definedName>
    <definedName name="TextRefCopy13">[26]CMA!#REF!</definedName>
    <definedName name="TextRefCopy19" localSheetId="9">[26]CMA!#REF!</definedName>
    <definedName name="TextRefCopy19" localSheetId="3">[26]CMA!#REF!</definedName>
    <definedName name="TextRefCopy19" localSheetId="12">[26]CMA!#REF!</definedName>
    <definedName name="TextRefCopy19">[26]CMA!#REF!</definedName>
    <definedName name="TextRefCopy2" localSheetId="9">[25]Sheet1!#REF!</definedName>
    <definedName name="TextRefCopy2" localSheetId="3">[25]Sheet1!#REF!</definedName>
    <definedName name="TextRefCopy2" localSheetId="12">[25]Sheet1!#REF!</definedName>
    <definedName name="TextRefCopy2">[25]Sheet1!#REF!</definedName>
    <definedName name="TextRefCopy20" localSheetId="9">[26]CMA!#REF!</definedName>
    <definedName name="TextRefCopy20" localSheetId="3">[26]CMA!#REF!</definedName>
    <definedName name="TextRefCopy20" localSheetId="12">[26]CMA!#REF!</definedName>
    <definedName name="TextRefCopy20">[26]CMA!#REF!</definedName>
    <definedName name="TextRefCopy23">'[27]Sub-CMA  1500'!#REF!</definedName>
    <definedName name="TextRefCopy24">'[27]Sub-CMA  1500'!#REF!</definedName>
    <definedName name="TextRefCopy25" localSheetId="9">#REF!</definedName>
    <definedName name="TextRefCopy25" localSheetId="3">#REF!</definedName>
    <definedName name="TextRefCopy25" localSheetId="12">#REF!</definedName>
    <definedName name="TextRefCopy25">#REF!</definedName>
    <definedName name="TextRefCopy26" localSheetId="9">#REF!</definedName>
    <definedName name="TextRefCopy26" localSheetId="3">#REF!</definedName>
    <definedName name="TextRefCopy26" localSheetId="12">#REF!</definedName>
    <definedName name="TextRefCopy26">#REF!</definedName>
    <definedName name="TextRefCopy29" localSheetId="9">'[27]Sub-CMA  1010'!#REF!</definedName>
    <definedName name="TextRefCopy29" localSheetId="3">'[27]Sub-CMA  1010'!#REF!</definedName>
    <definedName name="TextRefCopy29" localSheetId="12">'[27]Sub-CMA  1010'!#REF!</definedName>
    <definedName name="TextRefCopy29">'[27]Sub-CMA  1010'!#REF!</definedName>
    <definedName name="TextRefCopy3" localSheetId="9">[25]Sheet1!#REF!</definedName>
    <definedName name="TextRefCopy3" localSheetId="3">[25]Sheet1!#REF!</definedName>
    <definedName name="TextRefCopy3" localSheetId="12">[25]Sheet1!#REF!</definedName>
    <definedName name="TextRefCopy3">[25]Sheet1!#REF!</definedName>
    <definedName name="TextRefCopy34" localSheetId="9">[28]BG!#REF!</definedName>
    <definedName name="TextRefCopy34" localSheetId="3">[28]BG!#REF!</definedName>
    <definedName name="TextRefCopy34" localSheetId="12">[28]BG!#REF!</definedName>
    <definedName name="TextRefCopy34">[28]BG!#REF!</definedName>
    <definedName name="TextRefCopy4" localSheetId="9">#REF!</definedName>
    <definedName name="TextRefCopy4" localSheetId="3">#REF!</definedName>
    <definedName name="TextRefCopy4" localSheetId="12">#REF!</definedName>
    <definedName name="TextRefCopy4">#REF!</definedName>
    <definedName name="TextRefCopy8" localSheetId="9">[26]CMA!#REF!</definedName>
    <definedName name="TextRefCopy8" localSheetId="3">[26]CMA!#REF!</definedName>
    <definedName name="TextRefCopy8" localSheetId="12">[26]CMA!#REF!</definedName>
    <definedName name="TextRefCopy8">[26]CMA!#REF!</definedName>
    <definedName name="TextRefCopyRangeCount" hidden="1">3</definedName>
    <definedName name="Threshold" localSheetId="9">'[3]Calculo del Exceso'!#REF!</definedName>
    <definedName name="Threshold" localSheetId="3">'[3]Calculo del Exceso'!#REF!</definedName>
    <definedName name="Threshold" localSheetId="12">'[3]Calculo del Exceso'!#REF!</definedName>
    <definedName name="Threshold">'[3]Calculo del Exceso'!#REF!</definedName>
    <definedName name="TOT_CTAS_CONT" localSheetId="9">#REF!</definedName>
    <definedName name="TOT_CTAS_CONT" localSheetId="3">#REF!</definedName>
    <definedName name="TOT_CTAS_CONT" localSheetId="12">#REF!</definedName>
    <definedName name="TOT_CTAS_CONT">#REF!</definedName>
    <definedName name="Total_anticipated_uncorrected_misstatements" localSheetId="9">'[5]Input &amp; Summary'!#REF!</definedName>
    <definedName name="Total_anticipated_uncorrected_misstatements" localSheetId="3">'[5]Input &amp; Summary'!#REF!</definedName>
    <definedName name="Total_anticipated_uncorrected_misstatements" localSheetId="12">'[5]Input &amp; Summary'!#REF!</definedName>
    <definedName name="Total_anticipated_uncorrected_misstatements">'[5]Input &amp; Summary'!#REF!</definedName>
    <definedName name="Total_anticipated_uncorrected_misstatementsA" localSheetId="9">'[5]Input &amp; Summary'!#REF!</definedName>
    <definedName name="Total_anticipated_uncorrected_misstatementsA" localSheetId="3">'[5]Input &amp; Summary'!#REF!</definedName>
    <definedName name="Total_anticipated_uncorrected_misstatementsA" localSheetId="12">'[5]Input &amp; Summary'!#REF!</definedName>
    <definedName name="Total_anticipated_uncorrected_misstatementsA">'[5]Input &amp; Summary'!#REF!</definedName>
    <definedName name="Total_anticipated_uncorrected_misstatementsF" localSheetId="9">'[5]Input &amp; Summary'!#REF!</definedName>
    <definedName name="Total_anticipated_uncorrected_misstatementsF" localSheetId="3">'[5]Input &amp; Summary'!#REF!</definedName>
    <definedName name="Total_anticipated_uncorrected_misstatementsF" localSheetId="12">'[5]Input &amp; Summary'!#REF!</definedName>
    <definedName name="Total_anticipated_uncorrected_misstatementsF">'[5]Input &amp; Summary'!#REF!</definedName>
    <definedName name="Total_anticipated_uncorrected_misstatementsH" localSheetId="9">'[5]Input &amp; Summary'!#REF!</definedName>
    <definedName name="Total_anticipated_uncorrected_misstatementsH" localSheetId="3">'[5]Input &amp; Summary'!#REF!</definedName>
    <definedName name="Total_anticipated_uncorrected_misstatementsH" localSheetId="12">'[5]Input &amp; Summary'!#REF!</definedName>
    <definedName name="Total_anticipated_uncorrected_misstatementsH">'[5]Input &amp; Summary'!#REF!</definedName>
    <definedName name="Total_anticipated_uncorrected_misstatementsJ" localSheetId="9">'[5]Input &amp; Summary'!#REF!</definedName>
    <definedName name="Total_anticipated_uncorrected_misstatementsJ" localSheetId="3">'[5]Input &amp; Summary'!#REF!</definedName>
    <definedName name="Total_anticipated_uncorrected_misstatementsJ" localSheetId="12">'[5]Input &amp; Summary'!#REF!</definedName>
    <definedName name="Total_anticipated_uncorrected_misstatementsJ">'[5]Input &amp; Summary'!#REF!</definedName>
    <definedName name="TOTAL_CTAS_ORDEN" localSheetId="9">#REF!</definedName>
    <definedName name="TOTAL_CTAS_ORDEN" localSheetId="3">#REF!</definedName>
    <definedName name="TOTAL_CTAS_ORDEN" localSheetId="12">#REF!</definedName>
    <definedName name="TOTAL_CTAS_ORDEN">#REF!</definedName>
    <definedName name="VALOR_PUB" localSheetId="9">#REF!</definedName>
    <definedName name="VALOR_PUB" localSheetId="3">#REF!</definedName>
    <definedName name="VALOR_PUB" localSheetId="12">#REF!</definedName>
    <definedName name="VALOR_PUB">#REF!</definedName>
    <definedName name="wrn.Aging._.and._.Trend._.Analysis." localSheetId="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_COLUMN_1" hidden="1">[25]Sheet1!#REF!</definedName>
    <definedName name="XREF_COLUMN_10" localSheetId="9" hidden="1">#REF!</definedName>
    <definedName name="XREF_COLUMN_10" localSheetId="3" hidden="1">#REF!</definedName>
    <definedName name="XREF_COLUMN_10" localSheetId="12" hidden="1">#REF!</definedName>
    <definedName name="XREF_COLUMN_10" hidden="1">#REF!</definedName>
    <definedName name="XREF_COLUMN_11" localSheetId="9" hidden="1">#REF!</definedName>
    <definedName name="XREF_COLUMN_11" localSheetId="3" hidden="1">#REF!</definedName>
    <definedName name="XREF_COLUMN_11" localSheetId="12" hidden="1">#REF!</definedName>
    <definedName name="XREF_COLUMN_11" hidden="1">#REF!</definedName>
    <definedName name="XREF_COLUMN_2" localSheetId="9" hidden="1">[25]Sheet1!#REF!</definedName>
    <definedName name="XREF_COLUMN_2" localSheetId="3" hidden="1">[25]Sheet1!#REF!</definedName>
    <definedName name="XREF_COLUMN_2" localSheetId="12" hidden="1">[25]Sheet1!#REF!</definedName>
    <definedName name="XREF_COLUMN_2" hidden="1">[25]Sheet1!#REF!</definedName>
    <definedName name="XREF_COLUMN_3" localSheetId="9" hidden="1">#REF!</definedName>
    <definedName name="XREF_COLUMN_3" localSheetId="3" hidden="1">#REF!</definedName>
    <definedName name="XREF_COLUMN_3" localSheetId="12" hidden="1">#REF!</definedName>
    <definedName name="XREF_COLUMN_3" hidden="1">#REF!</definedName>
    <definedName name="XREF_COLUMN_4" localSheetId="9" hidden="1">#REF!</definedName>
    <definedName name="XREF_COLUMN_4" localSheetId="3" hidden="1">#REF!</definedName>
    <definedName name="XREF_COLUMN_4" localSheetId="12" hidden="1">#REF!</definedName>
    <definedName name="XREF_COLUMN_4" hidden="1">#REF!</definedName>
    <definedName name="XREF_COLUMN_5" localSheetId="9" hidden="1">#REF!</definedName>
    <definedName name="XREF_COLUMN_5" localSheetId="3" hidden="1">#REF!</definedName>
    <definedName name="XREF_COLUMN_5" localSheetId="12" hidden="1">#REF!</definedName>
    <definedName name="XREF_COLUMN_5" hidden="1">#REF!</definedName>
    <definedName name="XREF_COLUMN_6" localSheetId="9" hidden="1">[29]Resultados!#REF!</definedName>
    <definedName name="XREF_COLUMN_6" localSheetId="3" hidden="1">[29]Resultados!#REF!</definedName>
    <definedName name="XREF_COLUMN_6" localSheetId="12" hidden="1">[29]Resultados!#REF!</definedName>
    <definedName name="XREF_COLUMN_6" hidden="1">[29]Resultados!#REF!</definedName>
    <definedName name="XREF_COLUMN_7" localSheetId="9" hidden="1">'[30]Análisis Patrimonial Diciembre'!#REF!</definedName>
    <definedName name="XREF_COLUMN_7" localSheetId="3" hidden="1">'[30]Análisis Patrimonial Diciembre'!#REF!</definedName>
    <definedName name="XREF_COLUMN_7" localSheetId="12" hidden="1">'[30]Análisis Patrimonial Diciembre'!#REF!</definedName>
    <definedName name="XREF_COLUMN_7" hidden="1">'[30]Análisis Patrimonial Diciembre'!#REF!</definedName>
    <definedName name="XREF_COLUMN_8" localSheetId="9" hidden="1">'[30]Análisis Patrimonial Diciembre'!#REF!</definedName>
    <definedName name="XREF_COLUMN_8" localSheetId="3" hidden="1">'[30]Análisis Patrimonial Diciembre'!#REF!</definedName>
    <definedName name="XREF_COLUMN_8" localSheetId="12" hidden="1">'[30]Análisis Patrimonial Diciembre'!#REF!</definedName>
    <definedName name="XREF_COLUMN_8" hidden="1">'[30]Análisis Patrimonial Diciembre'!#REF!</definedName>
    <definedName name="XREF_COLUMN_9" localSheetId="9" hidden="1">'[30]Análisis Patrimonial Diciembre'!#REF!</definedName>
    <definedName name="XREF_COLUMN_9" localSheetId="3" hidden="1">'[30]Análisis Patrimonial Diciembre'!#REF!</definedName>
    <definedName name="XREF_COLUMN_9" localSheetId="12" hidden="1">'[30]Análisis Patrimonial Diciembre'!#REF!</definedName>
    <definedName name="XREF_COLUMN_9" hidden="1">'[30]Análisis Patrimonial Diciembre'!#REF!</definedName>
    <definedName name="XRefActiveRow" localSheetId="9" hidden="1">#REF!</definedName>
    <definedName name="XRefActiveRow" localSheetId="3" hidden="1">#REF!</definedName>
    <definedName name="XRefActiveRow" localSheetId="12" hidden="1">#REF!</definedName>
    <definedName name="XRefActiveRow" hidden="1">#REF!</definedName>
    <definedName name="XRefColumnsCount" hidden="1">1</definedName>
    <definedName name="XRefCopy1" localSheetId="9" hidden="1">#REF!</definedName>
    <definedName name="XRefCopy1" localSheetId="3" hidden="1">#REF!</definedName>
    <definedName name="XRefCopy1" localSheetId="12" hidden="1">#REF!</definedName>
    <definedName name="XRefCopy1" hidden="1">#REF!</definedName>
    <definedName name="XRefCopy10" localSheetId="9" hidden="1">#REF!</definedName>
    <definedName name="XRefCopy10" localSheetId="3" hidden="1">#REF!</definedName>
    <definedName name="XRefCopy10" localSheetId="12" hidden="1">#REF!</definedName>
    <definedName name="XRefCopy10" hidden="1">#REF!</definedName>
    <definedName name="XRefCopy10Row" hidden="1">#REF!</definedName>
    <definedName name="XRefCopy11" hidden="1">#REF!</definedName>
    <definedName name="XRefCopy11Row" localSheetId="9" hidden="1">[25]XREF!#REF!</definedName>
    <definedName name="XRefCopy11Row" localSheetId="3" hidden="1">[25]XREF!#REF!</definedName>
    <definedName name="XRefCopy11Row" localSheetId="12" hidden="1">[25]XREF!#REF!</definedName>
    <definedName name="XRefCopy11Row" hidden="1">[25]XREF!#REF!</definedName>
    <definedName name="XRefCopy12" localSheetId="9" hidden="1">#REF!</definedName>
    <definedName name="XRefCopy12" localSheetId="3" hidden="1">#REF!</definedName>
    <definedName name="XRefCopy12" localSheetId="12" hidden="1">#REF!</definedName>
    <definedName name="XRefCopy12" hidden="1">#REF!</definedName>
    <definedName name="XRefCopy12Row" localSheetId="9" hidden="1">[25]XREF!#REF!</definedName>
    <definedName name="XRefCopy12Row" localSheetId="3" hidden="1">[25]XREF!#REF!</definedName>
    <definedName name="XRefCopy12Row" localSheetId="12" hidden="1">[25]XREF!#REF!</definedName>
    <definedName name="XRefCopy12Row" hidden="1">[25]XREF!#REF!</definedName>
    <definedName name="XRefCopy13" localSheetId="9" hidden="1">'[3]Aguin. Sueldos '!#REF!</definedName>
    <definedName name="XRefCopy13" localSheetId="3" hidden="1">'[3]Aguin. Sueldos '!#REF!</definedName>
    <definedName name="XRefCopy13" localSheetId="12" hidden="1">'[3]Aguin. Sueldos '!#REF!</definedName>
    <definedName name="XRefCopy13" hidden="1">'[3]Aguin. Sueldos '!#REF!</definedName>
    <definedName name="XRefCopy13Row" localSheetId="9" hidden="1">#REF!</definedName>
    <definedName name="XRefCopy13Row" localSheetId="3" hidden="1">#REF!</definedName>
    <definedName name="XRefCopy13Row" localSheetId="12" hidden="1">#REF!</definedName>
    <definedName name="XRefCopy13Row" hidden="1">#REF!</definedName>
    <definedName name="XRefCopy14" localSheetId="9" hidden="1">'[3]Aguin. Sueldos '!#REF!</definedName>
    <definedName name="XRefCopy14" localSheetId="3" hidden="1">'[3]Aguin. Sueldos '!#REF!</definedName>
    <definedName name="XRefCopy14" localSheetId="12" hidden="1">'[3]Aguin. Sueldos '!#REF!</definedName>
    <definedName name="XRefCopy14" hidden="1">'[3]Aguin. Sueldos '!#REF!</definedName>
    <definedName name="XRefCopy14Row" localSheetId="9" hidden="1">#REF!</definedName>
    <definedName name="XRefCopy14Row" localSheetId="3" hidden="1">#REF!</definedName>
    <definedName name="XRefCopy14Row" localSheetId="12" hidden="1">#REF!</definedName>
    <definedName name="XRefCopy14Row" hidden="1">#REF!</definedName>
    <definedName name="XRefCopy15" localSheetId="9" hidden="1">'[3]Aguin. Sueldos '!#REF!</definedName>
    <definedName name="XRefCopy15" localSheetId="3" hidden="1">'[3]Aguin. Sueldos '!#REF!</definedName>
    <definedName name="XRefCopy15" localSheetId="12" hidden="1">'[3]Aguin. Sueldos '!#REF!</definedName>
    <definedName name="XRefCopy15" hidden="1">'[3]Aguin. Sueldos '!#REF!</definedName>
    <definedName name="XRefCopy15Row" localSheetId="9" hidden="1">#REF!</definedName>
    <definedName name="XRefCopy15Row" localSheetId="3" hidden="1">#REF!</definedName>
    <definedName name="XRefCopy15Row" localSheetId="12" hidden="1">#REF!</definedName>
    <definedName name="XRefCopy15Row" hidden="1">#REF!</definedName>
    <definedName name="XRefCopy16" localSheetId="9" hidden="1">'[31]Prov. Circularizados'!#REF!</definedName>
    <definedName name="XRefCopy16" localSheetId="3" hidden="1">'[31]Prov. Circularizados'!#REF!</definedName>
    <definedName name="XRefCopy16" localSheetId="12" hidden="1">'[31]Prov. Circularizados'!#REF!</definedName>
    <definedName name="XRefCopy16" hidden="1">'[31]Prov. Circularizados'!#REF!</definedName>
    <definedName name="XRefCopy16Row" localSheetId="9" hidden="1">#REF!</definedName>
    <definedName name="XRefCopy16Row" localSheetId="3" hidden="1">#REF!</definedName>
    <definedName name="XRefCopy16Row" localSheetId="12" hidden="1">#REF!</definedName>
    <definedName name="XRefCopy16Row" hidden="1">#REF!</definedName>
    <definedName name="XRefCopy17" localSheetId="9" hidden="1">#REF!</definedName>
    <definedName name="XRefCopy17" localSheetId="3" hidden="1">#REF!</definedName>
    <definedName name="XRefCopy17" localSheetId="12" hidden="1">#REF!</definedName>
    <definedName name="XRefCopy17" hidden="1">#REF!</definedName>
    <definedName name="XRefCopy17Row" localSheetId="9" hidden="1">#REF!</definedName>
    <definedName name="XRefCopy17Row" localSheetId="3" hidden="1">#REF!</definedName>
    <definedName name="XRefCopy17Row" localSheetId="12"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localSheetId="9" hidden="1">[25]Sheet1!#REF!</definedName>
    <definedName name="XRefCopy2" localSheetId="3" hidden="1">[25]Sheet1!#REF!</definedName>
    <definedName name="XRefCopy2" localSheetId="12" hidden="1">[25]Sheet1!#REF!</definedName>
    <definedName name="XRefCopy2" hidden="1">[25]Sheet1!#REF!</definedName>
    <definedName name="XRefCopy20" localSheetId="9" hidden="1">'[32]Selección de Cuentas'!#REF!</definedName>
    <definedName name="XRefCopy20" localSheetId="3" hidden="1">'[32]Selección de Cuentas'!#REF!</definedName>
    <definedName name="XRefCopy20" localSheetId="12" hidden="1">'[32]Selección de Cuentas'!#REF!</definedName>
    <definedName name="XRefCopy20" hidden="1">'[32]Selección de Cuentas'!#REF!</definedName>
    <definedName name="XRefCopy20Row" localSheetId="9" hidden="1">#REF!</definedName>
    <definedName name="XRefCopy20Row" localSheetId="3" hidden="1">#REF!</definedName>
    <definedName name="XRefCopy20Row" localSheetId="12" hidden="1">#REF!</definedName>
    <definedName name="XRefCopy20Row" hidden="1">#REF!</definedName>
    <definedName name="XRefCopy21" localSheetId="9" hidden="1">#REF!</definedName>
    <definedName name="XRefCopy21" localSheetId="3" hidden="1">#REF!</definedName>
    <definedName name="XRefCopy21" localSheetId="12" hidden="1">#REF!</definedName>
    <definedName name="XRefCopy21" hidden="1">#REF!</definedName>
    <definedName name="XRefCopy21Row" localSheetId="9" hidden="1">#REF!</definedName>
    <definedName name="XRefCopy21Row" localSheetId="3" hidden="1">#REF!</definedName>
    <definedName name="XRefCopy21Row" localSheetId="12" hidden="1">#REF!</definedName>
    <definedName name="XRefCopy21Row" hidden="1">#REF!</definedName>
    <definedName name="XRefCopy22" hidden="1">#REF!</definedName>
    <definedName name="XRefCopy22Row" hidden="1">#REF!</definedName>
    <definedName name="XRefCopy23" localSheetId="9" hidden="1">'[32]Selección de Cuentas'!#REF!</definedName>
    <definedName name="XRefCopy23" localSheetId="3" hidden="1">'[32]Selección de Cuentas'!#REF!</definedName>
    <definedName name="XRefCopy23" localSheetId="12" hidden="1">'[32]Selección de Cuentas'!#REF!</definedName>
    <definedName name="XRefCopy23" hidden="1">'[32]Selección de Cuentas'!#REF!</definedName>
    <definedName name="XRefCopy23Row" localSheetId="9" hidden="1">#REF!</definedName>
    <definedName name="XRefCopy23Row" localSheetId="3" hidden="1">#REF!</definedName>
    <definedName name="XRefCopy23Row" localSheetId="12" hidden="1">#REF!</definedName>
    <definedName name="XRefCopy23Row" hidden="1">#REF!</definedName>
    <definedName name="XRefCopy24" localSheetId="9" hidden="1">'[32]Selección de Cuentas'!#REF!</definedName>
    <definedName name="XRefCopy24" localSheetId="3" hidden="1">'[32]Selección de Cuentas'!#REF!</definedName>
    <definedName name="XRefCopy24" localSheetId="12" hidden="1">'[32]Selección de Cuentas'!#REF!</definedName>
    <definedName name="XRefCopy24" hidden="1">'[32]Selección de Cuentas'!#REF!</definedName>
    <definedName name="XRefCopy24Row" localSheetId="9" hidden="1">#REF!</definedName>
    <definedName name="XRefCopy24Row" localSheetId="3" hidden="1">#REF!</definedName>
    <definedName name="XRefCopy24Row" localSheetId="12" hidden="1">#REF!</definedName>
    <definedName name="XRefCopy24Row" hidden="1">#REF!</definedName>
    <definedName name="XRefCopy25" localSheetId="9" hidden="1">'[32]Selección de Cuentas'!#REF!</definedName>
    <definedName name="XRefCopy25" localSheetId="3" hidden="1">'[32]Selección de Cuentas'!#REF!</definedName>
    <definedName name="XRefCopy25" localSheetId="12" hidden="1">'[32]Selección de Cuentas'!#REF!</definedName>
    <definedName name="XRefCopy25" hidden="1">'[32]Selección de Cuentas'!#REF!</definedName>
    <definedName name="XRefCopy25Row" localSheetId="9" hidden="1">#REF!</definedName>
    <definedName name="XRefCopy25Row" localSheetId="3" hidden="1">#REF!</definedName>
    <definedName name="XRefCopy25Row" localSheetId="12" hidden="1">#REF!</definedName>
    <definedName name="XRefCopy25Row" hidden="1">#REF!</definedName>
    <definedName name="XRefCopy26" localSheetId="9" hidden="1">'[32]Selección de Cuentas'!#REF!</definedName>
    <definedName name="XRefCopy26" localSheetId="3" hidden="1">'[32]Selección de Cuentas'!#REF!</definedName>
    <definedName name="XRefCopy26" localSheetId="12" hidden="1">'[32]Selección de Cuentas'!#REF!</definedName>
    <definedName name="XRefCopy26" hidden="1">'[32]Selección de Cuentas'!#REF!</definedName>
    <definedName name="XRefCopy26Row" localSheetId="9" hidden="1">#REF!</definedName>
    <definedName name="XRefCopy26Row" localSheetId="3" hidden="1">#REF!</definedName>
    <definedName name="XRefCopy26Row" localSheetId="12" hidden="1">#REF!</definedName>
    <definedName name="XRefCopy26Row" hidden="1">#REF!</definedName>
    <definedName name="XRefCopy27" localSheetId="9" hidden="1">'[32]Selección de Cuentas'!#REF!</definedName>
    <definedName name="XRefCopy27" localSheetId="3" hidden="1">'[32]Selección de Cuentas'!#REF!</definedName>
    <definedName name="XRefCopy27" localSheetId="12" hidden="1">'[32]Selección de Cuentas'!#REF!</definedName>
    <definedName name="XRefCopy27" hidden="1">'[32]Selección de Cuentas'!#REF!</definedName>
    <definedName name="XRefCopy27Row" localSheetId="9" hidden="1">#REF!</definedName>
    <definedName name="XRefCopy27Row" localSheetId="3" hidden="1">#REF!</definedName>
    <definedName name="XRefCopy27Row" localSheetId="12" hidden="1">#REF!</definedName>
    <definedName name="XRefCopy27Row" hidden="1">#REF!</definedName>
    <definedName name="XRefCopy28" localSheetId="9" hidden="1">'[32]Selección de Cuentas'!#REF!</definedName>
    <definedName name="XRefCopy28" localSheetId="3" hidden="1">'[32]Selección de Cuentas'!#REF!</definedName>
    <definedName name="XRefCopy28" localSheetId="12" hidden="1">'[32]Selección de Cuentas'!#REF!</definedName>
    <definedName name="XRefCopy28" hidden="1">'[32]Selección de Cuentas'!#REF!</definedName>
    <definedName name="XRefCopy28Row" localSheetId="9" hidden="1">#REF!</definedName>
    <definedName name="XRefCopy28Row" localSheetId="3" hidden="1">#REF!</definedName>
    <definedName name="XRefCopy28Row" localSheetId="12" hidden="1">#REF!</definedName>
    <definedName name="XRefCopy28Row" hidden="1">#REF!</definedName>
    <definedName name="XRefCopy29" localSheetId="9" hidden="1">'[32]Selección de Cuentas'!#REF!</definedName>
    <definedName name="XRefCopy29" localSheetId="3" hidden="1">'[32]Selección de Cuentas'!#REF!</definedName>
    <definedName name="XRefCopy29" localSheetId="12" hidden="1">'[32]Selección de Cuentas'!#REF!</definedName>
    <definedName name="XRefCopy29" hidden="1">'[32]Selección de Cuentas'!#REF!</definedName>
    <definedName name="XRefCopy29Row" localSheetId="9" hidden="1">#REF!</definedName>
    <definedName name="XRefCopy29Row" localSheetId="3" hidden="1">#REF!</definedName>
    <definedName name="XRefCopy29Row" localSheetId="12" hidden="1">#REF!</definedName>
    <definedName name="XRefCopy29Row" hidden="1">#REF!</definedName>
    <definedName name="XRefCopy2Row" localSheetId="9" hidden="1">#REF!</definedName>
    <definedName name="XRefCopy2Row" localSheetId="3" hidden="1">#REF!</definedName>
    <definedName name="XRefCopy2Row" localSheetId="12" hidden="1">#REF!</definedName>
    <definedName name="XRefCopy2Row" hidden="1">#REF!</definedName>
    <definedName name="XRefCopy3" localSheetId="9" hidden="1">[25]Sheet1!#REF!</definedName>
    <definedName name="XRefCopy3" localSheetId="3" hidden="1">[25]Sheet1!#REF!</definedName>
    <definedName name="XRefCopy3" localSheetId="12" hidden="1">[25]Sheet1!#REF!</definedName>
    <definedName name="XRefCopy3" hidden="1">[25]Sheet1!#REF!</definedName>
    <definedName name="XRefCopy30" localSheetId="9" hidden="1">'[32]Selección de Cuentas'!#REF!</definedName>
    <definedName name="XRefCopy30" localSheetId="3" hidden="1">'[32]Selección de Cuentas'!#REF!</definedName>
    <definedName name="XRefCopy30" localSheetId="12" hidden="1">'[32]Selección de Cuentas'!#REF!</definedName>
    <definedName name="XRefCopy30" hidden="1">'[32]Selección de Cuentas'!#REF!</definedName>
    <definedName name="XRefCopy30Row" localSheetId="9" hidden="1">#REF!</definedName>
    <definedName name="XRefCopy30Row" localSheetId="3" hidden="1">#REF!</definedName>
    <definedName name="XRefCopy30Row" localSheetId="12" hidden="1">#REF!</definedName>
    <definedName name="XRefCopy30Row" hidden="1">#REF!</definedName>
    <definedName name="XRefCopy31" localSheetId="9" hidden="1">'[32]Selección de Cuentas'!#REF!</definedName>
    <definedName name="XRefCopy31" localSheetId="3" hidden="1">'[32]Selección de Cuentas'!#REF!</definedName>
    <definedName name="XRefCopy31" localSheetId="12" hidden="1">'[32]Selección de Cuentas'!#REF!</definedName>
    <definedName name="XRefCopy31" hidden="1">'[32]Selección de Cuentas'!#REF!</definedName>
    <definedName name="XRefCopy31Row" localSheetId="9" hidden="1">#REF!</definedName>
    <definedName name="XRefCopy31Row" localSheetId="3" hidden="1">#REF!</definedName>
    <definedName name="XRefCopy31Row" localSheetId="12" hidden="1">#REF!</definedName>
    <definedName name="XRefCopy31Row" hidden="1">#REF!</definedName>
    <definedName name="XRefCopy32" localSheetId="9" hidden="1">'[32]Selección de Cuentas'!#REF!</definedName>
    <definedName name="XRefCopy32" localSheetId="3" hidden="1">'[32]Selección de Cuentas'!#REF!</definedName>
    <definedName name="XRefCopy32" localSheetId="12" hidden="1">'[32]Selección de Cuentas'!#REF!</definedName>
    <definedName name="XRefCopy32" hidden="1">'[32]Selección de Cuentas'!#REF!</definedName>
    <definedName name="XRefCopy32Row" localSheetId="9" hidden="1">#REF!</definedName>
    <definedName name="XRefCopy32Row" localSheetId="3" hidden="1">#REF!</definedName>
    <definedName name="XRefCopy32Row" localSheetId="12" hidden="1">#REF!</definedName>
    <definedName name="XRefCopy32Row" hidden="1">#REF!</definedName>
    <definedName name="XRefCopy33" localSheetId="9" hidden="1">'[32]Selección de Cuentas'!#REF!</definedName>
    <definedName name="XRefCopy33" localSheetId="3" hidden="1">'[32]Selección de Cuentas'!#REF!</definedName>
    <definedName name="XRefCopy33" localSheetId="12" hidden="1">'[32]Selección de Cuentas'!#REF!</definedName>
    <definedName name="XRefCopy33" hidden="1">'[32]Selección de Cuentas'!#REF!</definedName>
    <definedName name="XRefCopy33Row" localSheetId="9" hidden="1">#REF!</definedName>
    <definedName name="XRefCopy33Row" localSheetId="3" hidden="1">#REF!</definedName>
    <definedName name="XRefCopy33Row" localSheetId="12" hidden="1">#REF!</definedName>
    <definedName name="XRefCopy33Row" hidden="1">#REF!</definedName>
    <definedName name="XRefCopy34" localSheetId="9" hidden="1">'[32]Selección de Cuentas'!#REF!</definedName>
    <definedName name="XRefCopy34" localSheetId="3" hidden="1">'[32]Selección de Cuentas'!#REF!</definedName>
    <definedName name="XRefCopy34" localSheetId="12" hidden="1">'[32]Selección de Cuentas'!#REF!</definedName>
    <definedName name="XRefCopy34" hidden="1">'[32]Selección de Cuentas'!#REF!</definedName>
    <definedName name="XRefCopy34Row" localSheetId="9" hidden="1">#REF!</definedName>
    <definedName name="XRefCopy34Row" localSheetId="3" hidden="1">#REF!</definedName>
    <definedName name="XRefCopy34Row" localSheetId="12" hidden="1">#REF!</definedName>
    <definedName name="XRefCopy34Row" hidden="1">#REF!</definedName>
    <definedName name="XRefCopy35" localSheetId="9" hidden="1">'[32]Selección de Cuentas'!#REF!</definedName>
    <definedName name="XRefCopy35" localSheetId="3" hidden="1">'[32]Selección de Cuentas'!#REF!</definedName>
    <definedName name="XRefCopy35" localSheetId="12" hidden="1">'[32]Selección de Cuentas'!#REF!</definedName>
    <definedName name="XRefCopy35" hidden="1">'[32]Selección de Cuentas'!#REF!</definedName>
    <definedName name="XRefCopy35Row" localSheetId="9" hidden="1">#REF!</definedName>
    <definedName name="XRefCopy35Row" localSheetId="3" hidden="1">#REF!</definedName>
    <definedName name="XRefCopy35Row" localSheetId="12" hidden="1">#REF!</definedName>
    <definedName name="XRefCopy35Row" hidden="1">#REF!</definedName>
    <definedName name="XRefCopy36" localSheetId="9" hidden="1">'[32]Selección de Cuentas'!#REF!</definedName>
    <definedName name="XRefCopy36" localSheetId="3" hidden="1">'[32]Selección de Cuentas'!#REF!</definedName>
    <definedName name="XRefCopy36" localSheetId="12" hidden="1">'[32]Selección de Cuentas'!#REF!</definedName>
    <definedName name="XRefCopy36" hidden="1">'[32]Selección de Cuentas'!#REF!</definedName>
    <definedName name="XRefCopy36Row" localSheetId="9" hidden="1">#REF!</definedName>
    <definedName name="XRefCopy36Row" localSheetId="3" hidden="1">#REF!</definedName>
    <definedName name="XRefCopy36Row" localSheetId="12" hidden="1">#REF!</definedName>
    <definedName name="XRefCopy36Row" hidden="1">#REF!</definedName>
    <definedName name="XRefCopy37" localSheetId="9" hidden="1">'[32]Selección de Cuentas'!#REF!</definedName>
    <definedName name="XRefCopy37" localSheetId="3" hidden="1">'[32]Selección de Cuentas'!#REF!</definedName>
    <definedName name="XRefCopy37" localSheetId="12" hidden="1">'[32]Selección de Cuentas'!#REF!</definedName>
    <definedName name="XRefCopy37" hidden="1">'[32]Selección de Cuentas'!#REF!</definedName>
    <definedName name="XRefCopy37Row" localSheetId="9" hidden="1">#REF!</definedName>
    <definedName name="XRefCopy37Row" localSheetId="3" hidden="1">#REF!</definedName>
    <definedName name="XRefCopy37Row" localSheetId="12" hidden="1">#REF!</definedName>
    <definedName name="XRefCopy37Row" hidden="1">#REF!</definedName>
    <definedName name="XRefCopy38" localSheetId="9" hidden="1">'[32]Selección de Cuentas'!#REF!</definedName>
    <definedName name="XRefCopy38" localSheetId="3" hidden="1">'[32]Selección de Cuentas'!#REF!</definedName>
    <definedName name="XRefCopy38" localSheetId="12" hidden="1">'[32]Selección de Cuentas'!#REF!</definedName>
    <definedName name="XRefCopy38" hidden="1">'[32]Selección de Cuentas'!#REF!</definedName>
    <definedName name="XRefCopy38Row" localSheetId="9" hidden="1">#REF!</definedName>
    <definedName name="XRefCopy38Row" localSheetId="3" hidden="1">#REF!</definedName>
    <definedName name="XRefCopy38Row" localSheetId="12" hidden="1">#REF!</definedName>
    <definedName name="XRefCopy38Row" hidden="1">#REF!</definedName>
    <definedName name="XRefCopy39" localSheetId="9" hidden="1">'[32]Selección de Cuentas'!#REF!</definedName>
    <definedName name="XRefCopy39" localSheetId="3" hidden="1">'[32]Selección de Cuentas'!#REF!</definedName>
    <definedName name="XRefCopy39" localSheetId="12" hidden="1">'[32]Selección de Cuentas'!#REF!</definedName>
    <definedName name="XRefCopy39" hidden="1">'[32]Selección de Cuentas'!#REF!</definedName>
    <definedName name="XRefCopy39Row" localSheetId="9" hidden="1">#REF!</definedName>
    <definedName name="XRefCopy39Row" localSheetId="3" hidden="1">#REF!</definedName>
    <definedName name="XRefCopy39Row" localSheetId="12" hidden="1">#REF!</definedName>
    <definedName name="XRefCopy39Row" hidden="1">#REF!</definedName>
    <definedName name="XRefCopy3Row" localSheetId="9" hidden="1">#REF!</definedName>
    <definedName name="XRefCopy3Row" localSheetId="3" hidden="1">#REF!</definedName>
    <definedName name="XRefCopy3Row" localSheetId="12" hidden="1">#REF!</definedName>
    <definedName name="XRefCopy3Row" hidden="1">#REF!</definedName>
    <definedName name="XRefCopy4" localSheetId="9" hidden="1">[25]Sheet1!#REF!</definedName>
    <definedName name="XRefCopy4" localSheetId="3" hidden="1">[25]Sheet1!#REF!</definedName>
    <definedName name="XRefCopy4" localSheetId="12" hidden="1">[25]Sheet1!#REF!</definedName>
    <definedName name="XRefCopy4" hidden="1">[25]Sheet1!#REF!</definedName>
    <definedName name="XRefCopy40" localSheetId="9" hidden="1">'[32]Selección de Cuentas'!#REF!</definedName>
    <definedName name="XRefCopy40" localSheetId="3" hidden="1">'[32]Selección de Cuentas'!#REF!</definedName>
    <definedName name="XRefCopy40" localSheetId="12" hidden="1">'[32]Selección de Cuentas'!#REF!</definedName>
    <definedName name="XRefCopy40" hidden="1">'[32]Selección de Cuentas'!#REF!</definedName>
    <definedName name="XRefCopy40Row" localSheetId="9" hidden="1">#REF!</definedName>
    <definedName name="XRefCopy40Row" localSheetId="3" hidden="1">#REF!</definedName>
    <definedName name="XRefCopy40Row" localSheetId="12" hidden="1">#REF!</definedName>
    <definedName name="XRefCopy40Row" hidden="1">#REF!</definedName>
    <definedName name="XRefCopy41" localSheetId="9" hidden="1">'[32]Selección de Cuentas'!#REF!</definedName>
    <definedName name="XRefCopy41" localSheetId="3" hidden="1">'[32]Selección de Cuentas'!#REF!</definedName>
    <definedName name="XRefCopy41" localSheetId="12" hidden="1">'[32]Selección de Cuentas'!#REF!</definedName>
    <definedName name="XRefCopy41" hidden="1">'[32]Selección de Cuentas'!#REF!</definedName>
    <definedName name="XRefCopy41Row" localSheetId="9" hidden="1">#REF!</definedName>
    <definedName name="XRefCopy41Row" localSheetId="3" hidden="1">#REF!</definedName>
    <definedName name="XRefCopy41Row" localSheetId="12" hidden="1">#REF!</definedName>
    <definedName name="XRefCopy41Row" hidden="1">#REF!</definedName>
    <definedName name="XRefCopy42" localSheetId="9" hidden="1">'[32]Selección de Cuentas'!#REF!</definedName>
    <definedName name="XRefCopy42" localSheetId="3" hidden="1">'[32]Selección de Cuentas'!#REF!</definedName>
    <definedName name="XRefCopy42" localSheetId="12" hidden="1">'[32]Selección de Cuentas'!#REF!</definedName>
    <definedName name="XRefCopy42" hidden="1">'[32]Selección de Cuentas'!#REF!</definedName>
    <definedName name="XRefCopy42Row" localSheetId="9" hidden="1">#REF!</definedName>
    <definedName name="XRefCopy42Row" localSheetId="3" hidden="1">#REF!</definedName>
    <definedName name="XRefCopy42Row" localSheetId="12" hidden="1">#REF!</definedName>
    <definedName name="XRefCopy42Row" hidden="1">#REF!</definedName>
    <definedName name="XRefCopy43" localSheetId="9" hidden="1">'[32]Selección de Cuentas'!#REF!</definedName>
    <definedName name="XRefCopy43" localSheetId="3" hidden="1">'[32]Selección de Cuentas'!#REF!</definedName>
    <definedName name="XRefCopy43" localSheetId="12" hidden="1">'[32]Selección de Cuentas'!#REF!</definedName>
    <definedName name="XRefCopy43" hidden="1">'[32]Selección de Cuentas'!#REF!</definedName>
    <definedName name="XRefCopy43Row" localSheetId="9" hidden="1">#REF!</definedName>
    <definedName name="XRefCopy43Row" localSheetId="3" hidden="1">#REF!</definedName>
    <definedName name="XRefCopy43Row" localSheetId="12" hidden="1">#REF!</definedName>
    <definedName name="XRefCopy43Row" hidden="1">#REF!</definedName>
    <definedName name="XRefCopy44" localSheetId="9" hidden="1">'[32]Selección de Cuentas'!#REF!</definedName>
    <definedName name="XRefCopy44" localSheetId="3" hidden="1">'[32]Selección de Cuentas'!#REF!</definedName>
    <definedName name="XRefCopy44" localSheetId="12" hidden="1">'[32]Selección de Cuentas'!#REF!</definedName>
    <definedName name="XRefCopy44" hidden="1">'[32]Selección de Cuentas'!#REF!</definedName>
    <definedName name="XRefCopy44Row" localSheetId="9" hidden="1">#REF!</definedName>
    <definedName name="XRefCopy44Row" localSheetId="3" hidden="1">#REF!</definedName>
    <definedName name="XRefCopy44Row" localSheetId="12" hidden="1">#REF!</definedName>
    <definedName name="XRefCopy44Row" hidden="1">#REF!</definedName>
    <definedName name="XRefCopy45" localSheetId="9" hidden="1">'[32]Selección de Cuentas'!#REF!</definedName>
    <definedName name="XRefCopy45" localSheetId="3" hidden="1">'[32]Selección de Cuentas'!#REF!</definedName>
    <definedName name="XRefCopy45" localSheetId="12" hidden="1">'[32]Selección de Cuentas'!#REF!</definedName>
    <definedName name="XRefCopy45" hidden="1">'[32]Selección de Cuentas'!#REF!</definedName>
    <definedName name="XRefCopy45Row" localSheetId="9" hidden="1">#REF!</definedName>
    <definedName name="XRefCopy45Row" localSheetId="3" hidden="1">#REF!</definedName>
    <definedName name="XRefCopy45Row" localSheetId="12" hidden="1">#REF!</definedName>
    <definedName name="XRefCopy45Row" hidden="1">#REF!</definedName>
    <definedName name="XRefCopy46" localSheetId="9" hidden="1">'[32]Selección de Cuentas'!#REF!</definedName>
    <definedName name="XRefCopy46" localSheetId="3" hidden="1">'[32]Selección de Cuentas'!#REF!</definedName>
    <definedName name="XRefCopy46" localSheetId="12" hidden="1">'[32]Selección de Cuentas'!#REF!</definedName>
    <definedName name="XRefCopy46" hidden="1">'[32]Selección de Cuentas'!#REF!</definedName>
    <definedName name="XRefCopy46Row" localSheetId="9" hidden="1">#REF!</definedName>
    <definedName name="XRefCopy46Row" localSheetId="3" hidden="1">#REF!</definedName>
    <definedName name="XRefCopy46Row" localSheetId="12" hidden="1">#REF!</definedName>
    <definedName name="XRefCopy46Row" hidden="1">#REF!</definedName>
    <definedName name="XRefCopy47" localSheetId="9" hidden="1">'[32]Selección de Cuentas'!#REF!</definedName>
    <definedName name="XRefCopy47" localSheetId="3" hidden="1">'[32]Selección de Cuentas'!#REF!</definedName>
    <definedName name="XRefCopy47" localSheetId="12" hidden="1">'[32]Selección de Cuentas'!#REF!</definedName>
    <definedName name="XRefCopy47" hidden="1">'[32]Selección de Cuentas'!#REF!</definedName>
    <definedName name="XRefCopy47Row" localSheetId="9" hidden="1">#REF!</definedName>
    <definedName name="XRefCopy47Row" localSheetId="3" hidden="1">#REF!</definedName>
    <definedName name="XRefCopy47Row" localSheetId="12" hidden="1">#REF!</definedName>
    <definedName name="XRefCopy47Row" hidden="1">#REF!</definedName>
    <definedName name="XRefCopy48" localSheetId="9" hidden="1">'[32]Selección de Cuentas'!#REF!</definedName>
    <definedName name="XRefCopy48" localSheetId="3" hidden="1">'[32]Selección de Cuentas'!#REF!</definedName>
    <definedName name="XRefCopy48" localSheetId="12" hidden="1">'[32]Selección de Cuentas'!#REF!</definedName>
    <definedName name="XRefCopy48" hidden="1">'[32]Selección de Cuentas'!#REF!</definedName>
    <definedName name="XRefCopy48Row" localSheetId="9" hidden="1">#REF!</definedName>
    <definedName name="XRefCopy48Row" localSheetId="3" hidden="1">#REF!</definedName>
    <definedName name="XRefCopy48Row" localSheetId="12" hidden="1">#REF!</definedName>
    <definedName name="XRefCopy48Row" hidden="1">#REF!</definedName>
    <definedName name="XRefCopy49" localSheetId="9" hidden="1">'[32]Selección de Cuentas'!#REF!</definedName>
    <definedName name="XRefCopy49" localSheetId="3" hidden="1">'[32]Selección de Cuentas'!#REF!</definedName>
    <definedName name="XRefCopy49" localSheetId="12" hidden="1">'[32]Selección de Cuentas'!#REF!</definedName>
    <definedName name="XRefCopy49" hidden="1">'[32]Selección de Cuentas'!#REF!</definedName>
    <definedName name="XRefCopy49Row" localSheetId="9" hidden="1">#REF!</definedName>
    <definedName name="XRefCopy49Row" localSheetId="3" hidden="1">#REF!</definedName>
    <definedName name="XRefCopy49Row" localSheetId="12" hidden="1">#REF!</definedName>
    <definedName name="XRefCopy49Row" hidden="1">#REF!</definedName>
    <definedName name="XRefCopy4Row" localSheetId="9" hidden="1">#REF!</definedName>
    <definedName name="XRefCopy4Row" localSheetId="3" hidden="1">#REF!</definedName>
    <definedName name="XRefCopy4Row" localSheetId="12" hidden="1">#REF!</definedName>
    <definedName name="XRefCopy4Row" hidden="1">#REF!</definedName>
    <definedName name="XRefCopy5" localSheetId="9" hidden="1">[25]Sheet1!#REF!</definedName>
    <definedName name="XRefCopy5" localSheetId="3" hidden="1">[25]Sheet1!#REF!</definedName>
    <definedName name="XRefCopy5" localSheetId="12" hidden="1">[25]Sheet1!#REF!</definedName>
    <definedName name="XRefCopy5" hidden="1">[25]Sheet1!#REF!</definedName>
    <definedName name="XRefCopy50" localSheetId="9" hidden="1">'[32]Selección de Cuentas'!#REF!</definedName>
    <definedName name="XRefCopy50" localSheetId="3" hidden="1">'[32]Selección de Cuentas'!#REF!</definedName>
    <definedName name="XRefCopy50" localSheetId="12" hidden="1">'[32]Selección de Cuentas'!#REF!</definedName>
    <definedName name="XRefCopy50" hidden="1">'[32]Selección de Cuentas'!#REF!</definedName>
    <definedName name="XRefCopy50Row" localSheetId="9" hidden="1">#REF!</definedName>
    <definedName name="XRefCopy50Row" localSheetId="3" hidden="1">#REF!</definedName>
    <definedName name="XRefCopy50Row" localSheetId="12" hidden="1">#REF!</definedName>
    <definedName name="XRefCopy50Row" hidden="1">#REF!</definedName>
    <definedName name="XRefCopy51" localSheetId="9" hidden="1">'[32]Selección de Cuentas'!#REF!</definedName>
    <definedName name="XRefCopy51" localSheetId="3" hidden="1">'[32]Selección de Cuentas'!#REF!</definedName>
    <definedName name="XRefCopy51" localSheetId="12" hidden="1">'[32]Selección de Cuentas'!#REF!</definedName>
    <definedName name="XRefCopy51" hidden="1">'[32]Selección de Cuentas'!#REF!</definedName>
    <definedName name="XRefCopy51Row" localSheetId="9" hidden="1">#REF!</definedName>
    <definedName name="XRefCopy51Row" localSheetId="3" hidden="1">#REF!</definedName>
    <definedName name="XRefCopy51Row" localSheetId="12" hidden="1">#REF!</definedName>
    <definedName name="XRefCopy51Row" hidden="1">#REF!</definedName>
    <definedName name="XRefCopy52" localSheetId="9" hidden="1">'[32]Selección de Cuentas'!#REF!</definedName>
    <definedName name="XRefCopy52" localSheetId="3" hidden="1">'[32]Selección de Cuentas'!#REF!</definedName>
    <definedName name="XRefCopy52" localSheetId="12" hidden="1">'[32]Selección de Cuentas'!#REF!</definedName>
    <definedName name="XRefCopy52" hidden="1">'[32]Selección de Cuentas'!#REF!</definedName>
    <definedName name="XRefCopy52Row" localSheetId="9" hidden="1">#REF!</definedName>
    <definedName name="XRefCopy52Row" localSheetId="3" hidden="1">#REF!</definedName>
    <definedName name="XRefCopy52Row" localSheetId="12" hidden="1">#REF!</definedName>
    <definedName name="XRefCopy52Row" hidden="1">#REF!</definedName>
    <definedName name="XRefCopy5Row" localSheetId="9" hidden="1">#REF!</definedName>
    <definedName name="XRefCopy5Row" localSheetId="3" hidden="1">#REF!</definedName>
    <definedName name="XRefCopy5Row" localSheetId="12" hidden="1">#REF!</definedName>
    <definedName name="XRefCopy5Row" hidden="1">#REF!</definedName>
    <definedName name="XRefCopy6" localSheetId="9" hidden="1">[25]Sheet1!#REF!</definedName>
    <definedName name="XRefCopy6" localSheetId="3" hidden="1">[25]Sheet1!#REF!</definedName>
    <definedName name="XRefCopy6" localSheetId="12" hidden="1">[25]Sheet1!#REF!</definedName>
    <definedName name="XRefCopy6" hidden="1">[25]Sheet1!#REF!</definedName>
    <definedName name="XRefCopy6Row" localSheetId="9" hidden="1">#REF!</definedName>
    <definedName name="XRefCopy6Row" localSheetId="3" hidden="1">#REF!</definedName>
    <definedName name="XRefCopy6Row" localSheetId="12" hidden="1">#REF!</definedName>
    <definedName name="XRefCopy6Row" hidden="1">#REF!</definedName>
    <definedName name="XRefCopy7" localSheetId="9" hidden="1">#REF!</definedName>
    <definedName name="XRefCopy7" localSheetId="3" hidden="1">#REF!</definedName>
    <definedName name="XRefCopy7" localSheetId="12" hidden="1">#REF!</definedName>
    <definedName name="XRefCopy7" hidden="1">#REF!</definedName>
    <definedName name="XRefCopy7Row" localSheetId="9" hidden="1">#REF!</definedName>
    <definedName name="XRefCopy7Row" localSheetId="3" hidden="1">#REF!</definedName>
    <definedName name="XRefCopy7Row" localSheetId="12" hidden="1">#REF!</definedName>
    <definedName name="XRefCopy7Row" hidden="1">#REF!</definedName>
    <definedName name="XRefCopy8" hidden="1">#REF!</definedName>
    <definedName name="XRefCopy8Row" hidden="1">#REF!</definedName>
    <definedName name="XRefCopy9" hidden="1">#REF!</definedName>
    <definedName name="XRefCopy9Row" localSheetId="9" hidden="1">[25]XREF!#REF!</definedName>
    <definedName name="XRefCopy9Row" localSheetId="3" hidden="1">[25]XREF!#REF!</definedName>
    <definedName name="XRefCopy9Row" localSheetId="12" hidden="1">[25]XREF!#REF!</definedName>
    <definedName name="XRefCopy9Row" hidden="1">[25]XREF!#REF!</definedName>
    <definedName name="XRefCopyRangeCount" hidden="1">2</definedName>
    <definedName name="XRefPaste1" localSheetId="9" hidden="1">[25]Sheet1!#REF!</definedName>
    <definedName name="XRefPaste1" localSheetId="3" hidden="1">[25]Sheet1!#REF!</definedName>
    <definedName name="XRefPaste1" localSheetId="12" hidden="1">[25]Sheet1!#REF!</definedName>
    <definedName name="XRefPaste1" hidden="1">[25]Sheet1!#REF!</definedName>
    <definedName name="XRefPaste10" localSheetId="9" hidden="1">#REF!</definedName>
    <definedName name="XRefPaste10" localSheetId="3" hidden="1">#REF!</definedName>
    <definedName name="XRefPaste10" localSheetId="12" hidden="1">#REF!</definedName>
    <definedName name="XRefPaste10" hidden="1">#REF!</definedName>
    <definedName name="XRefPaste10Row" localSheetId="9" hidden="1">#REF!</definedName>
    <definedName name="XRefPaste10Row" localSheetId="3" hidden="1">#REF!</definedName>
    <definedName name="XRefPaste10Row" localSheetId="12" hidden="1">#REF!</definedName>
    <definedName name="XRefPaste10Row" hidden="1">#REF!</definedName>
    <definedName name="XRefPaste11" localSheetId="9" hidden="1">#REF!</definedName>
    <definedName name="XRefPaste11" localSheetId="3" hidden="1">#REF!</definedName>
    <definedName name="XRefPaste11" localSheetId="12" hidden="1">#REF!</definedName>
    <definedName name="XRefPaste11" hidden="1">#REF!</definedName>
    <definedName name="XRefPaste11Row" hidden="1">#REF!</definedName>
    <definedName name="XRefPaste12" hidden="1">#REF!</definedName>
    <definedName name="XRefPaste12Row" hidden="1">#REF!</definedName>
    <definedName name="XRefPaste13" localSheetId="9" hidden="1">[29]Resultados!#REF!</definedName>
    <definedName name="XRefPaste13" localSheetId="3" hidden="1">[29]Resultados!#REF!</definedName>
    <definedName name="XRefPaste13" localSheetId="12" hidden="1">[29]Resultados!#REF!</definedName>
    <definedName name="XRefPaste13" hidden="1">[29]Resultados!#REF!</definedName>
    <definedName name="XRefPaste13Row" localSheetId="9" hidden="1">#REF!</definedName>
    <definedName name="XRefPaste13Row" localSheetId="3" hidden="1">#REF!</definedName>
    <definedName name="XRefPaste13Row" localSheetId="12" hidden="1">#REF!</definedName>
    <definedName name="XRefPaste13Row" hidden="1">#REF!</definedName>
    <definedName name="XRefPaste14" localSheetId="9" hidden="1">#REF!</definedName>
    <definedName name="XRefPaste14" localSheetId="3" hidden="1">#REF!</definedName>
    <definedName name="XRefPaste14" localSheetId="12" hidden="1">#REF!</definedName>
    <definedName name="XRefPaste14" hidden="1">#REF!</definedName>
    <definedName name="XRefPaste14Row" localSheetId="9" hidden="1">#REF!</definedName>
    <definedName name="XRefPaste14Row" localSheetId="3" hidden="1">#REF!</definedName>
    <definedName name="XRefPaste14Row" localSheetId="12"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Row" hidden="1">#REF!</definedName>
    <definedName name="XRefPaste4" localSheetId="9" hidden="1">'[3]Aguin. Sueldos '!#REF!</definedName>
    <definedName name="XRefPaste4" localSheetId="3" hidden="1">'[3]Aguin. Sueldos '!#REF!</definedName>
    <definedName name="XRefPaste4" localSheetId="12" hidden="1">'[3]Aguin. Sueldos '!#REF!</definedName>
    <definedName name="XRefPaste4" hidden="1">'[3]Aguin. Sueldos '!#REF!</definedName>
    <definedName name="XRefPaste4Row" localSheetId="9" hidden="1">#REF!</definedName>
    <definedName name="XRefPaste4Row" localSheetId="3" hidden="1">#REF!</definedName>
    <definedName name="XRefPaste4Row" localSheetId="12" hidden="1">#REF!</definedName>
    <definedName name="XRefPaste4Row" hidden="1">#REF!</definedName>
    <definedName name="XRefPaste5" localSheetId="9" hidden="1">#REF!</definedName>
    <definedName name="XRefPaste5" localSheetId="3" hidden="1">#REF!</definedName>
    <definedName name="XRefPaste5" localSheetId="12" hidden="1">#REF!</definedName>
    <definedName name="XRefPaste5" hidden="1">#REF!</definedName>
    <definedName name="XRefPaste5Row" localSheetId="9" hidden="1">[25]XREF!#REF!</definedName>
    <definedName name="XRefPaste5Row" localSheetId="3" hidden="1">[25]XREF!#REF!</definedName>
    <definedName name="XRefPaste5Row" localSheetId="12" hidden="1">[25]XREF!#REF!</definedName>
    <definedName name="XRefPaste5Row" hidden="1">[25]XREF!#REF!</definedName>
    <definedName name="XRefPaste6" localSheetId="9" hidden="1">#REF!</definedName>
    <definedName name="XRefPaste6" localSheetId="3" hidden="1">#REF!</definedName>
    <definedName name="XRefPaste6" localSheetId="12" hidden="1">#REF!</definedName>
    <definedName name="XRefPaste6" hidden="1">#REF!</definedName>
    <definedName name="XRefPaste6Row" localSheetId="9" hidden="1">#REF!</definedName>
    <definedName name="XRefPaste6Row" localSheetId="3" hidden="1">#REF!</definedName>
    <definedName name="XRefPaste6Row" localSheetId="12" hidden="1">#REF!</definedName>
    <definedName name="XRefPaste6Row" hidden="1">#REF!</definedName>
    <definedName name="XRefPaste7" localSheetId="9" hidden="1">#REF!</definedName>
    <definedName name="XRefPaste7" localSheetId="3" hidden="1">#REF!</definedName>
    <definedName name="XRefPaste7" localSheetId="12"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definedName>
    <definedName name="z" localSheetId="9">#REF!</definedName>
    <definedName name="z" localSheetId="3">#REF!</definedName>
    <definedName name="z" localSheetId="12">#REF!</definedName>
    <definedName name="z">#REF!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3" i="196" l="1"/>
  <c r="K41" i="181"/>
  <c r="K44" i="181"/>
  <c r="M26" i="122"/>
  <c r="K45" i="181" l="1"/>
  <c r="L41" i="181"/>
  <c r="L35" i="181"/>
  <c r="K34" i="181"/>
  <c r="K33" i="181"/>
  <c r="K32" i="181"/>
  <c r="K31" i="181"/>
  <c r="L26" i="181"/>
  <c r="K25" i="181"/>
  <c r="K24" i="181"/>
  <c r="K23" i="181"/>
  <c r="K22" i="181"/>
  <c r="L19" i="181"/>
  <c r="K18" i="181"/>
  <c r="K17" i="181"/>
  <c r="L14" i="181"/>
  <c r="K13" i="181"/>
  <c r="K12" i="181"/>
  <c r="K11" i="181"/>
  <c r="K10" i="181"/>
  <c r="K9" i="181"/>
  <c r="K7" i="181"/>
  <c r="K19" i="181" l="1"/>
  <c r="K26" i="181"/>
  <c r="L28" i="181"/>
  <c r="L43" i="181" s="1"/>
  <c r="L46" i="181" s="1"/>
  <c r="K35" i="181"/>
  <c r="K14" i="181"/>
  <c r="K28" i="181" l="1"/>
  <c r="K43" i="181" s="1"/>
  <c r="K46" i="181" s="1"/>
  <c r="D72" i="122"/>
  <c r="B103" i="191" l="1"/>
  <c r="B109" i="191" s="1"/>
  <c r="F110" i="187" l="1"/>
  <c r="F109" i="187"/>
  <c r="F108" i="187"/>
  <c r="F107" i="187"/>
  <c r="F106" i="187"/>
  <c r="F105" i="187"/>
  <c r="F104" i="187"/>
  <c r="F103" i="187"/>
  <c r="F43" i="187" l="1"/>
  <c r="D24" i="187" l="1"/>
  <c r="D89" i="185" l="1"/>
  <c r="D88" i="185"/>
  <c r="D87" i="185"/>
  <c r="C87" i="185"/>
  <c r="C50" i="185" l="1"/>
  <c r="B67" i="185"/>
  <c r="E55" i="125" l="1"/>
  <c r="A1323" i="178"/>
  <c r="C49" i="193"/>
  <c r="H23" i="188" l="1"/>
  <c r="H18" i="188"/>
  <c r="E128" i="187" l="1"/>
  <c r="C128" i="187"/>
  <c r="B128" i="187"/>
  <c r="F128" i="187"/>
  <c r="F127" i="187"/>
  <c r="F126" i="187"/>
  <c r="F125" i="187"/>
  <c r="F124" i="187"/>
  <c r="F123" i="187"/>
  <c r="F122" i="187"/>
  <c r="F121" i="187"/>
  <c r="F120" i="187"/>
  <c r="E62" i="187"/>
  <c r="C62" i="187"/>
  <c r="B62" i="187"/>
  <c r="F61" i="187"/>
  <c r="F60" i="187"/>
  <c r="F62" i="187" s="1"/>
  <c r="F59" i="187"/>
  <c r="F58" i="187"/>
  <c r="F57" i="187"/>
  <c r="F56" i="187"/>
  <c r="F55" i="187"/>
  <c r="F54" i="187"/>
  <c r="F53" i="187"/>
  <c r="H29" i="193"/>
  <c r="F29" i="193"/>
  <c r="E29" i="193"/>
  <c r="D29" i="193"/>
  <c r="C29" i="193"/>
  <c r="B29" i="193"/>
  <c r="E17" i="191" l="1"/>
  <c r="D17" i="191"/>
  <c r="C17" i="191"/>
  <c r="B17" i="191"/>
  <c r="F17" i="191" l="1"/>
  <c r="K31" i="180"/>
  <c r="J31" i="180"/>
  <c r="I31" i="180"/>
  <c r="H31" i="180"/>
  <c r="G31" i="180"/>
  <c r="F31" i="180"/>
  <c r="E31" i="180"/>
  <c r="D31" i="180"/>
  <c r="C31" i="180"/>
  <c r="D31" i="195" l="1"/>
  <c r="E31" i="195"/>
  <c r="F24" i="191" l="1"/>
  <c r="F23" i="191"/>
  <c r="F22" i="191"/>
  <c r="F21" i="191"/>
  <c r="C25" i="191"/>
  <c r="D25" i="191"/>
  <c r="E25" i="191"/>
  <c r="F25" i="191" l="1"/>
  <c r="F47" i="190"/>
  <c r="D47" i="190"/>
  <c r="E47" i="190"/>
  <c r="C47" i="190"/>
  <c r="C25" i="189" l="1"/>
  <c r="D25" i="189"/>
  <c r="G87" i="192" l="1"/>
  <c r="F87" i="192"/>
  <c r="E87" i="192"/>
  <c r="D87" i="192"/>
  <c r="C87" i="192"/>
  <c r="B87" i="192"/>
  <c r="G84" i="192"/>
  <c r="F84" i="192"/>
  <c r="E84" i="192"/>
  <c r="D84" i="192"/>
  <c r="C84" i="192"/>
  <c r="B84" i="192"/>
  <c r="F97" i="192"/>
  <c r="E97" i="192"/>
  <c r="D97" i="192"/>
  <c r="C97" i="192"/>
  <c r="B97" i="192"/>
  <c r="G96" i="192"/>
  <c r="G95" i="192"/>
  <c r="G97" i="192" s="1"/>
  <c r="F94" i="192"/>
  <c r="E94" i="192"/>
  <c r="D94" i="192"/>
  <c r="C94" i="192"/>
  <c r="B93" i="192"/>
  <c r="G93" i="192" s="1"/>
  <c r="B92" i="192"/>
  <c r="B94" i="192" s="1"/>
  <c r="G92" i="192" l="1"/>
  <c r="G94" i="192" s="1"/>
  <c r="C111" i="193" l="1"/>
  <c r="B111" i="193"/>
  <c r="D97" i="185" l="1"/>
  <c r="C97" i="185"/>
  <c r="B97" i="185"/>
  <c r="D90" i="185"/>
  <c r="C90" i="185"/>
  <c r="B90" i="185"/>
  <c r="B50" i="185" l="1"/>
  <c r="G47" i="183" l="1"/>
  <c r="C53" i="195" l="1"/>
  <c r="B53" i="195"/>
  <c r="C72" i="195" l="1"/>
  <c r="B72" i="195"/>
  <c r="G60" i="191" l="1"/>
  <c r="H60" i="191"/>
  <c r="I60" i="191"/>
  <c r="J60" i="191"/>
  <c r="F80" i="186" l="1"/>
  <c r="E80" i="186"/>
  <c r="B80" i="186"/>
  <c r="F79" i="186"/>
  <c r="F78" i="186"/>
  <c r="F77" i="186"/>
  <c r="D57" i="186" l="1"/>
  <c r="C156" i="191" l="1"/>
  <c r="C87" i="191" l="1"/>
  <c r="D19" i="197" l="1"/>
  <c r="E19" i="197"/>
  <c r="D44" i="196"/>
  <c r="C44" i="196"/>
  <c r="E24" i="187" l="1"/>
  <c r="E63" i="189" l="1"/>
  <c r="D49" i="193" l="1"/>
  <c r="B49" i="193"/>
  <c r="F41" i="193"/>
  <c r="D41" i="193"/>
  <c r="B41" i="193"/>
  <c r="H19" i="193"/>
  <c r="F19" i="193"/>
  <c r="E19" i="193"/>
  <c r="D19" i="193"/>
  <c r="C19" i="193"/>
  <c r="B19" i="193"/>
  <c r="B156" i="191"/>
  <c r="C92" i="191"/>
  <c r="B92" i="191"/>
  <c r="B25" i="191"/>
  <c r="E73" i="189"/>
  <c r="D73" i="189"/>
  <c r="C73" i="189"/>
  <c r="D63" i="189"/>
  <c r="C63" i="189"/>
  <c r="F41" i="188"/>
  <c r="E41" i="188"/>
  <c r="D41" i="188"/>
  <c r="B41" i="188"/>
  <c r="E111" i="187"/>
  <c r="C111" i="187"/>
  <c r="B111" i="187"/>
  <c r="F111" i="187"/>
  <c r="E44" i="187"/>
  <c r="C44" i="187"/>
  <c r="B44" i="187"/>
  <c r="F44" i="187"/>
  <c r="E40" i="193" l="1"/>
  <c r="E38" i="193"/>
  <c r="E37" i="193"/>
  <c r="E39" i="193"/>
  <c r="C40" i="193"/>
  <c r="C37" i="193"/>
  <c r="C39" i="193"/>
  <c r="C38" i="193"/>
  <c r="G37" i="193"/>
  <c r="G38" i="193"/>
  <c r="C41" i="188"/>
  <c r="G41" i="193"/>
  <c r="I19" i="193"/>
  <c r="G41" i="188"/>
  <c r="G19" i="193"/>
  <c r="I29" i="193" l="1"/>
  <c r="G29" i="193"/>
  <c r="E49" i="193"/>
  <c r="E41" i="193"/>
  <c r="G49" i="193"/>
  <c r="C41" i="193"/>
  <c r="E64" i="125" l="1"/>
  <c r="E59" i="125"/>
  <c r="E58" i="125"/>
  <c r="E54" i="125"/>
  <c r="E48" i="125"/>
  <c r="E47" i="125"/>
  <c r="E46" i="125"/>
  <c r="E45" i="125"/>
  <c r="E44" i="125"/>
  <c r="E43" i="125"/>
  <c r="E40" i="125"/>
  <c r="E38" i="125"/>
  <c r="E31" i="125"/>
  <c r="E30" i="125"/>
  <c r="E24" i="125"/>
  <c r="E23" i="125"/>
  <c r="E22" i="125"/>
  <c r="E15" i="125"/>
  <c r="E14" i="125"/>
  <c r="E9" i="125"/>
  <c r="E8" i="125"/>
  <c r="E7" i="125"/>
  <c r="E12" i="125" l="1"/>
  <c r="A1456" i="178"/>
  <c r="A1450" i="178"/>
  <c r="A1449" i="178"/>
  <c r="A1446" i="178"/>
  <c r="E30" i="122"/>
  <c r="A1161" i="178" l="1"/>
  <c r="A501" i="178"/>
  <c r="A597" i="178"/>
  <c r="A661" i="178"/>
  <c r="A709" i="178"/>
  <c r="A1301" i="178"/>
  <c r="A1317" i="178"/>
  <c r="A1333" i="178"/>
  <c r="A1397" i="178"/>
  <c r="A1483" i="178"/>
  <c r="A17" i="178"/>
  <c r="A33" i="178"/>
  <c r="A65" i="178"/>
  <c r="A97" i="178"/>
  <c r="A129" i="178"/>
  <c r="A257" i="178"/>
  <c r="A321" i="178"/>
  <c r="A337" i="178"/>
  <c r="A353" i="178"/>
  <c r="A369" i="178"/>
  <c r="A385" i="178"/>
  <c r="A433" i="178"/>
  <c r="A737" i="178"/>
  <c r="A1153" i="178"/>
  <c r="A1286" i="178"/>
  <c r="A628" i="178"/>
  <c r="A644" i="178"/>
  <c r="A1212" i="178"/>
  <c r="A1228" i="178"/>
  <c r="A1276" i="178"/>
  <c r="A1490" i="178"/>
  <c r="A519" i="178"/>
  <c r="A615" i="178"/>
  <c r="A695" i="178"/>
  <c r="A1540" i="178"/>
  <c r="A1588" i="178"/>
  <c r="A1604" i="178"/>
  <c r="A1296" i="178"/>
  <c r="A1424" i="178"/>
  <c r="A1426" i="178"/>
  <c r="A1442" i="178"/>
  <c r="A1480" i="178"/>
  <c r="A1696" i="178"/>
  <c r="A1712" i="178"/>
  <c r="A1728" i="178"/>
  <c r="A1840" i="178"/>
  <c r="A1197" i="178"/>
  <c r="A1229" i="178"/>
  <c r="A912" i="178"/>
  <c r="A928" i="178"/>
  <c r="A1136" i="178"/>
  <c r="A1168" i="178"/>
  <c r="A1216" i="178"/>
  <c r="A1232" i="178"/>
  <c r="A1248" i="178"/>
  <c r="A210" i="178"/>
  <c r="A226" i="178"/>
  <c r="A290" i="178"/>
  <c r="A306" i="178"/>
  <c r="A322" i="178"/>
  <c r="A354" i="178"/>
  <c r="A450" i="178"/>
  <c r="A466" i="178"/>
  <c r="A482" i="178"/>
  <c r="A498" i="178"/>
  <c r="A442" i="178"/>
  <c r="A730" i="178"/>
  <c r="A746" i="178"/>
  <c r="A938" i="178"/>
  <c r="A954" i="178"/>
  <c r="A1034" i="178"/>
  <c r="A1050" i="178"/>
  <c r="A91" i="178"/>
  <c r="A187" i="178"/>
  <c r="A219" i="178"/>
  <c r="A235" i="178"/>
  <c r="A283" i="178"/>
  <c r="A299" i="178"/>
  <c r="A507" i="178"/>
  <c r="A523" i="178"/>
  <c r="A539" i="178"/>
  <c r="A514" i="178"/>
  <c r="A530" i="178"/>
  <c r="A626" i="178"/>
  <c r="A14" i="178"/>
  <c r="A30" i="178"/>
  <c r="A206" i="178"/>
  <c r="A270" i="178"/>
  <c r="A302" i="178"/>
  <c r="A515" i="178"/>
  <c r="A447" i="178"/>
  <c r="A479" i="178"/>
  <c r="A511" i="178"/>
  <c r="A1327" i="178"/>
  <c r="A1343" i="178"/>
  <c r="A1493" i="178"/>
  <c r="A1525" i="178"/>
  <c r="A1557" i="178"/>
  <c r="A1589" i="178"/>
  <c r="A1605" i="178"/>
  <c r="A1653" i="178"/>
  <c r="A751" i="178"/>
  <c r="A815" i="178"/>
  <c r="A895" i="178"/>
  <c r="A911" i="178"/>
  <c r="A943" i="178"/>
  <c r="A1039" i="178"/>
  <c r="A1087" i="178"/>
  <c r="A1103" i="178"/>
  <c r="A1135" i="178"/>
  <c r="A1444" i="178"/>
  <c r="A1466" i="178"/>
  <c r="A1674" i="178"/>
  <c r="A1706" i="178"/>
  <c r="A1818" i="178"/>
  <c r="A1850" i="178"/>
  <c r="A1866" i="178"/>
  <c r="A1882" i="178"/>
  <c r="A1930" i="178"/>
  <c r="A76" i="178"/>
  <c r="A92" i="178"/>
  <c r="A524" i="178"/>
  <c r="A572" i="178"/>
  <c r="A588" i="178"/>
  <c r="A636" i="178"/>
  <c r="A652" i="178"/>
  <c r="A668" i="178"/>
  <c r="A684" i="178"/>
  <c r="A977" i="178"/>
  <c r="A1025" i="178"/>
  <c r="A1073" i="178"/>
  <c r="A1089" i="178"/>
  <c r="A1137" i="178"/>
  <c r="A1484" i="178"/>
  <c r="A1500" i="178"/>
  <c r="A700" i="178"/>
  <c r="A716" i="178"/>
  <c r="A1281" i="178"/>
  <c r="A633" i="178"/>
  <c r="A649" i="178"/>
  <c r="A665" i="178"/>
  <c r="A560" i="178"/>
  <c r="A12" i="178"/>
  <c r="A758" i="178"/>
  <c r="A1094" i="178"/>
  <c r="A1142" i="178"/>
  <c r="A1521" i="178"/>
  <c r="A1537" i="178"/>
  <c r="A1585" i="178"/>
  <c r="A1601" i="178"/>
  <c r="A1649" i="178"/>
  <c r="A1665" i="178"/>
  <c r="A1761" i="178"/>
  <c r="A1793" i="178"/>
  <c r="A2113" i="178"/>
  <c r="A544" i="178"/>
  <c r="A1614" i="178"/>
  <c r="A1630" i="178"/>
  <c r="A734" i="178"/>
  <c r="A991" i="178"/>
  <c r="A520" i="178"/>
  <c r="A458" i="178"/>
  <c r="A506" i="178"/>
  <c r="A2095" i="178"/>
  <c r="A538" i="178"/>
  <c r="A570" i="178"/>
  <c r="A1156" i="178"/>
  <c r="A1284" i="178"/>
  <c r="A35" i="178"/>
  <c r="A115" i="178"/>
  <c r="A179" i="178"/>
  <c r="A307" i="178"/>
  <c r="A323" i="178"/>
  <c r="A355" i="178"/>
  <c r="A403" i="178"/>
  <c r="A669" i="178"/>
  <c r="A685" i="178"/>
  <c r="A1519" i="178"/>
  <c r="A1551" i="178"/>
  <c r="A1567" i="178"/>
  <c r="A1421" i="178"/>
  <c r="A86" i="178"/>
  <c r="A150" i="178"/>
  <c r="A182" i="178"/>
  <c r="A198" i="178"/>
  <c r="A640" i="178"/>
  <c r="A672" i="178"/>
  <c r="A646" i="178"/>
  <c r="A662" i="178"/>
  <c r="A545" i="178"/>
  <c r="A1179" i="178"/>
  <c r="A1195" i="178"/>
  <c r="A1243" i="178"/>
  <c r="A1734" i="178"/>
  <c r="A1782" i="178"/>
  <c r="A1798" i="178"/>
  <c r="A45" i="178"/>
  <c r="A141" i="178"/>
  <c r="A221" i="178"/>
  <c r="A253" i="178"/>
  <c r="A663" i="178"/>
  <c r="A679" i="178"/>
  <c r="A764" i="178"/>
  <c r="A908" i="178"/>
  <c r="A1297" i="178"/>
  <c r="A1329" i="178"/>
  <c r="A8" i="178"/>
  <c r="A24" i="178"/>
  <c r="A72" i="178"/>
  <c r="A200" i="178"/>
  <c r="A344" i="178"/>
  <c r="A360" i="178"/>
  <c r="A376" i="178"/>
  <c r="A392" i="178"/>
  <c r="A408" i="178"/>
  <c r="A658" i="178"/>
  <c r="A690" i="178"/>
  <c r="A425" i="178"/>
  <c r="A504" i="178"/>
  <c r="A167" i="178"/>
  <c r="A423" i="178"/>
  <c r="A593" i="178"/>
  <c r="A609" i="178"/>
  <c r="A625" i="178"/>
  <c r="A763" i="178"/>
  <c r="A779" i="178"/>
  <c r="A795" i="178"/>
  <c r="A827" i="178"/>
  <c r="A1115" i="178"/>
  <c r="A1392" i="178"/>
  <c r="A1408" i="178"/>
  <c r="A1787" i="178"/>
  <c r="A1803" i="178"/>
  <c r="A1835" i="178"/>
  <c r="A40" i="178"/>
  <c r="A77" i="178"/>
  <c r="A696" i="178"/>
  <c r="A765" i="178"/>
  <c r="A781" i="178"/>
  <c r="A829" i="178"/>
  <c r="A861" i="178"/>
  <c r="A877" i="178"/>
  <c r="A1021" i="178"/>
  <c r="A1117" i="178"/>
  <c r="A1773" i="178"/>
  <c r="A116" i="178"/>
  <c r="A148" i="178"/>
  <c r="A840" i="178"/>
  <c r="A856" i="178"/>
  <c r="A920" i="178"/>
  <c r="A936" i="178"/>
  <c r="A968" i="178"/>
  <c r="A1016" i="178"/>
  <c r="A1112" i="178"/>
  <c r="A1128" i="178"/>
  <c r="A1672" i="178"/>
  <c r="A1768" i="178"/>
  <c r="A1816" i="178"/>
  <c r="A1896" i="178"/>
  <c r="A2008" i="178"/>
  <c r="A2104" i="178"/>
  <c r="A537" i="178"/>
  <c r="A553" i="178"/>
  <c r="A569" i="178"/>
  <c r="A1208" i="178"/>
  <c r="A31" i="178"/>
  <c r="A47" i="178"/>
  <c r="A63" i="178"/>
  <c r="A95" i="178"/>
  <c r="A399" i="178"/>
  <c r="A415" i="178"/>
  <c r="A702" i="178"/>
  <c r="A851" i="178"/>
  <c r="A931" i="178"/>
  <c r="A947" i="178"/>
  <c r="A1027" i="178"/>
  <c r="A1107" i="178"/>
  <c r="A1139" i="178"/>
  <c r="A1875" i="178"/>
  <c r="A10" i="178"/>
  <c r="A26" i="178"/>
  <c r="A90" i="178"/>
  <c r="A218" i="178"/>
  <c r="A250" i="178"/>
  <c r="A612" i="178"/>
  <c r="A846" i="178"/>
  <c r="A878" i="178"/>
  <c r="A69" i="178"/>
  <c r="A277" i="178"/>
  <c r="A357" i="178"/>
  <c r="A575" i="178"/>
  <c r="A591" i="178"/>
  <c r="A607" i="178"/>
  <c r="A623" i="178"/>
  <c r="A724" i="178"/>
  <c r="A1017" i="178"/>
  <c r="A1065" i="178"/>
  <c r="A1374" i="178"/>
  <c r="A1785" i="178"/>
  <c r="A1865" i="178"/>
  <c r="A1881" i="178"/>
  <c r="A32" i="178"/>
  <c r="A96" i="178"/>
  <c r="A144" i="178"/>
  <c r="A224" i="178"/>
  <c r="A368" i="178"/>
  <c r="A400" i="178"/>
  <c r="A772" i="178"/>
  <c r="A804" i="178"/>
  <c r="A820" i="178"/>
  <c r="A852" i="178"/>
  <c r="A900" i="178"/>
  <c r="A964" i="178"/>
  <c r="A996" i="178"/>
  <c r="A1092" i="178"/>
  <c r="A1124" i="178"/>
  <c r="A1684" i="178"/>
  <c r="A1700" i="178"/>
  <c r="A1732" i="178"/>
  <c r="A1748" i="178"/>
  <c r="A2077" i="178"/>
  <c r="A1935" i="178"/>
  <c r="A1967" i="178"/>
  <c r="A1983" i="178"/>
  <c r="A2015" i="178"/>
  <c r="A1514" i="178"/>
  <c r="A449" i="178"/>
  <c r="A465" i="178"/>
  <c r="A497" i="178"/>
  <c r="A757" i="178"/>
  <c r="A869" i="178"/>
  <c r="A885" i="178"/>
  <c r="A1477" i="178"/>
  <c r="A39" i="178"/>
  <c r="A172" i="178"/>
  <c r="A188" i="178"/>
  <c r="A204" i="178"/>
  <c r="A1157" i="178"/>
  <c r="A1173" i="178"/>
  <c r="A1189" i="178"/>
  <c r="A1434" i="178"/>
  <c r="A1568" i="178"/>
  <c r="A1584" i="178"/>
  <c r="A1600" i="178"/>
  <c r="A2118" i="178"/>
  <c r="A467" i="178"/>
  <c r="A483" i="178"/>
  <c r="A722" i="178"/>
  <c r="A1127" i="178"/>
  <c r="A1143" i="178"/>
  <c r="A2071" i="178"/>
  <c r="A121" i="178"/>
  <c r="A446" i="178"/>
  <c r="A946" i="178"/>
  <c r="A962" i="178"/>
  <c r="A994" i="178"/>
  <c r="A1090" i="178"/>
  <c r="A1122" i="178"/>
  <c r="A1303" i="178"/>
  <c r="A1367" i="178"/>
  <c r="A1399" i="178"/>
  <c r="A1447" i="178"/>
  <c r="A52" i="178"/>
  <c r="A100" i="178"/>
  <c r="A281" i="178"/>
  <c r="A1533" i="178"/>
  <c r="A1581" i="178"/>
  <c r="A1597" i="178"/>
  <c r="A1613" i="178"/>
  <c r="A1661" i="178"/>
  <c r="A2083" i="178"/>
  <c r="A2099" i="178"/>
  <c r="A1950" i="178"/>
  <c r="A1982" i="178"/>
  <c r="A2014" i="178"/>
  <c r="A2094" i="178"/>
  <c r="A2110" i="178"/>
  <c r="A2057" i="178"/>
  <c r="A2089" i="178"/>
  <c r="A2105" i="178"/>
  <c r="A1022" i="178"/>
  <c r="A550" i="178"/>
  <c r="A566" i="178"/>
  <c r="A917" i="178"/>
  <c r="A933" i="178"/>
  <c r="A1178" i="178"/>
  <c r="A1194" i="178"/>
  <c r="A1258" i="178"/>
  <c r="A1498" i="178"/>
  <c r="A1679" i="178"/>
  <c r="A1695" i="178"/>
  <c r="A1807" i="178"/>
  <c r="A1823" i="178"/>
  <c r="A1972" i="178"/>
  <c r="A2020" i="178"/>
  <c r="A3" i="178"/>
  <c r="A19" i="178"/>
  <c r="A109" i="178"/>
  <c r="A359" i="178"/>
  <c r="A460" i="178"/>
  <c r="A492" i="178"/>
  <c r="A800" i="178"/>
  <c r="A864" i="178"/>
  <c r="A949" i="178"/>
  <c r="A997" i="178"/>
  <c r="A1306" i="178"/>
  <c r="A1354" i="178"/>
  <c r="A1418" i="178"/>
  <c r="A1546" i="178"/>
  <c r="A1610" i="178"/>
  <c r="A1626" i="178"/>
  <c r="A1989" i="178"/>
  <c r="A2005" i="178"/>
  <c r="A2085" i="178"/>
  <c r="A2096" i="178"/>
  <c r="A2059" i="178"/>
  <c r="A1845" i="178"/>
  <c r="A1974" i="178"/>
  <c r="A5" i="178"/>
  <c r="A329" i="178"/>
  <c r="A478" i="178"/>
  <c r="A786" i="178"/>
  <c r="A802" i="178"/>
  <c r="A834" i="178"/>
  <c r="A850" i="178"/>
  <c r="A898" i="178"/>
  <c r="A951" i="178"/>
  <c r="A983" i="178"/>
  <c r="A1047" i="178"/>
  <c r="A1063" i="178"/>
  <c r="A1079" i="178"/>
  <c r="A127" i="178"/>
  <c r="A180" i="178"/>
  <c r="A228" i="178"/>
  <c r="A244" i="178"/>
  <c r="A260" i="178"/>
  <c r="A1207" i="178"/>
  <c r="A1239" i="178"/>
  <c r="A1436" i="178"/>
  <c r="A1511" i="178"/>
  <c r="A1708" i="178"/>
  <c r="A1724" i="178"/>
  <c r="A1756" i="178"/>
  <c r="A1772" i="178"/>
  <c r="A1852" i="178"/>
  <c r="A558" i="178"/>
  <c r="A659" i="178"/>
  <c r="A675" i="178"/>
  <c r="A925" i="178"/>
  <c r="A1266" i="178"/>
  <c r="A1783" i="178"/>
  <c r="A1104" i="178"/>
  <c r="A865" i="178"/>
  <c r="A1853" i="178"/>
  <c r="A667" i="178"/>
  <c r="A248" i="178"/>
  <c r="A101" i="178"/>
  <c r="A223" i="178"/>
  <c r="A770" i="178"/>
  <c r="A839" i="178"/>
  <c r="A855" i="178"/>
  <c r="A871" i="178"/>
  <c r="A1004" i="178"/>
  <c r="A1020" i="178"/>
  <c r="A1036" i="178"/>
  <c r="A1068" i="178"/>
  <c r="A1148" i="178"/>
  <c r="A1302" i="178"/>
  <c r="A1318" i="178"/>
  <c r="A1334" i="178"/>
  <c r="A1366" i="178"/>
  <c r="A1558" i="178"/>
  <c r="A1606" i="178"/>
  <c r="A1654" i="178"/>
  <c r="A1925" i="178"/>
  <c r="A1962" i="178"/>
  <c r="A1994" i="178"/>
  <c r="A2010" i="178"/>
  <c r="A741" i="178"/>
  <c r="A2017" i="178"/>
  <c r="A1411" i="178"/>
  <c r="A888" i="178"/>
  <c r="A7" i="178"/>
  <c r="A124" i="178"/>
  <c r="A177" i="178"/>
  <c r="A278" i="178"/>
  <c r="A294" i="178"/>
  <c r="A448" i="178"/>
  <c r="A480" i="178"/>
  <c r="A517" i="178"/>
  <c r="A809" i="178"/>
  <c r="A926" i="178"/>
  <c r="A1437" i="178"/>
  <c r="A1475" i="178"/>
  <c r="A1512" i="178"/>
  <c r="A1677" i="178"/>
  <c r="A1709" i="178"/>
  <c r="A1741" i="178"/>
  <c r="A50" i="178"/>
  <c r="A66" i="178"/>
  <c r="A103" i="178"/>
  <c r="A209" i="178"/>
  <c r="A225" i="178"/>
  <c r="A358" i="178"/>
  <c r="A374" i="178"/>
  <c r="A390" i="178"/>
  <c r="A682" i="178"/>
  <c r="A756" i="178"/>
  <c r="A1006" i="178"/>
  <c r="A1102" i="178"/>
  <c r="A1150" i="178"/>
  <c r="A1416" i="178"/>
  <c r="A1544" i="178"/>
  <c r="A1592" i="178"/>
  <c r="A1879" i="178"/>
  <c r="A1895" i="178"/>
  <c r="A102" i="178"/>
  <c r="A155" i="178"/>
  <c r="A208" i="178"/>
  <c r="A410" i="178"/>
  <c r="A500" i="178"/>
  <c r="A579" i="178"/>
  <c r="A701" i="178"/>
  <c r="A844" i="178"/>
  <c r="A860" i="178"/>
  <c r="A913" i="178"/>
  <c r="A1051" i="178"/>
  <c r="A1067" i="178"/>
  <c r="A1215" i="178"/>
  <c r="A1231" i="178"/>
  <c r="A1247" i="178"/>
  <c r="A1305" i="178"/>
  <c r="A1321" i="178"/>
  <c r="A1337" i="178"/>
  <c r="A1811" i="178"/>
  <c r="A1848" i="178"/>
  <c r="A2109" i="178"/>
  <c r="A9" i="178"/>
  <c r="A25" i="178"/>
  <c r="A46" i="178"/>
  <c r="A183" i="178"/>
  <c r="A220" i="178"/>
  <c r="A273" i="178"/>
  <c r="A443" i="178"/>
  <c r="A459" i="178"/>
  <c r="A475" i="178"/>
  <c r="A554" i="178"/>
  <c r="A787" i="178"/>
  <c r="A1116" i="178"/>
  <c r="A1158" i="178"/>
  <c r="A1206" i="178"/>
  <c r="A1275" i="178"/>
  <c r="A1429" i="178"/>
  <c r="A1504" i="178"/>
  <c r="A1669" i="178"/>
  <c r="A1961" i="178"/>
  <c r="A2062" i="178"/>
  <c r="A418" i="178"/>
  <c r="A1463" i="178"/>
  <c r="A1099" i="178"/>
  <c r="A105" i="178"/>
  <c r="A503" i="178"/>
  <c r="A529" i="178"/>
  <c r="A704" i="178"/>
  <c r="A720" i="178"/>
  <c r="A916" i="178"/>
  <c r="A969" i="178"/>
  <c r="A1001" i="178"/>
  <c r="A1234" i="178"/>
  <c r="A1479" i="178"/>
  <c r="A1548" i="178"/>
  <c r="A1644" i="178"/>
  <c r="A2106" i="178"/>
  <c r="A776" i="178"/>
  <c r="A11" i="178"/>
  <c r="A27" i="178"/>
  <c r="A424" i="178"/>
  <c r="A461" i="178"/>
  <c r="A477" i="178"/>
  <c r="A493" i="178"/>
  <c r="A699" i="178"/>
  <c r="A773" i="178"/>
  <c r="A890" i="178"/>
  <c r="A1192" i="178"/>
  <c r="A1431" i="178"/>
  <c r="A1703" i="178"/>
  <c r="A1719" i="178"/>
  <c r="A1767" i="178"/>
  <c r="A1926" i="178"/>
  <c r="A1979" i="178"/>
  <c r="A2064" i="178"/>
  <c r="A2117" i="178"/>
  <c r="A1330" i="178"/>
  <c r="A1346" i="178"/>
  <c r="A1362" i="178"/>
  <c r="A1554" i="178"/>
  <c r="A1618" i="178"/>
  <c r="A1634" i="178"/>
  <c r="A2022" i="178"/>
  <c r="A1509" i="178"/>
  <c r="A316" i="178"/>
  <c r="A297" i="178"/>
  <c r="A154" i="178"/>
  <c r="A112" i="178"/>
  <c r="A149" i="178"/>
  <c r="A356" i="178"/>
  <c r="A510" i="178"/>
  <c r="A536" i="178"/>
  <c r="A674" i="178"/>
  <c r="A727" i="178"/>
  <c r="A753" i="178"/>
  <c r="A838" i="178"/>
  <c r="A923" i="178"/>
  <c r="A976" i="178"/>
  <c r="A1008" i="178"/>
  <c r="A1331" i="178"/>
  <c r="A1347" i="178"/>
  <c r="A1379" i="178"/>
  <c r="A1395" i="178"/>
  <c r="A1587" i="178"/>
  <c r="A1603" i="178"/>
  <c r="A1635" i="178"/>
  <c r="A1805" i="178"/>
  <c r="A2044" i="178"/>
  <c r="A2081" i="178"/>
  <c r="A181" i="178"/>
  <c r="A902" i="178"/>
  <c r="A955" i="178"/>
  <c r="A1114" i="178"/>
  <c r="A1130" i="178"/>
  <c r="A1172" i="178"/>
  <c r="A1294" i="178"/>
  <c r="A1667" i="178"/>
  <c r="A1699" i="178"/>
  <c r="A1747" i="178"/>
  <c r="A1874" i="178"/>
  <c r="A1890" i="178"/>
  <c r="A2007" i="178"/>
  <c r="A2076" i="178"/>
  <c r="A2" i="178"/>
  <c r="A55" i="178"/>
  <c r="A123" i="178"/>
  <c r="A139" i="178"/>
  <c r="A192" i="178"/>
  <c r="A563" i="178"/>
  <c r="A648" i="178"/>
  <c r="A738" i="178"/>
  <c r="A828" i="178"/>
  <c r="A897" i="178"/>
  <c r="A1109" i="178"/>
  <c r="A1125" i="178"/>
  <c r="A1460" i="178"/>
  <c r="A1795" i="178"/>
  <c r="A1869" i="178"/>
  <c r="A1901" i="178"/>
  <c r="A1917" i="178"/>
  <c r="A1986" i="178"/>
  <c r="A2115" i="178"/>
  <c r="A1203" i="178"/>
  <c r="A41" i="178"/>
  <c r="A78" i="178"/>
  <c r="A125" i="178"/>
  <c r="A146" i="178"/>
  <c r="A347" i="178"/>
  <c r="A363" i="178"/>
  <c r="A379" i="178"/>
  <c r="A395" i="178"/>
  <c r="A617" i="178"/>
  <c r="A638" i="178"/>
  <c r="A654" i="178"/>
  <c r="A691" i="178"/>
  <c r="A712" i="178"/>
  <c r="A775" i="178"/>
  <c r="A807" i="178"/>
  <c r="A1003" i="178"/>
  <c r="A1341" i="178"/>
  <c r="A1485" i="178"/>
  <c r="A2031" i="178"/>
  <c r="A664" i="178"/>
  <c r="A21" i="178"/>
  <c r="A42" i="178"/>
  <c r="A58" i="178"/>
  <c r="A126" i="178"/>
  <c r="A205" i="178"/>
  <c r="A454" i="178"/>
  <c r="A470" i="178"/>
  <c r="A639" i="178"/>
  <c r="A903" i="178"/>
  <c r="A1078" i="178"/>
  <c r="A1326" i="178"/>
  <c r="A1342" i="178"/>
  <c r="A1804" i="178"/>
  <c r="A1820" i="178"/>
  <c r="A1390" i="178"/>
  <c r="A1369" i="178"/>
  <c r="A6" i="178"/>
  <c r="A153" i="178"/>
  <c r="A280" i="178"/>
  <c r="A587" i="178"/>
  <c r="A677" i="178"/>
  <c r="A761" i="178"/>
  <c r="A957" i="178"/>
  <c r="A1253" i="178"/>
  <c r="A1311" i="178"/>
  <c r="A1364" i="178"/>
  <c r="A1508" i="178"/>
  <c r="A1561" i="178"/>
  <c r="A1847" i="178"/>
  <c r="A1900" i="178"/>
  <c r="A1916" i="178"/>
  <c r="A1937" i="178"/>
  <c r="A2086" i="178"/>
  <c r="A67" i="178"/>
  <c r="A23" i="178"/>
  <c r="A60" i="178"/>
  <c r="A366" i="178"/>
  <c r="A456" i="178"/>
  <c r="A551" i="178"/>
  <c r="A567" i="178"/>
  <c r="A641" i="178"/>
  <c r="A778" i="178"/>
  <c r="A794" i="178"/>
  <c r="A810" i="178"/>
  <c r="A826" i="178"/>
  <c r="A990" i="178"/>
  <c r="A1032" i="178"/>
  <c r="A1064" i="178"/>
  <c r="A1169" i="178"/>
  <c r="A1185" i="178"/>
  <c r="A1360" i="178"/>
  <c r="A1488" i="178"/>
  <c r="A1658" i="178"/>
  <c r="A1806" i="178"/>
  <c r="A16" i="178"/>
  <c r="A98" i="178"/>
  <c r="A119" i="178"/>
  <c r="A304" i="178"/>
  <c r="A325" i="178"/>
  <c r="A452" i="178"/>
  <c r="A484" i="178"/>
  <c r="A705" i="178"/>
  <c r="A747" i="178"/>
  <c r="A821" i="178"/>
  <c r="A1011" i="178"/>
  <c r="A1037" i="178"/>
  <c r="A1053" i="178"/>
  <c r="A1085" i="178"/>
  <c r="A1269" i="178"/>
  <c r="A1290" i="178"/>
  <c r="A1406" i="178"/>
  <c r="A1443" i="178"/>
  <c r="A1454" i="178"/>
  <c r="A1486" i="178"/>
  <c r="A1608" i="178"/>
  <c r="A1640" i="178"/>
  <c r="A1809" i="178"/>
  <c r="A1867" i="178"/>
  <c r="A1940" i="178"/>
  <c r="A1336" i="178"/>
  <c r="A68" i="178"/>
  <c r="A89" i="178"/>
  <c r="A94" i="178"/>
  <c r="A215" i="178"/>
  <c r="A252" i="178"/>
  <c r="A326" i="178"/>
  <c r="A342" i="178"/>
  <c r="A485" i="178"/>
  <c r="A532" i="178"/>
  <c r="A622" i="178"/>
  <c r="A643" i="178"/>
  <c r="A769" i="178"/>
  <c r="A859" i="178"/>
  <c r="A880" i="178"/>
  <c r="A922" i="178"/>
  <c r="A959" i="178"/>
  <c r="A1012" i="178"/>
  <c r="A1054" i="178"/>
  <c r="A1133" i="178"/>
  <c r="A1164" i="178"/>
  <c r="A1370" i="178"/>
  <c r="A1455" i="178"/>
  <c r="A1609" i="178"/>
  <c r="A1921" i="178"/>
  <c r="A1958" i="178"/>
  <c r="A2027" i="178"/>
  <c r="A2043" i="178"/>
  <c r="A1758" i="178"/>
  <c r="A49" i="178"/>
  <c r="A106" i="178"/>
  <c r="A185" i="178"/>
  <c r="A291" i="178"/>
  <c r="A555" i="178"/>
  <c r="A608" i="178"/>
  <c r="A629" i="178"/>
  <c r="A945" i="178"/>
  <c r="A1187" i="178"/>
  <c r="A1224" i="178"/>
  <c r="A1277" i="178"/>
  <c r="A1298" i="178"/>
  <c r="A1335" i="178"/>
  <c r="A1377" i="178"/>
  <c r="A1414" i="178"/>
  <c r="A1494" i="178"/>
  <c r="A1563" i="178"/>
  <c r="A1749" i="178"/>
  <c r="A1981" i="178"/>
  <c r="A2087" i="178"/>
  <c r="A1553" i="178"/>
  <c r="A258" i="178"/>
  <c r="A1954" i="178"/>
  <c r="A217" i="178"/>
  <c r="A471" i="178"/>
  <c r="A487" i="178"/>
  <c r="A534" i="178"/>
  <c r="A708" i="178"/>
  <c r="A771" i="178"/>
  <c r="A792" i="178"/>
  <c r="A824" i="178"/>
  <c r="A866" i="178"/>
  <c r="A924" i="178"/>
  <c r="A1040" i="178"/>
  <c r="A1140" i="178"/>
  <c r="A1166" i="178"/>
  <c r="A1272" i="178"/>
  <c r="A1293" i="178"/>
  <c r="A1393" i="178"/>
  <c r="A1409" i="178"/>
  <c r="A1489" i="178"/>
  <c r="A1627" i="178"/>
  <c r="A2026" i="178"/>
  <c r="A1096" i="178"/>
  <c r="A1091" i="178"/>
  <c r="A405" i="178"/>
  <c r="A531" i="178"/>
  <c r="A1316" i="178"/>
  <c r="A199" i="178"/>
  <c r="A1101" i="178"/>
  <c r="A301" i="178"/>
  <c r="A296" i="178"/>
  <c r="A2091" i="178"/>
  <c r="A526" i="178"/>
  <c r="A1607" i="178"/>
  <c r="A2080" i="178"/>
  <c r="A603" i="178"/>
  <c r="A1583" i="178"/>
  <c r="A1267" i="178"/>
  <c r="A1897" i="178"/>
  <c r="A53" i="178"/>
  <c r="A438" i="178"/>
  <c r="A233" i="178"/>
  <c r="A1620" i="178"/>
  <c r="A883" i="178"/>
  <c r="A1120" i="178"/>
  <c r="A156" i="178"/>
  <c r="A288" i="178"/>
  <c r="A309" i="178"/>
  <c r="A362" i="178"/>
  <c r="A378" i="178"/>
  <c r="A436" i="178"/>
  <c r="A557" i="178"/>
  <c r="A610" i="178"/>
  <c r="A631" i="178"/>
  <c r="A736" i="178"/>
  <c r="A889" i="178"/>
  <c r="A989" i="178"/>
  <c r="A1084" i="178"/>
  <c r="A1236" i="178"/>
  <c r="A1310" i="178"/>
  <c r="A1378" i="178"/>
  <c r="A1474" i="178"/>
  <c r="A1495" i="178"/>
  <c r="A1532" i="178"/>
  <c r="A1569" i="178"/>
  <c r="A1659" i="178"/>
  <c r="A1812" i="178"/>
  <c r="A1886" i="178"/>
  <c r="A1960" i="178"/>
  <c r="A1598" i="178"/>
  <c r="A1198" i="178"/>
  <c r="A1361" i="178"/>
  <c r="A162" i="178"/>
  <c r="A246" i="178"/>
  <c r="A272" i="178"/>
  <c r="A319" i="178"/>
  <c r="A377" i="178"/>
  <c r="A393" i="178"/>
  <c r="A565" i="178"/>
  <c r="A602" i="178"/>
  <c r="A796" i="178"/>
  <c r="A875" i="178"/>
  <c r="A974" i="178"/>
  <c r="A1058" i="178"/>
  <c r="A1193" i="178"/>
  <c r="A1262" i="178"/>
  <c r="A1325" i="178"/>
  <c r="A1435" i="178"/>
  <c r="A1652" i="178"/>
  <c r="A1710" i="178"/>
  <c r="A1742" i="178"/>
  <c r="A1810" i="178"/>
  <c r="A1826" i="178"/>
  <c r="A1889" i="178"/>
  <c r="A1952" i="178"/>
  <c r="A2021" i="178"/>
  <c r="A2053" i="178"/>
  <c r="A899" i="178"/>
  <c r="A894" i="178"/>
  <c r="A1645" i="178"/>
  <c r="A816" i="178"/>
  <c r="A1188" i="178"/>
  <c r="A404" i="178"/>
  <c r="A1357" i="178"/>
  <c r="A2006" i="178"/>
  <c r="A111" i="178"/>
  <c r="A122" i="178"/>
  <c r="A143" i="178"/>
  <c r="A457" i="178"/>
  <c r="A614" i="178"/>
  <c r="A703" i="178"/>
  <c r="A719" i="178"/>
  <c r="A745" i="178"/>
  <c r="A845" i="178"/>
  <c r="A892" i="178"/>
  <c r="A918" i="178"/>
  <c r="A965" i="178"/>
  <c r="A1033" i="178"/>
  <c r="A1086" i="178"/>
  <c r="A1200" i="178"/>
  <c r="A1221" i="178"/>
  <c r="A1237" i="178"/>
  <c r="A1300" i="178"/>
  <c r="A1368" i="178"/>
  <c r="A1527" i="178"/>
  <c r="A1611" i="178"/>
  <c r="A1664" i="178"/>
  <c r="A1754" i="178"/>
  <c r="A1801" i="178"/>
  <c r="A1996" i="178"/>
  <c r="A2112" i="178"/>
  <c r="A2090" i="178"/>
  <c r="A239" i="178"/>
  <c r="A234" i="178"/>
  <c r="A339" i="178"/>
  <c r="A409" i="178"/>
  <c r="A1349" i="178"/>
  <c r="A1439" i="178"/>
  <c r="A1877" i="178"/>
  <c r="A1833" i="178"/>
  <c r="A1791" i="178"/>
  <c r="A814" i="178"/>
  <c r="A61" i="178"/>
  <c r="A87" i="178"/>
  <c r="A259" i="178"/>
  <c r="A495" i="178"/>
  <c r="A694" i="178"/>
  <c r="A862" i="178"/>
  <c r="A1082" i="178"/>
  <c r="A1180" i="178"/>
  <c r="A1217" i="178"/>
  <c r="A1233" i="178"/>
  <c r="A1249" i="178"/>
  <c r="A1560" i="178"/>
  <c r="A1766" i="178"/>
  <c r="A1776" i="178"/>
  <c r="A1792" i="178"/>
  <c r="A1939" i="178"/>
  <c r="A873" i="178"/>
  <c r="A2067" i="178"/>
  <c r="A1344" i="178"/>
  <c r="A1015" i="178"/>
  <c r="A1788" i="178"/>
  <c r="A245" i="178"/>
  <c r="A791" i="178"/>
  <c r="A1013" i="178"/>
  <c r="A1944" i="178"/>
  <c r="A432" i="178"/>
  <c r="A51" i="178"/>
  <c r="A56" i="178"/>
  <c r="A160" i="178"/>
  <c r="A202" i="178"/>
  <c r="A275" i="178"/>
  <c r="A521" i="178"/>
  <c r="A589" i="178"/>
  <c r="A605" i="178"/>
  <c r="A689" i="178"/>
  <c r="A731" i="178"/>
  <c r="A783" i="178"/>
  <c r="A857" i="178"/>
  <c r="A904" i="178"/>
  <c r="A956" i="178"/>
  <c r="A998" i="178"/>
  <c r="A1019" i="178"/>
  <c r="A1061" i="178"/>
  <c r="A1077" i="178"/>
  <c r="A1265" i="178"/>
  <c r="A1270" i="178"/>
  <c r="A1291" i="178"/>
  <c r="A1338" i="178"/>
  <c r="A1481" i="178"/>
  <c r="A1639" i="178"/>
  <c r="A1676" i="178"/>
  <c r="A1876" i="178"/>
  <c r="A1955" i="178"/>
  <c r="A2040" i="178"/>
  <c r="A2056" i="178"/>
  <c r="A1978" i="178"/>
  <c r="A1376" i="178"/>
  <c r="A174" i="178"/>
  <c r="A251" i="178"/>
  <c r="A371" i="178"/>
  <c r="A387" i="178"/>
  <c r="A444" i="178"/>
  <c r="A516" i="178"/>
  <c r="A584" i="178"/>
  <c r="A714" i="178"/>
  <c r="A735" i="178"/>
  <c r="A849" i="178"/>
  <c r="A915" i="178"/>
  <c r="A993" i="178"/>
  <c r="A1138" i="178"/>
  <c r="A1226" i="178"/>
  <c r="A1242" i="178"/>
  <c r="A1289" i="178"/>
  <c r="A1320" i="178"/>
  <c r="A1371" i="178"/>
  <c r="A1503" i="178"/>
  <c r="A1545" i="178"/>
  <c r="A1602" i="178"/>
  <c r="A1690" i="178"/>
  <c r="A1764" i="178"/>
  <c r="A1774" i="178"/>
  <c r="A1800" i="178"/>
  <c r="A1884" i="178"/>
  <c r="A1931" i="178"/>
  <c r="A1404" i="178"/>
  <c r="A1425" i="178"/>
  <c r="A1441" i="178"/>
  <c r="A1655" i="178"/>
  <c r="A1707" i="178"/>
  <c r="A1723" i="178"/>
  <c r="A1796" i="178"/>
  <c r="A2048" i="178"/>
  <c r="A1942" i="178"/>
  <c r="A211" i="178"/>
  <c r="A1175" i="178"/>
  <c r="A114" i="178"/>
  <c r="A242" i="178"/>
  <c r="A268" i="178"/>
  <c r="A289" i="178"/>
  <c r="A315" i="178"/>
  <c r="A502" i="178"/>
  <c r="A580" i="178"/>
  <c r="A762" i="178"/>
  <c r="A819" i="178"/>
  <c r="A881" i="178"/>
  <c r="A886" i="178"/>
  <c r="A901" i="178"/>
  <c r="A906" i="178"/>
  <c r="A937" i="178"/>
  <c r="A1010" i="178"/>
  <c r="A1170" i="178"/>
  <c r="A1201" i="178"/>
  <c r="A1222" i="178"/>
  <c r="A1285" i="178"/>
  <c r="A1383" i="178"/>
  <c r="A1420" i="178"/>
  <c r="A1468" i="178"/>
  <c r="A1499" i="178"/>
  <c r="A1520" i="178"/>
  <c r="A1541" i="178"/>
  <c r="A1562" i="178"/>
  <c r="A1593" i="178"/>
  <c r="A1619" i="178"/>
  <c r="A1760" i="178"/>
  <c r="A2069" i="178"/>
  <c r="A240" i="178"/>
  <c r="A799" i="178"/>
  <c r="A1400" i="178"/>
  <c r="A1641" i="178"/>
  <c r="A197" i="178"/>
  <c r="A748" i="178"/>
  <c r="A1976" i="178"/>
  <c r="A80" i="178"/>
  <c r="A142" i="178"/>
  <c r="A152" i="178"/>
  <c r="A364" i="178"/>
  <c r="A411" i="178"/>
  <c r="A681" i="178"/>
  <c r="A686" i="178"/>
  <c r="A728" i="178"/>
  <c r="A785" i="178"/>
  <c r="A811" i="178"/>
  <c r="A1043" i="178"/>
  <c r="A1313" i="178"/>
  <c r="A1401" i="178"/>
  <c r="A1422" i="178"/>
  <c r="A1538" i="178"/>
  <c r="A1621" i="178"/>
  <c r="A1642" i="178"/>
  <c r="A1704" i="178"/>
  <c r="A1757" i="178"/>
  <c r="A1830" i="178"/>
  <c r="A1903" i="178"/>
  <c r="A1987" i="178"/>
  <c r="A2003" i="178"/>
  <c r="A2045" i="178"/>
  <c r="A2097" i="178"/>
  <c r="A334" i="178"/>
  <c r="A2063" i="178"/>
  <c r="A836" i="178"/>
  <c r="A75" i="178"/>
  <c r="A157" i="178"/>
  <c r="A229" i="178"/>
  <c r="A265" i="178"/>
  <c r="A286" i="178"/>
  <c r="A312" i="178"/>
  <c r="A333" i="178"/>
  <c r="A577" i="178"/>
  <c r="A645" i="178"/>
  <c r="A671" i="178"/>
  <c r="A707" i="178"/>
  <c r="A780" i="178"/>
  <c r="A837" i="178"/>
  <c r="A863" i="178"/>
  <c r="A868" i="178"/>
  <c r="A1219" i="178"/>
  <c r="A1235" i="178"/>
  <c r="A1282" i="178"/>
  <c r="A1380" i="178"/>
  <c r="A1417" i="178"/>
  <c r="A1465" i="178"/>
  <c r="A1517" i="178"/>
  <c r="A1616" i="178"/>
  <c r="A1678" i="178"/>
  <c r="A1736" i="178"/>
  <c r="A1919" i="178"/>
  <c r="A1945" i="178"/>
  <c r="A2024" i="178"/>
  <c r="A1984" i="178"/>
  <c r="A984" i="178"/>
  <c r="A1993" i="178"/>
  <c r="A2009" i="178"/>
  <c r="A2035" i="178"/>
  <c r="A2051" i="178"/>
  <c r="A2082" i="178"/>
  <c r="A2108" i="178"/>
  <c r="A216" i="178"/>
  <c r="A1786" i="178"/>
  <c r="A230" i="178"/>
  <c r="A2073" i="178"/>
  <c r="A231" i="178"/>
  <c r="A999" i="178"/>
  <c r="A375" i="178"/>
  <c r="A1549" i="178"/>
  <c r="A81" i="178"/>
  <c r="A117" i="178"/>
  <c r="A138" i="178"/>
  <c r="A168" i="178"/>
  <c r="A318" i="178"/>
  <c r="A370" i="178"/>
  <c r="A412" i="178"/>
  <c r="A546" i="178"/>
  <c r="A620" i="178"/>
  <c r="A651" i="178"/>
  <c r="A760" i="178"/>
  <c r="A812" i="178"/>
  <c r="A843" i="178"/>
  <c r="A961" i="178"/>
  <c r="A987" i="178"/>
  <c r="A1163" i="178"/>
  <c r="A1355" i="178"/>
  <c r="A1402" i="178"/>
  <c r="A1423" i="178"/>
  <c r="A1622" i="178"/>
  <c r="A1705" i="178"/>
  <c r="A1831" i="178"/>
  <c r="A1862" i="178"/>
  <c r="A1904" i="178"/>
  <c r="A1951" i="178"/>
  <c r="A2004" i="178"/>
  <c r="A2030" i="178"/>
  <c r="A330" i="178"/>
  <c r="A1632" i="178"/>
  <c r="A688" i="178"/>
  <c r="A427" i="178"/>
  <c r="A1154" i="178"/>
  <c r="A417" i="178"/>
  <c r="A1098" i="178"/>
  <c r="A161" i="178"/>
  <c r="A314" i="178"/>
  <c r="A340" i="178"/>
  <c r="A397" i="178"/>
  <c r="A469" i="178"/>
  <c r="A583" i="178"/>
  <c r="A656" i="178"/>
  <c r="A733" i="178"/>
  <c r="A743" i="178"/>
  <c r="A841" i="178"/>
  <c r="A927" i="178"/>
  <c r="A1129" i="178"/>
  <c r="A1165" i="178"/>
  <c r="A1211" i="178"/>
  <c r="A1227" i="178"/>
  <c r="A1274" i="178"/>
  <c r="A1295" i="178"/>
  <c r="A1315" i="178"/>
  <c r="A1356" i="178"/>
  <c r="A1413" i="178"/>
  <c r="A1528" i="178"/>
  <c r="A1693" i="178"/>
  <c r="A1735" i="178"/>
  <c r="A1870" i="178"/>
  <c r="A1964" i="178"/>
  <c r="A2058" i="178"/>
  <c r="A1688" i="178"/>
  <c r="A1947" i="178"/>
  <c r="A1968" i="178"/>
  <c r="A1985" i="178"/>
  <c r="A2001" i="178"/>
  <c r="A346" i="178"/>
  <c r="A341" i="178"/>
  <c r="A739" i="178"/>
  <c r="A980" i="178"/>
  <c r="A1887" i="178"/>
  <c r="A1924" i="178"/>
  <c r="A2033" i="178"/>
  <c r="A178" i="178"/>
  <c r="A632" i="178"/>
  <c r="A939" i="178"/>
  <c r="A1582" i="178"/>
  <c r="A1177" i="178"/>
  <c r="A1872" i="178"/>
  <c r="A128" i="178"/>
  <c r="A909" i="178"/>
  <c r="A971" i="178"/>
  <c r="A389" i="178"/>
  <c r="A88" i="178"/>
  <c r="A1738" i="178"/>
  <c r="A164" i="178"/>
  <c r="A1733" i="178"/>
  <c r="A1241" i="178"/>
  <c r="A767" i="178"/>
  <c r="A1469" i="178"/>
  <c r="A1257" i="178"/>
  <c r="A1252" i="178"/>
  <c r="A84" i="178"/>
  <c r="A191" i="178"/>
  <c r="A201" i="178"/>
  <c r="A313" i="178"/>
  <c r="A380" i="178"/>
  <c r="A396" i="178"/>
  <c r="A624" i="178"/>
  <c r="A835" i="178"/>
  <c r="A1843" i="178"/>
  <c r="A1534" i="178"/>
  <c r="A1472" i="178"/>
  <c r="A1182" i="178"/>
  <c r="A133" i="178"/>
  <c r="A543" i="178"/>
  <c r="A601" i="178"/>
  <c r="A394" i="178"/>
  <c r="A1292" i="178"/>
  <c r="A528" i="178"/>
  <c r="A384" i="178"/>
  <c r="A472" i="178"/>
  <c r="A1230" i="178"/>
  <c r="A287" i="178"/>
  <c r="A426" i="178"/>
  <c r="A1385" i="178"/>
  <c r="A1686" i="178"/>
  <c r="A282" i="178"/>
  <c r="A79" i="178"/>
  <c r="A120" i="178"/>
  <c r="A186" i="178"/>
  <c r="A293" i="178"/>
  <c r="A308" i="178"/>
  <c r="A365" i="178"/>
  <c r="A650" i="178"/>
  <c r="A706" i="178"/>
  <c r="A830" i="178"/>
  <c r="A921" i="178"/>
  <c r="A952" i="178"/>
  <c r="A978" i="178"/>
  <c r="A1035" i="178"/>
  <c r="A1056" i="178"/>
  <c r="A1072" i="178"/>
  <c r="A1159" i="178"/>
  <c r="A1345" i="178"/>
  <c r="A1350" i="178"/>
  <c r="A1391" i="178"/>
  <c r="A1428" i="178"/>
  <c r="A1470" i="178"/>
  <c r="A1543" i="178"/>
  <c r="A1564" i="178"/>
  <c r="A1729" i="178"/>
  <c r="A1781" i="178"/>
  <c r="A1817" i="178"/>
  <c r="A1838" i="178"/>
  <c r="A2000" i="178"/>
  <c r="A2036" i="178"/>
  <c r="A2052" i="178"/>
  <c r="A43" i="178"/>
  <c r="A28" i="178"/>
  <c r="A343" i="178"/>
  <c r="A348" i="178"/>
  <c r="A434" i="178"/>
  <c r="A876" i="178"/>
  <c r="A1220" i="178"/>
  <c r="A429" i="178"/>
  <c r="A2038" i="178"/>
  <c r="A140" i="178"/>
  <c r="A790" i="178"/>
  <c r="A831" i="178"/>
  <c r="A932" i="178"/>
  <c r="A1339" i="178"/>
  <c r="A1505" i="178"/>
  <c r="A1510" i="178"/>
  <c r="A1836" i="178"/>
  <c r="A1841" i="178"/>
  <c r="A1997" i="178"/>
  <c r="A1883" i="178"/>
  <c r="A2111" i="178"/>
  <c r="A596" i="178"/>
  <c r="A1946" i="178"/>
  <c r="A905" i="178"/>
  <c r="A1071" i="178"/>
  <c r="A1433" i="178"/>
  <c r="A1899" i="178"/>
  <c r="A1873" i="178"/>
  <c r="A1186" i="178"/>
  <c r="A1042" i="178"/>
  <c r="A742" i="178"/>
  <c r="A930" i="178"/>
  <c r="A1018" i="178"/>
  <c r="A1348" i="178"/>
  <c r="A169" i="178"/>
  <c r="A59" i="178"/>
  <c r="A1827" i="178"/>
  <c r="A1697" i="178"/>
  <c r="A1936" i="178"/>
  <c r="A320" i="178"/>
  <c r="A361" i="178"/>
  <c r="A437" i="178"/>
  <c r="A473" i="178"/>
  <c r="A509" i="178"/>
  <c r="A986" i="178"/>
  <c r="A1048" i="178"/>
  <c r="A1069" i="178"/>
  <c r="A1110" i="178"/>
  <c r="A1202" i="178"/>
  <c r="A1223" i="178"/>
  <c r="A1565" i="178"/>
  <c r="A1647" i="178"/>
  <c r="A1698" i="178"/>
  <c r="A1745" i="178"/>
  <c r="A1885" i="178"/>
  <c r="A108" i="178"/>
  <c r="A1353" i="178"/>
  <c r="A311" i="178"/>
  <c r="A1459" i="178"/>
  <c r="A1832" i="178"/>
  <c r="A1145" i="178"/>
  <c r="A1171" i="178"/>
  <c r="A1524" i="178"/>
  <c r="A599" i="178"/>
  <c r="A1144" i="178"/>
  <c r="A462" i="178"/>
  <c r="A336" i="178"/>
  <c r="A422" i="178"/>
  <c r="A468" i="178"/>
  <c r="A1105" i="178"/>
  <c r="A1141" i="178"/>
  <c r="A1591" i="178"/>
  <c r="A1637" i="178"/>
  <c r="A1714" i="178"/>
  <c r="A676" i="178"/>
  <c r="A1467" i="178"/>
  <c r="A941" i="178"/>
  <c r="A1535" i="178"/>
  <c r="A1731" i="178"/>
  <c r="A887" i="178"/>
  <c r="A1319" i="178"/>
  <c r="A176" i="178"/>
  <c r="A653" i="178"/>
  <c r="A15" i="178"/>
  <c r="A508" i="178"/>
  <c r="A402" i="178"/>
  <c r="A463" i="178"/>
  <c r="A494" i="178"/>
  <c r="A540" i="178"/>
  <c r="A619" i="178"/>
  <c r="A660" i="178"/>
  <c r="A711" i="178"/>
  <c r="A732" i="178"/>
  <c r="A940" i="178"/>
  <c r="A966" i="178"/>
  <c r="A1131" i="178"/>
  <c r="A1513" i="178"/>
  <c r="A1586" i="178"/>
  <c r="A1668" i="178"/>
  <c r="A1683" i="178"/>
  <c r="A1797" i="178"/>
  <c r="A1662" i="178"/>
  <c r="A1713" i="178"/>
  <c r="A1744" i="178"/>
  <c r="A1765" i="178"/>
  <c r="A1770" i="178"/>
  <c r="A1821" i="178"/>
  <c r="A1893" i="178"/>
  <c r="A1898" i="178"/>
  <c r="A1965" i="178"/>
  <c r="A1868" i="178"/>
  <c r="A135" i="178"/>
  <c r="A145" i="178"/>
  <c r="A332" i="178"/>
  <c r="A1080" i="178"/>
  <c r="A1314" i="178"/>
  <c r="A1453" i="178"/>
  <c r="A1612" i="178"/>
  <c r="A85" i="178"/>
  <c r="A130" i="178"/>
  <c r="A292" i="178"/>
  <c r="A327" i="178"/>
  <c r="A398" i="178"/>
  <c r="A413" i="178"/>
  <c r="A464" i="178"/>
  <c r="A505" i="178"/>
  <c r="A556" i="178"/>
  <c r="A670" i="178"/>
  <c r="A726" i="178"/>
  <c r="A797" i="178"/>
  <c r="A832" i="178"/>
  <c r="A988" i="178"/>
  <c r="A1049" i="178"/>
  <c r="A1075" i="178"/>
  <c r="A1121" i="178"/>
  <c r="A1126" i="178"/>
  <c r="A1146" i="178"/>
  <c r="A1238" i="178"/>
  <c r="A1279" i="178"/>
  <c r="A1340" i="178"/>
  <c r="A1536" i="178"/>
  <c r="A1694" i="178"/>
  <c r="A1802" i="178"/>
  <c r="A1828" i="178"/>
  <c r="A1915" i="178"/>
  <c r="A1956" i="178"/>
  <c r="A2055" i="178"/>
  <c r="A1726" i="178"/>
  <c r="A600" i="178"/>
  <c r="A1722" i="178"/>
  <c r="A1995" i="178"/>
  <c r="A808" i="178"/>
  <c r="A1066" i="178"/>
  <c r="A491" i="178"/>
  <c r="A1132" i="178"/>
  <c r="A435" i="178"/>
  <c r="A132" i="178"/>
  <c r="A512" i="178"/>
  <c r="A944" i="178"/>
  <c r="A62" i="178"/>
  <c r="A213" i="178"/>
  <c r="A243" i="178"/>
  <c r="A269" i="178"/>
  <c r="A350" i="178"/>
  <c r="A441" i="178"/>
  <c r="A451" i="178"/>
  <c r="A548" i="178"/>
  <c r="A574" i="178"/>
  <c r="A611" i="178"/>
  <c r="A616" i="178"/>
  <c r="A718" i="178"/>
  <c r="A879" i="178"/>
  <c r="A884" i="178"/>
  <c r="A914" i="178"/>
  <c r="A919" i="178"/>
  <c r="A975" i="178"/>
  <c r="A985" i="178"/>
  <c r="A1041" i="178"/>
  <c r="A1088" i="178"/>
  <c r="A1174" i="178"/>
  <c r="A1184" i="178"/>
  <c r="A1204" i="178"/>
  <c r="A1209" i="178"/>
  <c r="A1372" i="178"/>
  <c r="A1398" i="178"/>
  <c r="A1419" i="178"/>
  <c r="A1445" i="178"/>
  <c r="A1502" i="178"/>
  <c r="A1559" i="178"/>
  <c r="A1666" i="178"/>
  <c r="A1671" i="178"/>
  <c r="A1779" i="178"/>
  <c r="A1784" i="178"/>
  <c r="A1789" i="178"/>
  <c r="A1871" i="178"/>
  <c r="A2016" i="178"/>
  <c r="A2047" i="178"/>
  <c r="A2093" i="178"/>
  <c r="A1813" i="178"/>
  <c r="A496" i="178"/>
  <c r="A803" i="178"/>
  <c r="A1716" i="178"/>
  <c r="A788" i="178"/>
  <c r="A823" i="178"/>
  <c r="A858" i="178"/>
  <c r="A948" i="178"/>
  <c r="A594" i="178"/>
  <c r="A207" i="178"/>
  <c r="A37" i="178"/>
  <c r="A264" i="178"/>
  <c r="A647" i="178"/>
  <c r="A713" i="178"/>
  <c r="A874" i="178"/>
  <c r="A1093" i="178"/>
  <c r="A1251" i="178"/>
  <c r="A1482" i="178"/>
  <c r="A1681" i="178"/>
  <c r="A1933" i="178"/>
  <c r="A1938" i="178"/>
  <c r="A1943" i="178"/>
  <c r="A1829" i="178"/>
  <c r="A1629" i="178"/>
  <c r="A440" i="178"/>
  <c r="A1491" i="178"/>
  <c r="A1660" i="178"/>
  <c r="A1963" i="178"/>
  <c r="A1932" i="178"/>
  <c r="A1240" i="178"/>
  <c r="A113" i="178"/>
  <c r="A118" i="178"/>
  <c r="A158" i="178"/>
  <c r="A163" i="178"/>
  <c r="A173" i="178"/>
  <c r="A295" i="178"/>
  <c r="A391" i="178"/>
  <c r="A518" i="178"/>
  <c r="A533" i="178"/>
  <c r="A559" i="178"/>
  <c r="A627" i="178"/>
  <c r="A683" i="178"/>
  <c r="A693" i="178"/>
  <c r="A698" i="178"/>
  <c r="A729" i="178"/>
  <c r="A749" i="178"/>
  <c r="A754" i="178"/>
  <c r="A1149" i="178"/>
  <c r="A1246" i="178"/>
  <c r="A1307" i="178"/>
  <c r="A1388" i="178"/>
  <c r="A1539" i="178"/>
  <c r="A1590" i="178"/>
  <c r="A1646" i="178"/>
  <c r="A1656" i="178"/>
  <c r="A1759" i="178"/>
  <c r="A1815" i="178"/>
  <c r="A1923" i="178"/>
  <c r="A1928" i="178"/>
  <c r="A1959" i="178"/>
  <c r="A1980" i="178"/>
  <c r="A1970" i="178"/>
  <c r="A1026" i="178"/>
  <c r="A673" i="178"/>
  <c r="A99" i="178"/>
  <c r="A104" i="178"/>
  <c r="A232" i="178"/>
  <c r="A237" i="178"/>
  <c r="A338" i="178"/>
  <c r="A373" i="178"/>
  <c r="A383" i="178"/>
  <c r="A522" i="178"/>
  <c r="A723" i="178"/>
  <c r="A848" i="178"/>
  <c r="A1118" i="178"/>
  <c r="A1123" i="178"/>
  <c r="A1283" i="178"/>
  <c r="A1328" i="178"/>
  <c r="A1358" i="178"/>
  <c r="A1363" i="178"/>
  <c r="A1496" i="178"/>
  <c r="A1501" i="178"/>
  <c r="A1506" i="178"/>
  <c r="A1547" i="178"/>
  <c r="A1552" i="178"/>
  <c r="A1880" i="178"/>
  <c r="A2013" i="178"/>
  <c r="A2049" i="178"/>
  <c r="A1891" i="178"/>
  <c r="A1998" i="178"/>
  <c r="A2039" i="178"/>
  <c r="A2070" i="178"/>
  <c r="A2065" i="178"/>
  <c r="A1775" i="178"/>
  <c r="A2019" i="178"/>
  <c r="A2029" i="178"/>
  <c r="A274" i="178"/>
  <c r="A576" i="178"/>
  <c r="A967" i="178"/>
  <c r="A1790" i="178"/>
  <c r="A2116" i="178"/>
  <c r="A1394" i="178"/>
  <c r="A324" i="178"/>
  <c r="A36" i="178"/>
  <c r="A194" i="178"/>
  <c r="A254" i="178"/>
  <c r="A419" i="178"/>
  <c r="A963" i="178"/>
  <c r="A973" i="178"/>
  <c r="A1028" i="178"/>
  <c r="A1059" i="178"/>
  <c r="A1214" i="178"/>
  <c r="A1259" i="178"/>
  <c r="A1452" i="178"/>
  <c r="A1523" i="178"/>
  <c r="A1599" i="178"/>
  <c r="A1740" i="178"/>
  <c r="A1846" i="178"/>
  <c r="A1861" i="178"/>
  <c r="A2061" i="178"/>
  <c r="A83" i="178"/>
  <c r="A1702" i="178"/>
  <c r="A1633" i="178"/>
  <c r="A1737" i="178"/>
  <c r="A1991" i="178"/>
  <c r="A1031" i="178"/>
  <c r="A279" i="178"/>
  <c r="A740" i="178"/>
  <c r="A750" i="178"/>
  <c r="A825" i="178"/>
  <c r="A1365" i="178"/>
  <c r="A73" i="178"/>
  <c r="A1312" i="178"/>
  <c r="A1643" i="178"/>
  <c r="A715" i="178"/>
  <c r="A1100" i="178"/>
  <c r="A1218" i="178"/>
  <c r="A1623" i="178"/>
  <c r="A345" i="178"/>
  <c r="A131" i="178"/>
  <c r="A165" i="178"/>
  <c r="A170" i="178"/>
  <c r="A190" i="178"/>
  <c r="A195" i="178"/>
  <c r="A255" i="178"/>
  <c r="A595" i="178"/>
  <c r="A1029" i="178"/>
  <c r="A1070" i="178"/>
  <c r="A1155" i="178"/>
  <c r="A1255" i="178"/>
  <c r="A1260" i="178"/>
  <c r="A1529" i="178"/>
  <c r="A1595" i="178"/>
  <c r="A1751" i="178"/>
  <c r="A1837" i="178"/>
  <c r="A1842" i="178"/>
  <c r="A382" i="178"/>
  <c r="A236" i="178"/>
  <c r="A634" i="178"/>
  <c r="A1969" i="178"/>
  <c r="A407" i="178"/>
  <c r="A1167" i="178"/>
  <c r="A1718" i="178"/>
  <c r="A1002" i="178"/>
  <c r="A1638" i="178"/>
  <c r="A784" i="178"/>
  <c r="A1055" i="178"/>
  <c r="A1427" i="178"/>
  <c r="A1007" i="178"/>
  <c r="A1518" i="178"/>
  <c r="A1448" i="178"/>
  <c r="A1555" i="178"/>
  <c r="A1711" i="178"/>
  <c r="A1762" i="178"/>
  <c r="A1777" i="178"/>
  <c r="A1934" i="178"/>
  <c r="A1949" i="178"/>
  <c r="A992" i="178"/>
  <c r="A1648" i="178"/>
  <c r="A1624" i="178"/>
  <c r="A721" i="178"/>
  <c r="A1351" i="178"/>
  <c r="A697" i="178"/>
  <c r="A1108" i="178"/>
  <c r="A513" i="178"/>
  <c r="A151" i="178"/>
  <c r="A276" i="178"/>
  <c r="A801" i="178"/>
  <c r="A18" i="178"/>
  <c r="A271" i="178"/>
  <c r="A331" i="178"/>
  <c r="A535" i="178"/>
  <c r="A1000" i="178"/>
  <c r="A1005" i="178"/>
  <c r="A1381" i="178"/>
  <c r="A1386" i="178"/>
  <c r="A1407" i="178"/>
  <c r="A1464" i="178"/>
  <c r="A1691" i="178"/>
  <c r="A687" i="178"/>
  <c r="A2079" i="178"/>
  <c r="A1113" i="178"/>
  <c r="A1825" i="178"/>
  <c r="A635" i="178"/>
  <c r="A549" i="178"/>
  <c r="A755" i="178"/>
  <c r="A1280" i="178"/>
  <c r="A38" i="178"/>
  <c r="A171" i="178"/>
  <c r="A256" i="178"/>
  <c r="A266" i="178"/>
  <c r="A416" i="178"/>
  <c r="A421" i="178"/>
  <c r="A431" i="178"/>
  <c r="A481" i="178"/>
  <c r="A486" i="178"/>
  <c r="A571" i="178"/>
  <c r="A910" i="178"/>
  <c r="A960" i="178"/>
  <c r="A970" i="178"/>
  <c r="A1076" i="178"/>
  <c r="A1106" i="178"/>
  <c r="A1151" i="178"/>
  <c r="A1256" i="178"/>
  <c r="A1261" i="178"/>
  <c r="A1530" i="178"/>
  <c r="A1596" i="178"/>
  <c r="A1631" i="178"/>
  <c r="A1651" i="178"/>
  <c r="A1717" i="178"/>
  <c r="A1727" i="178"/>
  <c r="A1975" i="178"/>
  <c r="A1920" i="178"/>
  <c r="A2050" i="178"/>
  <c r="A2060" i="178"/>
  <c r="A2075" i="178"/>
  <c r="A586" i="178"/>
  <c r="A82" i="178"/>
  <c r="A193" i="178"/>
  <c r="A267" i="178"/>
  <c r="A414" i="178"/>
  <c r="A453" i="178"/>
  <c r="A561" i="178"/>
  <c r="A581" i="178"/>
  <c r="A606" i="178"/>
  <c r="A621" i="178"/>
  <c r="A777" i="178"/>
  <c r="A953" i="178"/>
  <c r="A1052" i="178"/>
  <c r="A1057" i="178"/>
  <c r="A1062" i="178"/>
  <c r="A1111" i="178"/>
  <c r="A1268" i="178"/>
  <c r="A1278" i="178"/>
  <c r="A1288" i="178"/>
  <c r="A1332" i="178"/>
  <c r="A1415" i="178"/>
  <c r="A1430" i="178"/>
  <c r="A1440" i="178"/>
  <c r="A1743" i="178"/>
  <c r="A1753" i="178"/>
  <c r="A1763" i="178"/>
  <c r="A1902" i="178"/>
  <c r="A1941" i="178"/>
  <c r="A1966" i="178"/>
  <c r="A1971" i="178"/>
  <c r="A1922" i="178"/>
  <c r="A2092" i="178"/>
  <c r="A929" i="178"/>
  <c r="A1308" i="178"/>
  <c r="A4" i="178"/>
  <c r="A48" i="178"/>
  <c r="A107" i="178"/>
  <c r="A184" i="178"/>
  <c r="A189" i="178"/>
  <c r="A547" i="178"/>
  <c r="A552" i="178"/>
  <c r="A582" i="178"/>
  <c r="A592" i="178"/>
  <c r="A842" i="178"/>
  <c r="A1023" i="178"/>
  <c r="A1038" i="178"/>
  <c r="A1264" i="178"/>
  <c r="A1451" i="178"/>
  <c r="A1461" i="178"/>
  <c r="A1739" i="178"/>
  <c r="A1808" i="178"/>
  <c r="A1888" i="178"/>
  <c r="A1927" i="178"/>
  <c r="A1977" i="178"/>
  <c r="A1992" i="178"/>
  <c r="A2012" i="178"/>
  <c r="A2037" i="178"/>
  <c r="A2042" i="178"/>
  <c r="A29" i="178"/>
  <c r="A137" i="178"/>
  <c r="A420" i="178"/>
  <c r="A430" i="178"/>
  <c r="A489" i="178"/>
  <c r="A499" i="178"/>
  <c r="A642" i="178"/>
  <c r="A744" i="178"/>
  <c r="A798" i="178"/>
  <c r="A867" i="178"/>
  <c r="A872" i="178"/>
  <c r="A891" i="178"/>
  <c r="A896" i="178"/>
  <c r="A1009" i="178"/>
  <c r="A1014" i="178"/>
  <c r="A1176" i="178"/>
  <c r="A1210" i="178"/>
  <c r="A1225" i="178"/>
  <c r="A1299" i="178"/>
  <c r="A1304" i="178"/>
  <c r="A1309" i="178"/>
  <c r="A1615" i="178"/>
  <c r="A1650" i="178"/>
  <c r="A1670" i="178"/>
  <c r="A1675" i="178"/>
  <c r="A1720" i="178"/>
  <c r="A1725" i="178"/>
  <c r="A1730" i="178"/>
  <c r="A1769" i="178"/>
  <c r="A1824" i="178"/>
  <c r="A1834" i="178"/>
  <c r="A1839" i="178"/>
  <c r="A1918" i="178"/>
  <c r="A1205" i="178"/>
  <c r="A1516" i="178"/>
  <c r="A1526" i="178"/>
  <c r="A1556" i="178"/>
  <c r="A34" i="178"/>
  <c r="A303" i="178"/>
  <c r="A352" i="178"/>
  <c r="A401" i="178"/>
  <c r="A568" i="178"/>
  <c r="A573" i="178"/>
  <c r="A759" i="178"/>
  <c r="A793" i="178"/>
  <c r="A935" i="178"/>
  <c r="A1181" i="178"/>
  <c r="A1245" i="178"/>
  <c r="A1250" i="178"/>
  <c r="A1680" i="178"/>
  <c r="A1685" i="178"/>
  <c r="A1715" i="178"/>
  <c r="A1799" i="178"/>
  <c r="A1819" i="178"/>
  <c r="A1844" i="178"/>
  <c r="A1849" i="178"/>
  <c r="A1854" i="178"/>
  <c r="A1864" i="178"/>
  <c r="A1894" i="178"/>
  <c r="A2103" i="178"/>
  <c r="A44" i="178"/>
  <c r="A74" i="178"/>
  <c r="A166" i="178"/>
  <c r="A367" i="178"/>
  <c r="A445" i="178"/>
  <c r="A455" i="178"/>
  <c r="A578" i="178"/>
  <c r="A598" i="178"/>
  <c r="A657" i="178"/>
  <c r="A710" i="178"/>
  <c r="A774" i="178"/>
  <c r="A818" i="178"/>
  <c r="A853" i="178"/>
  <c r="A882" i="178"/>
  <c r="A1024" i="178"/>
  <c r="A1044" i="178"/>
  <c r="A1147" i="178"/>
  <c r="A1152" i="178"/>
  <c r="A1191" i="178"/>
  <c r="A1196" i="178"/>
  <c r="A1382" i="178"/>
  <c r="A1387" i="178"/>
  <c r="A1457" i="178"/>
  <c r="A1492" i="178"/>
  <c r="A1497" i="178"/>
  <c r="A1507" i="178"/>
  <c r="A1542" i="178"/>
  <c r="A1814" i="178"/>
  <c r="A1948" i="178"/>
  <c r="A1953" i="178"/>
  <c r="A2023" i="178"/>
  <c r="A2028" i="178"/>
  <c r="A2068" i="178"/>
  <c r="A2072" i="178"/>
  <c r="A2107" i="178"/>
  <c r="A564" i="178"/>
  <c r="A1566" i="178"/>
  <c r="A1957" i="178"/>
  <c r="A1771" i="178"/>
  <c r="A655" i="178"/>
  <c r="A766" i="178"/>
  <c r="A2002" i="178"/>
  <c r="A1973" i="178"/>
  <c r="A381" i="178"/>
  <c r="A585" i="178"/>
  <c r="A604" i="178"/>
  <c r="A817" i="178"/>
  <c r="A822" i="178"/>
  <c r="A972" i="178"/>
  <c r="A1030" i="178"/>
  <c r="A1190" i="178"/>
  <c r="A1287" i="178"/>
  <c r="A1432" i="178"/>
  <c r="A1628" i="178"/>
  <c r="A1892" i="178"/>
  <c r="A2078" i="178"/>
  <c r="A2088" i="178"/>
  <c r="A2098" i="178"/>
  <c r="A1375" i="178"/>
  <c r="A1352" i="178"/>
  <c r="A1752" i="178"/>
  <c r="A1410" i="178"/>
  <c r="A680" i="178"/>
  <c r="A1396" i="178"/>
  <c r="A214" i="178"/>
  <c r="A1081" i="178"/>
  <c r="A1324" i="178"/>
  <c r="A1097" i="178"/>
  <c r="A1471" i="178"/>
  <c r="A284" i="178"/>
  <c r="A1359" i="178"/>
  <c r="A241" i="178"/>
  <c r="A285" i="178"/>
  <c r="A328" i="178"/>
  <c r="A386" i="178"/>
  <c r="A590" i="178"/>
  <c r="A725" i="178"/>
  <c r="A982" i="178"/>
  <c r="A1045" i="178"/>
  <c r="A1074" i="178"/>
  <c r="A1263" i="178"/>
  <c r="A1462" i="178"/>
  <c r="A1550" i="178"/>
  <c r="A1682" i="178"/>
  <c r="A1721" i="178"/>
  <c r="A1755" i="178"/>
  <c r="A1473" i="178"/>
  <c r="A175" i="178"/>
  <c r="A476" i="178"/>
  <c r="A263" i="178"/>
  <c r="A1271" i="178"/>
  <c r="A351" i="178"/>
  <c r="A1083" i="178"/>
  <c r="A1487" i="178"/>
  <c r="A1687" i="178"/>
  <c r="A1692" i="178"/>
  <c r="A1750" i="178"/>
  <c r="A1863" i="178"/>
  <c r="A717" i="178"/>
  <c r="A1134" i="178"/>
  <c r="A147" i="178"/>
  <c r="A907" i="178"/>
  <c r="A1988" i="178"/>
  <c r="A249" i="178"/>
  <c r="A159" i="178"/>
  <c r="A474" i="178"/>
  <c r="A527" i="178"/>
  <c r="A958" i="178"/>
  <c r="A247" i="178"/>
  <c r="A388" i="178"/>
  <c r="A752" i="178"/>
  <c r="A71" i="178"/>
  <c r="A57" i="178"/>
  <c r="A1476" i="178"/>
  <c r="A222" i="178"/>
  <c r="A227" i="178"/>
  <c r="A261" i="178"/>
  <c r="A305" i="178"/>
  <c r="A406" i="178"/>
  <c r="A542" i="178"/>
  <c r="A692" i="178"/>
  <c r="A813" i="178"/>
  <c r="A847" i="178"/>
  <c r="A934" i="178"/>
  <c r="A1060" i="178"/>
  <c r="A1162" i="178"/>
  <c r="A1244" i="178"/>
  <c r="A1273" i="178"/>
  <c r="A1384" i="178"/>
  <c r="A1389" i="178"/>
  <c r="A1663" i="178"/>
  <c r="A1780" i="178"/>
  <c r="A1878" i="178"/>
  <c r="A2034" i="178"/>
  <c r="A2054" i="178"/>
  <c r="A789" i="178"/>
  <c r="A562" i="178"/>
  <c r="A1119" i="178"/>
  <c r="A1183" i="178"/>
  <c r="A768" i="178"/>
  <c r="A979" i="178"/>
  <c r="A1636" i="178"/>
  <c r="A196" i="178"/>
  <c r="A666" i="178"/>
  <c r="A110" i="178"/>
  <c r="A1160" i="178"/>
  <c r="A1617" i="178"/>
  <c r="A942" i="178"/>
  <c r="A439" i="178"/>
  <c r="A54" i="178"/>
  <c r="A64" i="178"/>
  <c r="A93" i="178"/>
  <c r="A310" i="178"/>
  <c r="A372" i="178"/>
  <c r="A833" i="178"/>
  <c r="A1254" i="178"/>
  <c r="A1438" i="178"/>
  <c r="A1478" i="178"/>
  <c r="A1531" i="178"/>
  <c r="A1673" i="178"/>
  <c r="A2074" i="178"/>
  <c r="A1515" i="178"/>
  <c r="A1929" i="178"/>
  <c r="A20" i="178"/>
  <c r="A134" i="178"/>
  <c r="A238" i="178"/>
  <c r="A262" i="178"/>
  <c r="A300" i="178"/>
  <c r="A428" i="178"/>
  <c r="A490" i="178"/>
  <c r="A613" i="178"/>
  <c r="A618" i="178"/>
  <c r="A637" i="178"/>
  <c r="A893" i="178"/>
  <c r="A950" i="178"/>
  <c r="A1405" i="178"/>
  <c r="A1458" i="178"/>
  <c r="A1625" i="178"/>
  <c r="A1701" i="178"/>
  <c r="A2025" i="178"/>
  <c r="A2041" i="178"/>
  <c r="A2046" i="178"/>
  <c r="A2084" i="178"/>
  <c r="A136" i="178"/>
  <c r="A1322" i="178"/>
  <c r="A335" i="178"/>
  <c r="A1822" i="178"/>
  <c r="A13" i="178"/>
  <c r="A70" i="178"/>
  <c r="A212" i="178"/>
  <c r="A525" i="178"/>
  <c r="A630" i="178"/>
  <c r="A995" i="178"/>
  <c r="A1213" i="178"/>
  <c r="A1412" i="178"/>
  <c r="A1570" i="178"/>
  <c r="A1594" i="178"/>
  <c r="A1689" i="178"/>
  <c r="A1746" i="178"/>
  <c r="A1851" i="178"/>
  <c r="A2018" i="178"/>
  <c r="A2032" i="178"/>
  <c r="A1999" i="178"/>
  <c r="A981" i="178"/>
  <c r="A1095" i="178"/>
  <c r="A1199" i="178"/>
  <c r="A805" i="178"/>
  <c r="A203" i="178"/>
  <c r="A298" i="178"/>
  <c r="A317" i="178"/>
  <c r="A488" i="178"/>
  <c r="A782" i="178"/>
  <c r="A806" i="178"/>
  <c r="A1403" i="178"/>
  <c r="A1794" i="178"/>
  <c r="A1990" i="178"/>
  <c r="A2066" i="178"/>
  <c r="A22" i="178"/>
  <c r="A541" i="178"/>
  <c r="A870" i="178"/>
  <c r="A1046" i="178"/>
  <c r="A2011" i="178"/>
  <c r="A349" i="178"/>
  <c r="A678" i="178"/>
  <c r="A854" i="178"/>
  <c r="A1373" i="178"/>
  <c r="A1522" i="178"/>
  <c r="A1657" i="178"/>
  <c r="A1778" i="178"/>
  <c r="A2114" i="178"/>
  <c r="D47" i="125" l="1"/>
  <c r="D44" i="125"/>
  <c r="L21" i="122"/>
  <c r="L25" i="122"/>
  <c r="L12" i="122"/>
  <c r="L9" i="122"/>
  <c r="L18" i="122"/>
  <c r="L10" i="122"/>
  <c r="L20" i="122"/>
  <c r="L19" i="122"/>
  <c r="L11" i="122"/>
  <c r="L32" i="122"/>
  <c r="L27" i="122"/>
  <c r="L26" i="122"/>
  <c r="L33" i="122"/>
  <c r="D13" i="122"/>
  <c r="D12" i="122"/>
  <c r="L42" i="122"/>
  <c r="D9" i="125"/>
  <c r="D39" i="125"/>
  <c r="D11" i="122"/>
  <c r="D48" i="125"/>
  <c r="L48" i="122"/>
  <c r="D54" i="125"/>
  <c r="D38" i="125"/>
  <c r="D46" i="125"/>
  <c r="D40" i="125"/>
  <c r="D10" i="122"/>
  <c r="D31" i="125"/>
  <c r="L44" i="122"/>
  <c r="D46" i="122"/>
  <c r="L49" i="122"/>
  <c r="D22" i="125"/>
  <c r="D20" i="122"/>
  <c r="D16" i="125"/>
  <c r="D19" i="122"/>
  <c r="D10" i="125"/>
  <c r="D16" i="122"/>
  <c r="D8" i="125"/>
  <c r="D48" i="122"/>
  <c r="D7" i="125"/>
  <c r="D47" i="122"/>
  <c r="L13" i="122"/>
  <c r="D11" i="125"/>
  <c r="D45" i="122"/>
  <c r="D43" i="125"/>
  <c r="D44" i="122"/>
  <c r="D23" i="122"/>
  <c r="D66" i="122"/>
  <c r="D24" i="125"/>
  <c r="D15" i="125"/>
  <c r="D41" i="122"/>
  <c r="D34" i="122"/>
  <c r="D45" i="125"/>
  <c r="D56" i="122"/>
  <c r="D57" i="122" s="1"/>
  <c r="L43" i="122"/>
  <c r="D22" i="122"/>
  <c r="D33" i="122"/>
  <c r="D64" i="125"/>
  <c r="L46" i="122"/>
  <c r="D49" i="122"/>
  <c r="D30" i="125"/>
  <c r="D14" i="125"/>
  <c r="D30" i="122"/>
  <c r="D59" i="125"/>
  <c r="D59" i="122"/>
  <c r="D50" i="122"/>
  <c r="D21" i="122"/>
  <c r="D29" i="122"/>
  <c r="D58" i="125"/>
  <c r="D39" i="122"/>
  <c r="D40" i="122"/>
  <c r="D27" i="122"/>
  <c r="D55" i="125"/>
  <c r="D69" i="122"/>
  <c r="D70" i="122" s="1"/>
  <c r="L47" i="122"/>
  <c r="L45" i="122"/>
  <c r="D23" i="125"/>
  <c r="D38" i="122"/>
  <c r="D9" i="122"/>
  <c r="D28" i="122"/>
  <c r="I2400" i="155"/>
  <c r="D67" i="122" l="1"/>
  <c r="D60" i="122"/>
  <c r="C55" i="186"/>
  <c r="D31" i="122"/>
  <c r="C53" i="186"/>
  <c r="C52" i="186"/>
  <c r="C54" i="186"/>
  <c r="L22" i="122"/>
  <c r="L50" i="122"/>
  <c r="D35" i="122"/>
  <c r="D14" i="122"/>
  <c r="L34" i="122"/>
  <c r="D24" i="122"/>
  <c r="L28" i="122"/>
  <c r="L14" i="122"/>
  <c r="D51" i="122"/>
  <c r="D42" i="122"/>
  <c r="E56" i="125"/>
  <c r="C57" i="186" l="1"/>
  <c r="L37" i="122"/>
  <c r="L53" i="122" s="1"/>
  <c r="D62" i="122"/>
  <c r="E17" i="125"/>
  <c r="E25" i="125"/>
  <c r="E49" i="125"/>
  <c r="E41" i="125"/>
  <c r="E60" i="125"/>
  <c r="E32" i="125"/>
  <c r="L55" i="122" l="1"/>
  <c r="E19" i="125"/>
  <c r="E27" i="125" s="1"/>
  <c r="E34" i="125" s="1"/>
  <c r="E51" i="125" s="1"/>
  <c r="E62" i="125" s="1"/>
  <c r="E66" i="125" s="1"/>
  <c r="E73" i="125" l="1"/>
  <c r="E66" i="122"/>
  <c r="E67" i="122" s="1"/>
  <c r="E69" i="122"/>
  <c r="E70" i="122" s="1"/>
  <c r="M42" i="122" l="1"/>
  <c r="E33" i="122"/>
  <c r="E40" i="122"/>
  <c r="E11" i="122"/>
  <c r="E13" i="122"/>
  <c r="M33" i="122"/>
  <c r="M43" i="122"/>
  <c r="E44" i="122"/>
  <c r="M25" i="122"/>
  <c r="M11" i="122"/>
  <c r="E10" i="122"/>
  <c r="E9" i="122"/>
  <c r="E50" i="122"/>
  <c r="E56" i="122"/>
  <c r="E57" i="122" s="1"/>
  <c r="M20" i="122"/>
  <c r="E48" i="122"/>
  <c r="M21" i="122"/>
  <c r="M19" i="122"/>
  <c r="E49" i="122"/>
  <c r="M46" i="122"/>
  <c r="E47" i="122"/>
  <c r="E41" i="122"/>
  <c r="E29" i="122"/>
  <c r="M32" i="122"/>
  <c r="M44" i="122"/>
  <c r="E27" i="122"/>
  <c r="E20" i="122"/>
  <c r="M48" i="122"/>
  <c r="E19" i="122"/>
  <c r="M10" i="122"/>
  <c r="E59" i="122"/>
  <c r="E60" i="122" s="1"/>
  <c r="E22" i="122"/>
  <c r="M18" i="122"/>
  <c r="M9" i="122"/>
  <c r="E21" i="122"/>
  <c r="E46" i="122"/>
  <c r="M45" i="122"/>
  <c r="M27" i="122"/>
  <c r="E16" i="122"/>
  <c r="E28" i="122"/>
  <c r="E39" i="122"/>
  <c r="M47" i="122"/>
  <c r="E45" i="122"/>
  <c r="M13" i="122"/>
  <c r="M49" i="122"/>
  <c r="M12" i="122"/>
  <c r="E12" i="122"/>
  <c r="E34" i="122"/>
  <c r="E38" i="122"/>
  <c r="E35" i="122" l="1"/>
  <c r="D32" i="125"/>
  <c r="D60" i="125"/>
  <c r="D56" i="125"/>
  <c r="D25" i="125"/>
  <c r="D12" i="125"/>
  <c r="D17" i="125"/>
  <c r="D41" i="125"/>
  <c r="D49" i="125"/>
  <c r="M34" i="122"/>
  <c r="M50" i="122"/>
  <c r="M28" i="122"/>
  <c r="E51" i="122"/>
  <c r="E42" i="122"/>
  <c r="M14" i="122"/>
  <c r="M22" i="122"/>
  <c r="E24" i="122"/>
  <c r="E31" i="122"/>
  <c r="E14" i="122"/>
  <c r="E62" i="122" l="1"/>
  <c r="D19" i="125"/>
  <c r="D27" i="125" s="1"/>
  <c r="D34" i="125" s="1"/>
  <c r="D51" i="125" s="1"/>
  <c r="D62" i="125" s="1"/>
  <c r="D66" i="125" s="1"/>
  <c r="M37" i="122"/>
  <c r="M53" i="122" s="1"/>
  <c r="M55" i="122" l="1"/>
  <c r="D73" i="125"/>
</calcChain>
</file>

<file path=xl/sharedStrings.xml><?xml version="1.0" encoding="utf-8"?>
<sst xmlns="http://schemas.openxmlformats.org/spreadsheetml/2006/main" count="47769" uniqueCount="7895">
  <si>
    <t>Previsiones</t>
  </si>
  <si>
    <t>TOTAL</t>
  </si>
  <si>
    <t xml:space="preserve"> </t>
  </si>
  <si>
    <t>Primas de Emisión</t>
  </si>
  <si>
    <t>ACTIVO</t>
  </si>
  <si>
    <t>PASIVO</t>
  </si>
  <si>
    <t>Cuentas de Orden</t>
  </si>
  <si>
    <t>OBLIGACIONES DIVERSAS</t>
  </si>
  <si>
    <t xml:space="preserve">INVERSIONES </t>
  </si>
  <si>
    <t>GANANCIAS FINANCIERAS</t>
  </si>
  <si>
    <t>PERDIDAS FINANCIERAS</t>
  </si>
  <si>
    <t>RESULTADO FINANCIERO ANTES DE PREVISIONES</t>
  </si>
  <si>
    <t>PREVISIONES</t>
  </si>
  <si>
    <t>RESULTADO POR SERVICIOS</t>
  </si>
  <si>
    <t>RESULTADO BRUTO</t>
  </si>
  <si>
    <t>OTRAS GANANCIAS OPERATIVAS</t>
  </si>
  <si>
    <t>OTRAS PERDIDAS OPERATIVAS</t>
  </si>
  <si>
    <t>RESULTADO OPERATIVO NETO</t>
  </si>
  <si>
    <t>(EXPRESADO EN GUARANÍES)</t>
  </si>
  <si>
    <t>DISPONIBILIDADES</t>
  </si>
  <si>
    <t xml:space="preserve">OBLIG. POR INTERM. FINANC. SECTOR FINANCIERO </t>
  </si>
  <si>
    <t>Caja</t>
  </si>
  <si>
    <t>Banco Central del Paraguay (FGD)</t>
  </si>
  <si>
    <t>Banco Central del Paraguay</t>
  </si>
  <si>
    <t>Otras Instituciones Financieras</t>
  </si>
  <si>
    <t>Acreedores por Cargos Financieros Devengados</t>
  </si>
  <si>
    <t>Deudores por Productos Financieros Devengados</t>
  </si>
  <si>
    <t>VALORES  PUBLICOS  Y PRIVADOS</t>
  </si>
  <si>
    <t xml:space="preserve">OBLIG. POR INTERM. FINANC. SECTOR NO FINANCIERO </t>
  </si>
  <si>
    <t>Depósito - Sector Privado</t>
  </si>
  <si>
    <t>Depósitos-Sector Publico</t>
  </si>
  <si>
    <t xml:space="preserve">Acreedores por Cargos Financieros Devengados </t>
  </si>
  <si>
    <t>Acreedores Fiscales</t>
  </si>
  <si>
    <t>Acreedores Sociales</t>
  </si>
  <si>
    <t xml:space="preserve">Otras Obligaciones Diversas </t>
  </si>
  <si>
    <t>Préstamos</t>
  </si>
  <si>
    <t>CRÉDITOS DIVERSOS</t>
  </si>
  <si>
    <t>PROVISIONES Y PREVISIONES</t>
  </si>
  <si>
    <t>Provisiones</t>
  </si>
  <si>
    <t xml:space="preserve">TOTAL PASIVO </t>
  </si>
  <si>
    <t>PATRIMONIO NETO</t>
  </si>
  <si>
    <t>Capital Integrado</t>
  </si>
  <si>
    <t>Resultado del Ejercicio</t>
  </si>
  <si>
    <t>TOTAL PATRIMONIO NETO</t>
  </si>
  <si>
    <t>PROPIEDADES, PLANTA Y EQUIPO</t>
  </si>
  <si>
    <t>TOTAL PASIVO Y PATRIMONIO NETO</t>
  </si>
  <si>
    <t xml:space="preserve">CARGOS DIFERIDOS </t>
  </si>
  <si>
    <t xml:space="preserve">TOTAL ACTIVO </t>
  </si>
  <si>
    <t>CUENTAS DE CONTINGENCIA,ORDEN Y FIDEICOMISO</t>
  </si>
  <si>
    <t>Líneas de Créditos</t>
  </si>
  <si>
    <t>Total Cuentas de Contingencias</t>
  </si>
  <si>
    <t>Total Cuentas de Orden</t>
  </si>
  <si>
    <t xml:space="preserve">Constitución de Previsiones  </t>
  </si>
  <si>
    <t xml:space="preserve">Desafectación de Previsiones  </t>
  </si>
  <si>
    <t xml:space="preserve">RESULTADO FINANCIERO DESPUES DE PREVISIONES </t>
  </si>
  <si>
    <t>Ganancias por Servicios</t>
  </si>
  <si>
    <t>Pérdidas por Servicios</t>
  </si>
  <si>
    <t>RESULTADOS  EXTRAORDINARIOS</t>
  </si>
  <si>
    <t>Ganancias Extraordinarias</t>
  </si>
  <si>
    <t>Pérdidas Extraordinarias</t>
  </si>
  <si>
    <t>AJUSTE  DE RESULTADOS DE EJERCICIOS ANTERIORES</t>
  </si>
  <si>
    <t>Ganancias</t>
  </si>
  <si>
    <t xml:space="preserve">Pérdidas  </t>
  </si>
  <si>
    <t>RESULTADO ANTES DE IMPUESTO A LA RENTA</t>
  </si>
  <si>
    <t>Impuesto a la Renta</t>
  </si>
  <si>
    <t>RESULTADO DEL EJERCICIO DESPUES DEL IMPUESTO</t>
  </si>
  <si>
    <t>Operaciones a Liquidar</t>
  </si>
  <si>
    <t>CAPITAL</t>
  </si>
  <si>
    <t>RESERVAS</t>
  </si>
  <si>
    <t>RESULTADOS</t>
  </si>
  <si>
    <t xml:space="preserve">Títulos Privados  </t>
  </si>
  <si>
    <t>Inversiones Especiales</t>
  </si>
  <si>
    <t>Derechos Fiduciarios</t>
  </si>
  <si>
    <t>Rentas sobre Sector Privado</t>
  </si>
  <si>
    <t xml:space="preserve">Ganancias por valuación a realizar </t>
  </si>
  <si>
    <t>Aportes No Capitalizados</t>
  </si>
  <si>
    <t xml:space="preserve">Otras instituciones financieras </t>
  </si>
  <si>
    <t xml:space="preserve">Productos financieros devengados  </t>
  </si>
  <si>
    <t>Deudores por productos financieros devengados</t>
  </si>
  <si>
    <t xml:space="preserve">Previsiones </t>
  </si>
  <si>
    <t>Depósitos</t>
  </si>
  <si>
    <t>Reserva de revaluo</t>
  </si>
  <si>
    <t>Reservas legal</t>
  </si>
  <si>
    <t>Por créditos vigentes - Sector Financiero</t>
  </si>
  <si>
    <t>Por créditos vigentes - Sector No Financiero</t>
  </si>
  <si>
    <t>Por créditos vencidos</t>
  </si>
  <si>
    <t>Por obligaciones - Sector Financiero</t>
  </si>
  <si>
    <t>Por obligaciones - Sector No Financiero</t>
  </si>
  <si>
    <t>Por valuación de activos y pasivos financieros  M.E. neto</t>
  </si>
  <si>
    <t>Retribución al Personal y Cargas Sociales</t>
  </si>
  <si>
    <t>Gastos Generales</t>
  </si>
  <si>
    <t xml:space="preserve">Depreciaciones de Bienes </t>
  </si>
  <si>
    <t>Amortización de Cargos Diferidos</t>
  </si>
  <si>
    <t>Resultados Acumulados</t>
  </si>
  <si>
    <t>Banco Basa S.A.</t>
  </si>
  <si>
    <t>USD</t>
  </si>
  <si>
    <t>EUR</t>
  </si>
  <si>
    <t xml:space="preserve">CRÉDITOS VIGENTES POR INTERMEDIACIÓN FINANCIERA SECTOR FINANCIERO </t>
  </si>
  <si>
    <t>Obligaciones de Pago Subordinado - No Reajustables</t>
  </si>
  <si>
    <t xml:space="preserve">CRÉDITOS VIGENTES POR INTERMEDIACIÓN FINANCIERA SECTOR NO FINANCIERO </t>
  </si>
  <si>
    <t xml:space="preserve">Valores Públicos y Privados </t>
  </si>
  <si>
    <t xml:space="preserve">Diversos </t>
  </si>
  <si>
    <t xml:space="preserve">CRÉDITOS VENCIDOS POR INTERMEDIACIÓN FINANCIERA SECTOR NO FINANCIERO </t>
  </si>
  <si>
    <t xml:space="preserve">Propios </t>
  </si>
  <si>
    <t xml:space="preserve">Cargos Diferidos </t>
  </si>
  <si>
    <t>1</t>
  </si>
  <si>
    <t>2</t>
  </si>
  <si>
    <t>3</t>
  </si>
  <si>
    <t>4</t>
  </si>
  <si>
    <t>5</t>
  </si>
  <si>
    <t>6</t>
  </si>
  <si>
    <t xml:space="preserve">Otras Instituciones Financieras </t>
  </si>
  <si>
    <t>CONCATENAR</t>
  </si>
  <si>
    <t>DISPONIBILIDADESCaja</t>
  </si>
  <si>
    <t>DISPONIBILIDADESBanco Central del Paraguay</t>
  </si>
  <si>
    <t>DISPONIBILIDADESOtras Instituciones Financieras</t>
  </si>
  <si>
    <t xml:space="preserve">CRÉDITOS VIGENTES POR INTERMEDIACIÓN FINANCIERA SECTOR FINANCIERO Otras instituciones financieras </t>
  </si>
  <si>
    <t>CRÉDITOS VIGENTES POR INTERMEDIACIÓN FINANCIERA SECTOR FINANCIERO Operaciones a Liquidar</t>
  </si>
  <si>
    <t xml:space="preserve">CRÉDITOS VIGENTES POR INTERMEDIACIÓN FINANCIERA SECTOR FINANCIERO Productos financieros devengados  </t>
  </si>
  <si>
    <t>CRÉDITOS VIGENTES POR INTERMEDIACIÓN FINANCIERA SECTOR NO FINANCIERO Préstamos</t>
  </si>
  <si>
    <t>CRÉDITOS VIGENTES POR INTERMEDIACIÓN FINANCIERA SECTOR NO FINANCIERO Deudores por productos financieros devengados</t>
  </si>
  <si>
    <t xml:space="preserve">CRÉDITOS VIGENTES POR INTERMEDIACIÓN FINANCIERA SECTOR NO FINANCIERO Previsiones </t>
  </si>
  <si>
    <t xml:space="preserve">CRÉDITOS DIVERSOSDiversos </t>
  </si>
  <si>
    <t xml:space="preserve">CRÉDITOS DIVERSOSPrevisiones </t>
  </si>
  <si>
    <t>CRÉDITOS VENCIDOS POR INTERMEDIACIÓN FINANCIERA SECTOR NO FINANCIERO Préstamos</t>
  </si>
  <si>
    <t xml:space="preserve">CRÉDITOS VENCIDOS POR INTERMEDIACIÓN FINANCIERA SECTOR NO FINANCIERO Ganancias por valuación a realizar </t>
  </si>
  <si>
    <t>CRÉDITOS VENCIDOS POR INTERMEDIACIÓN FINANCIERA SECTOR NO FINANCIERO Deudores por Productos Financieros Devengados</t>
  </si>
  <si>
    <t xml:space="preserve">CRÉDITOS VENCIDOS POR INTERMEDIACIÓN FINANCIERA SECTOR NO FINANCIERO Previsiones </t>
  </si>
  <si>
    <t>INVERSIONES Inversiones Especiales</t>
  </si>
  <si>
    <t xml:space="preserve">INVERSIONES Títulos Privados  </t>
  </si>
  <si>
    <t>INVERSIONES Derechos Fiduciarios</t>
  </si>
  <si>
    <t xml:space="preserve">INVERSIONES Previsiones </t>
  </si>
  <si>
    <t xml:space="preserve">PROPIEDADES, PLANTA Y EQUIPOPropios </t>
  </si>
  <si>
    <t xml:space="preserve">CARGOS DIFERIDOS Cargos Diferidos </t>
  </si>
  <si>
    <t>OBLIG. POR INTERM. FINANC. SECTOR FINANCIERO Banco Central del Paraguay (FGD)</t>
  </si>
  <si>
    <t>OBLIG. POR INTERM. FINANC. SECTOR FINANCIERO Depósitos</t>
  </si>
  <si>
    <t>OBLIG. POR INTERM. FINANC. SECTOR FINANCIERO Operaciones a Liquidar</t>
  </si>
  <si>
    <t xml:space="preserve">OBLIG. POR INTERM. FINANC. SECTOR FINANCIERO Otras Instituciones Financieras </t>
  </si>
  <si>
    <t>OBLIG. POR INTERM. FINANC. SECTOR FINANCIERO Acreedores por Cargos Financieros Devengados</t>
  </si>
  <si>
    <t>OBLIG. POR INTERM. FINANC. SECTOR NO FINANCIERO Depósito - Sector Privado</t>
  </si>
  <si>
    <t>OBLIG. POR INTERM. FINANC. SECTOR NO FINANCIERO Depósitos-Sector Publico</t>
  </si>
  <si>
    <t>OBLIG. POR INTERM. FINANC. SECTOR NO FINANCIERO Obligaciones de Pago Subordinado - No Reajustables</t>
  </si>
  <si>
    <t xml:space="preserve">OBLIG. POR INTERM. FINANC. SECTOR NO FINANCIERO Acreedores por Cargos Financieros Devengados </t>
  </si>
  <si>
    <t>OBLIGACIONES DIVERSASAcreedores Fiscales</t>
  </si>
  <si>
    <t>OBLIGACIONES DIVERSASAcreedores Sociales</t>
  </si>
  <si>
    <t xml:space="preserve">OBLIGACIONES DIVERSASOtras Obligaciones Diversas </t>
  </si>
  <si>
    <t>PROVISIONES Y PREVISIONESProvisiones</t>
  </si>
  <si>
    <t>GANANCIAS FINANCIERASPor créditos vigentes - Sector Financiero</t>
  </si>
  <si>
    <t>GANANCIAS FINANCIERASPor créditos vigentes - Sector No Financiero</t>
  </si>
  <si>
    <t>GANANCIAS FINANCIERASPor créditos vencidos</t>
  </si>
  <si>
    <t xml:space="preserve">PREVISIONESDesafectación de Previsiones  </t>
  </si>
  <si>
    <t>RESULTADO POR SERVICIOSGanancias por Servicios</t>
  </si>
  <si>
    <t>RESULTADOS  EXTRAORDINARIOSGanancias Extraordinarias</t>
  </si>
  <si>
    <t>AJUSTE  DE RESULTADOS DE EJERCICIOS ANTERIORESGanancias</t>
  </si>
  <si>
    <t>PERDIDAS FINANCIERASPor obligaciones - Sector Financiero</t>
  </si>
  <si>
    <t>PERDIDAS FINANCIERASPor obligaciones - Sector No Financiero</t>
  </si>
  <si>
    <t xml:space="preserve">PREVISIONESConstitución de Previsiones  </t>
  </si>
  <si>
    <t>RESULTADO POR SERVICIOSPérdidas por Servicios</t>
  </si>
  <si>
    <t>OTRAS PERDIDAS OPERATIVASRetribución al Personal y Cargas Sociales</t>
  </si>
  <si>
    <t xml:space="preserve">OTRAS PERDIDAS OPERATIVASOtras </t>
  </si>
  <si>
    <t xml:space="preserve">OTRAS PERDIDAS OPERATIVASDepreciaciones de Bienes </t>
  </si>
  <si>
    <t>OTRAS PERDIDAS OPERATIVASAmortización de Cargos Diferidos</t>
  </si>
  <si>
    <t>RESULTADO ANTES DE IMPUESTO A LA RENTAImpuesto a la Renta</t>
  </si>
  <si>
    <t>OTRAS PERDIDAS OPERATIVASGastos Generales</t>
  </si>
  <si>
    <t>RESULTADOS  EXTRAORDINARIOSPérdidas Extraordinarias</t>
  </si>
  <si>
    <t xml:space="preserve">AJUSTE  DE RESULTADOS DE EJERCICIOS ANTERIORESPérdidas  </t>
  </si>
  <si>
    <t xml:space="preserve">VALORES  PUBLICOS  Y PRIVADOSValores Públicos y Privados </t>
  </si>
  <si>
    <t>CRÉDITOS VIGENTES POR INTERMEDIACIÓN FINANCIERA SECTOR FINANCIERO Previsiones</t>
  </si>
  <si>
    <t>Otras Ganancias Diversas</t>
  </si>
  <si>
    <t>Total en cuentas de orden fideicomiso</t>
  </si>
  <si>
    <t>PROVISIONES Y PREVISIONESPrevisiones</t>
  </si>
  <si>
    <t>Inversiones Permanentes en Sociedades Privadas del Exterior</t>
  </si>
  <si>
    <t xml:space="preserve">INVERSIONES Bienes recibidos en recuperación de Créditos 	</t>
  </si>
  <si>
    <t xml:space="preserve">Bienes recibidos en recuperación de Créditos 	</t>
  </si>
  <si>
    <t>Otras Pérdidas Diversas</t>
  </si>
  <si>
    <t>Control</t>
  </si>
  <si>
    <t>COD_MONEDA</t>
  </si>
  <si>
    <t>RUBRO_FORMATEADO</t>
  </si>
  <si>
    <t>COD_RUBRO</t>
  </si>
  <si>
    <t>RUBRO</t>
  </si>
  <si>
    <t>SALDO_ACTUAL_GS</t>
  </si>
  <si>
    <t>SALDO_ACTUAL_EQ_DOLAR</t>
  </si>
  <si>
    <t>SALDO_ACTUAL_EQ_GS</t>
  </si>
  <si>
    <t>TIPO</t>
  </si>
  <si>
    <t>CLASIFICACION</t>
  </si>
  <si>
    <t>CLASIFICACION 2</t>
  </si>
  <si>
    <t>EXTRAE</t>
  </si>
  <si>
    <t>EXTRAE 2</t>
  </si>
  <si>
    <t>EXTRAE 3</t>
  </si>
  <si>
    <t>0.11.1.10.101.1.02.001.01</t>
  </si>
  <si>
    <t>111101010200101</t>
  </si>
  <si>
    <t>Efectivo Dolares Usa</t>
  </si>
  <si>
    <t>BRL</t>
  </si>
  <si>
    <t>0.11.1.10.101.1.02.001.09</t>
  </si>
  <si>
    <t>111101010200109</t>
  </si>
  <si>
    <t>Efectivo Real</t>
  </si>
  <si>
    <t>0.11.1.10.101.1.02.001.59</t>
  </si>
  <si>
    <t>111101010200159</t>
  </si>
  <si>
    <t>Efectivo Euro</t>
  </si>
  <si>
    <t>GS</t>
  </si>
  <si>
    <t>0.11.1.10.101.1.02.001.99</t>
  </si>
  <si>
    <t>111101010200199</t>
  </si>
  <si>
    <t>Billetes y Monedas - Pico Cajeros</t>
  </si>
  <si>
    <t>ARS</t>
  </si>
  <si>
    <t>0.11.1.10.103.1.01.001.01</t>
  </si>
  <si>
    <t>111101030100101</t>
  </si>
  <si>
    <t>Dinero en Transito Prosegur Usd</t>
  </si>
  <si>
    <t>0.11.1.10.103.1.01.001.99</t>
  </si>
  <si>
    <t>111101030100199</t>
  </si>
  <si>
    <t>Dinero en Tránsito Ates. Prosegur</t>
  </si>
  <si>
    <t>0.11.1.10.103.1.01.002.99</t>
  </si>
  <si>
    <t>111101030100299</t>
  </si>
  <si>
    <t>Atesoramiento-Prosegur Asuncion</t>
  </si>
  <si>
    <t>0.11.1.10.103.1.01.003.01</t>
  </si>
  <si>
    <t>111101030100301</t>
  </si>
  <si>
    <t>Atesoramiento- Prosegur Asuncion Me</t>
  </si>
  <si>
    <t>0.11.1.10.103.1.01.003.99</t>
  </si>
  <si>
    <t>111101030100399</t>
  </si>
  <si>
    <t>Atesoramiento-Prosegur Encarnacion</t>
  </si>
  <si>
    <t>0.11.1.10.103.1.01.004.01</t>
  </si>
  <si>
    <t>111101030100401</t>
  </si>
  <si>
    <t>Atesoramiento- Prosegur Cnel. Oviedo Me</t>
  </si>
  <si>
    <t>0.11.1.10.103.1.01.004.99</t>
  </si>
  <si>
    <t>111101030100499</t>
  </si>
  <si>
    <t>Atesoramiento-Prosegur Cnel.Oviedo</t>
  </si>
  <si>
    <t>0.11.1.10.103.1.01.005.99</t>
  </si>
  <si>
    <t>111101030100599</t>
  </si>
  <si>
    <t>Atesoramiento-Prosegur Ciudad del Este</t>
  </si>
  <si>
    <t>0.11.1.10.103.1.01.006.99</t>
  </si>
  <si>
    <t>111101030100699</t>
  </si>
  <si>
    <t>Atesoramiento-Prosegur Concepcion</t>
  </si>
  <si>
    <t>0.11.1.10.103.1.01.007.99</t>
  </si>
  <si>
    <t>111101030100799</t>
  </si>
  <si>
    <t>Atesoramiento Yrendague-Asunción</t>
  </si>
  <si>
    <t>0.11.1.10.103.1.01.009.01</t>
  </si>
  <si>
    <t>111101030100901</t>
  </si>
  <si>
    <t>Atesoramiento Yrendague-Ciudad del Este Me</t>
  </si>
  <si>
    <t>0.11.1.10.103.1.01.009.99</t>
  </si>
  <si>
    <t>111101030100999</t>
  </si>
  <si>
    <t>Atesoramiento Yrendague-Ciudad del Este Mn</t>
  </si>
  <si>
    <t>0.11.1.10.103.1.01.011.01</t>
  </si>
  <si>
    <t>111101030101101</t>
  </si>
  <si>
    <t>Dinero en Tránsito Ates. Yrendague</t>
  </si>
  <si>
    <t>0.11.1.10.103.1.01.011.99</t>
  </si>
  <si>
    <t>111101030101199</t>
  </si>
  <si>
    <t>0.11.1.10.103.1.01.012.99</t>
  </si>
  <si>
    <t>111101030101299</t>
  </si>
  <si>
    <t>Atesoramiento Britimp Seguridad S.A.-Asuncion</t>
  </si>
  <si>
    <t>0.11.1.10.103.1.01.014.01</t>
  </si>
  <si>
    <t>111101030101401</t>
  </si>
  <si>
    <t>Dinero en Transito Wepa Usd- Interior</t>
  </si>
  <si>
    <t>0.11.1.10.103.1.01.014.99</t>
  </si>
  <si>
    <t>111101030101499</t>
  </si>
  <si>
    <t>0.11.1.10.103.1.01.015.01</t>
  </si>
  <si>
    <t>111101030101501</t>
  </si>
  <si>
    <t>Dinero en Transito Wepa Usd - Central 1</t>
  </si>
  <si>
    <t>0.11.1.10.103.1.01.015.99</t>
  </si>
  <si>
    <t>111101030101599</t>
  </si>
  <si>
    <t>Dinero en Transito Wepa Gs - Central 1</t>
  </si>
  <si>
    <t>0.11.1.10.103.1.01.016.01</t>
  </si>
  <si>
    <t>111101030101601</t>
  </si>
  <si>
    <t>Dinero en Transito Wepa Usd - Central 2</t>
  </si>
  <si>
    <t>0.11.1.10.103.1.01.016.99</t>
  </si>
  <si>
    <t>111101030101699</t>
  </si>
  <si>
    <t>Dinero en Transito Wepa Gs - Central 2</t>
  </si>
  <si>
    <t>0.11.1.10.103.1.01.017.01</t>
  </si>
  <si>
    <t>111101030101701</t>
  </si>
  <si>
    <t>Dinero en Transito Wepa Usd- Capital</t>
  </si>
  <si>
    <t>0.11.1.10.103.1.01.017.99</t>
  </si>
  <si>
    <t>111101030101799</t>
  </si>
  <si>
    <t>Dinero en Transito Wepa Gs- Capital</t>
  </si>
  <si>
    <t>0.11.1.10.103.1.01.018.01</t>
  </si>
  <si>
    <t>111101030101801</t>
  </si>
  <si>
    <t>Dinero en Transito-Fortsite</t>
  </si>
  <si>
    <t>0.11.1.10.103.1.01.018.99</t>
  </si>
  <si>
    <t>111101030101899</t>
  </si>
  <si>
    <t>0.11.1.10.103.1.01.021.99</t>
  </si>
  <si>
    <t>111101030102199</t>
  </si>
  <si>
    <t>Atesoramiento Yrendague-Encarnacion Mn</t>
  </si>
  <si>
    <t>0.11.1.10.103.1.01.025.01</t>
  </si>
  <si>
    <t>111101030102501</t>
  </si>
  <si>
    <t>Atesoramiento Yrendague-Asunción Usd</t>
  </si>
  <si>
    <t>0.11.1.10.103.1.01.026.01</t>
  </si>
  <si>
    <t>111101030102601</t>
  </si>
  <si>
    <t>Atesoramiento Prosegur Concepcion Usd</t>
  </si>
  <si>
    <t>0.11.1.20.105.1.02.000.99</t>
  </si>
  <si>
    <t>111201050200099</t>
  </si>
  <si>
    <t>Encaje Legal Moneda Nacional</t>
  </si>
  <si>
    <t>0.11.1.20.105.1.04.000.99</t>
  </si>
  <si>
    <t>111201050400099</t>
  </si>
  <si>
    <t>Encaje Especial Res.1/131 y 189/93</t>
  </si>
  <si>
    <t>0.11.1.20.105.1.06.000.01</t>
  </si>
  <si>
    <t>111201050600001</t>
  </si>
  <si>
    <t>Encaje Legal M/E</t>
  </si>
  <si>
    <t>0.11.1.20.105.1.18.000.01</t>
  </si>
  <si>
    <t>111201051800001</t>
  </si>
  <si>
    <t>B.C.P Cuenta M/E</t>
  </si>
  <si>
    <t>0.11.1.20.105.1.24.000.01</t>
  </si>
  <si>
    <t>111201052400001</t>
  </si>
  <si>
    <t>Encaje Legal Adicional - Rescate Anticipado M/E</t>
  </si>
  <si>
    <t>0.11.1.20.105.1.34.000.99</t>
  </si>
  <si>
    <t>111201053400099</t>
  </si>
  <si>
    <t>Depositos por Operaciones Monetarias</t>
  </si>
  <si>
    <t>0.11.1.20.105.1.36.001.99</t>
  </si>
  <si>
    <t>111201053600199</t>
  </si>
  <si>
    <t>Sistema de Pagos Instantaneos (Spi)</t>
  </si>
  <si>
    <t>0.11.1.20.109.1.02.020.99</t>
  </si>
  <si>
    <t>111201090202099</t>
  </si>
  <si>
    <t>Banco Nacional de Fomentocta. Cte. Nº  000-00-819360/2</t>
  </si>
  <si>
    <t>0.11.1.20.109.1.02.040.01</t>
  </si>
  <si>
    <t>111201090204001</t>
  </si>
  <si>
    <t>Banco Nacional de Fomentocta. Cte. Nº 000-00-001226/0</t>
  </si>
  <si>
    <t>0.11.1.20.109.1.02.040.99</t>
  </si>
  <si>
    <t>111201090204099</t>
  </si>
  <si>
    <t>Banco Nacional de Fomentocta. Cte. Nº 000-00-818383/6</t>
  </si>
  <si>
    <t>0.11.1.20.109.1.03.001.59</t>
  </si>
  <si>
    <t>111201090300159</t>
  </si>
  <si>
    <t>Caixa - Madrid</t>
  </si>
  <si>
    <t>0.11.1.20.109.1.03.003.01</t>
  </si>
  <si>
    <t>111201090300301</t>
  </si>
  <si>
    <t>Citibank N.A., New York</t>
  </si>
  <si>
    <t>0.11.1.20.109.1.03.004.01</t>
  </si>
  <si>
    <t>111201090300401</t>
  </si>
  <si>
    <t>Caixa-Barcelona Usd</t>
  </si>
  <si>
    <t>0.11.1.20.109.1.03.005.01</t>
  </si>
  <si>
    <t>111201090300501</t>
  </si>
  <si>
    <t>Citibank N.A. New York- Visa Interncional</t>
  </si>
  <si>
    <t>0.11.1.20.109.1.03.006.01</t>
  </si>
  <si>
    <t>111201090300601</t>
  </si>
  <si>
    <t>Citibank N.A. New York-Cambios</t>
  </si>
  <si>
    <t>0.11.1.20.109.1.03.006.59</t>
  </si>
  <si>
    <t>111201090300659</t>
  </si>
  <si>
    <t>Citibank N.A., - Londres</t>
  </si>
  <si>
    <t>0.11.1.20.109.1.04.001.01</t>
  </si>
  <si>
    <t>111201090400101</t>
  </si>
  <si>
    <t>Continentalcta. Cte. Nº 01-208784-01</t>
  </si>
  <si>
    <t>0.11.1.20.109.1.04.001.99</t>
  </si>
  <si>
    <t>111201090400199</t>
  </si>
  <si>
    <t>Continentalcta. Cte. Nº 01-00065093-00</t>
  </si>
  <si>
    <t>0.11.1.20.109.1.04.002.99</t>
  </si>
  <si>
    <t>111201090400299</t>
  </si>
  <si>
    <t>Continentalcta. Cte. Nº 01-361622-06</t>
  </si>
  <si>
    <t>0.11.1.20.109.1.04.004.99</t>
  </si>
  <si>
    <t>111201090400499</t>
  </si>
  <si>
    <t>Continentalcta. Cte. Nº 01-531760-07</t>
  </si>
  <si>
    <t>0.11.1.20.109.1.04.005.01</t>
  </si>
  <si>
    <t>111201090400501</t>
  </si>
  <si>
    <t>Continentalcta. Cte. Nº 01-00709641-00</t>
  </si>
  <si>
    <t>0.11.1.20.109.1.04.014.01</t>
  </si>
  <si>
    <t>111201090401401</t>
  </si>
  <si>
    <t>Citibankcta. Cte. Nº 0195755124</t>
  </si>
  <si>
    <t>0.11.1.20.109.1.04.022.99</t>
  </si>
  <si>
    <t>111201090402299</t>
  </si>
  <si>
    <t>Banco Basacta. Cte. Nº 100009297</t>
  </si>
  <si>
    <t>0.11.1.20.109.1.04.023.99</t>
  </si>
  <si>
    <t>111201090402399</t>
  </si>
  <si>
    <t>Banco Basacta. Cte. Nº 100022580cta. Comisiones Nº 155028115</t>
  </si>
  <si>
    <t>0.11.1.20.109.1.04.024.01</t>
  </si>
  <si>
    <t>111201090402401</t>
  </si>
  <si>
    <t>Basacta. Cte. Nº 10100003548cta. Comisiones Nº 10155003232</t>
  </si>
  <si>
    <t>0.11.1.20.109.1.04.025.99</t>
  </si>
  <si>
    <t>111201090402599</t>
  </si>
  <si>
    <t>Banco Basacta. Cte. Nº 100021950</t>
  </si>
  <si>
    <t>0.11.1.20.109.1.04.026.01</t>
  </si>
  <si>
    <t>111201090402601</t>
  </si>
  <si>
    <t>Banco Basacta. Cte. Nº 10100000710</t>
  </si>
  <si>
    <t>0.11.1.20.109.1.04.027.99</t>
  </si>
  <si>
    <t>111201090402799</t>
  </si>
  <si>
    <t>Banco Basacta.Cte N° 100086485</t>
  </si>
  <si>
    <t>0.11.1.20.109.1.04.028.99</t>
  </si>
  <si>
    <t>111201090402899</t>
  </si>
  <si>
    <t>Banco Itaucta. Cte. Nº 0.0.043129/5</t>
  </si>
  <si>
    <t>0.11.1.20.109.1.04.031.99</t>
  </si>
  <si>
    <t>111201090403199</t>
  </si>
  <si>
    <t>Banco Sudameris Cta. Ahorro Nº 8095382 Gs</t>
  </si>
  <si>
    <t>0.11.1.20.109.1.04.037.99</t>
  </si>
  <si>
    <t>111201090403799</t>
  </si>
  <si>
    <t>Citibankcta. Cte. Nº 0195755043</t>
  </si>
  <si>
    <t>0.11.1.20.109.1.04.038.99</t>
  </si>
  <si>
    <t>111201090403899</t>
  </si>
  <si>
    <t>Citibankcta. Cte. Nº 0195755051</t>
  </si>
  <si>
    <t>0.11.1.20.109.1.04.100.99</t>
  </si>
  <si>
    <t>111201090410099</t>
  </si>
  <si>
    <t>Banco Basa S.A.- Pronet Recaudador</t>
  </si>
  <si>
    <t>0.11.1.20.109.1.04.500.99</t>
  </si>
  <si>
    <t>111201090450099</t>
  </si>
  <si>
    <t>Banco Basa S.A.- Pronet Comisiones</t>
  </si>
  <si>
    <t>0.11.1.20.109.1.04.601.99</t>
  </si>
  <si>
    <t>111201090460199</t>
  </si>
  <si>
    <t>Banco Solar Cta Gs 0187228</t>
  </si>
  <si>
    <t>0.11.1.20.109.1.06.021.99</t>
  </si>
  <si>
    <t>111201090602199</t>
  </si>
  <si>
    <t>Tu Financiera S.A.</t>
  </si>
  <si>
    <t>Cheques del Pais  -  72 Hs</t>
  </si>
  <si>
    <t>0.11.1.20.111.1.02.000.99</t>
  </si>
  <si>
    <t>111201110200099</t>
  </si>
  <si>
    <t>0.11.1.20.111.1.04.003.99</t>
  </si>
  <si>
    <t>111201110400399</t>
  </si>
  <si>
    <t>Cheques para Compensar - Horario Extendido</t>
  </si>
  <si>
    <t>Banco de la Nacion Argentina Td</t>
  </si>
  <si>
    <t>Banco Familiar</t>
  </si>
  <si>
    <t>0.11.1.20.113.1.28.140.99</t>
  </si>
  <si>
    <t>111201132814099</t>
  </si>
  <si>
    <t>Banco Atlas S.A. Td</t>
  </si>
  <si>
    <t>0.11.1.20.113.1.28.141.01</t>
  </si>
  <si>
    <t>111201132814101</t>
  </si>
  <si>
    <t>0.11.1.20.113.1.28.142.01</t>
  </si>
  <si>
    <t>111201132814201</t>
  </si>
  <si>
    <t>Banco Gnb Paraguay S.a Td</t>
  </si>
  <si>
    <t>0.11.1.20.113.1.28.143.01</t>
  </si>
  <si>
    <t>111201132814301</t>
  </si>
  <si>
    <t>Banco Nacional de Fomento</t>
  </si>
  <si>
    <t>0.11.1.20.113.1.28.220.99</t>
  </si>
  <si>
    <t>111201132822099</t>
  </si>
  <si>
    <t>Tu Financiera Td</t>
  </si>
  <si>
    <t>Previsiones por Partidas Pend.de Concil.</t>
  </si>
  <si>
    <t>0.12.8.10.123.8.02.003.99</t>
  </si>
  <si>
    <t>128101230200399</t>
  </si>
  <si>
    <t>Bonos del Tesoro Nacional - Gs.</t>
  </si>
  <si>
    <t>Letras de Regulacion Monetaria-Hasta 3 Anos</t>
  </si>
  <si>
    <t>0.12.8.10.123.8.14.000.99</t>
  </si>
  <si>
    <t>128101231400099</t>
  </si>
  <si>
    <t>Valores Afectados en Garantia</t>
  </si>
  <si>
    <t>0.12.7.80.127.7.82.001.99</t>
  </si>
  <si>
    <t>127801278200199</t>
  </si>
  <si>
    <t>0.12.8.80.127.8.82.003.99</t>
  </si>
  <si>
    <t>128801278200399</t>
  </si>
  <si>
    <t>Bonos del Tesoro Nacional-Gs.-Mas de 3 Anos</t>
  </si>
  <si>
    <t>0.12.7.80.127.7.92.001.99</t>
  </si>
  <si>
    <t>127801279200199</t>
  </si>
  <si>
    <t>0.12.8.80.127.8.92.003.99</t>
  </si>
  <si>
    <t>128801279200399</t>
  </si>
  <si>
    <t>Bancos Oficiales del Pais</t>
  </si>
  <si>
    <t>Cda Mercado Primario Bancos del Pais</t>
  </si>
  <si>
    <t>0.13.8.10.131.8.04.003.99</t>
  </si>
  <si>
    <t>138101310400399</t>
  </si>
  <si>
    <t>0.13.7.10.131.7.06.003.99</t>
  </si>
  <si>
    <t>137101310600399</t>
  </si>
  <si>
    <t>Cda Mercado Primario Financieras del Pa?S - Gs</t>
  </si>
  <si>
    <t>Prestamo Comercial - Gs - Mayor a 3 A?Os</t>
  </si>
  <si>
    <t>Prestamos - Fabricación de Fibras Manufacturadas</t>
  </si>
  <si>
    <t>Compra de Cartera</t>
  </si>
  <si>
    <t>Deud.p/Valores Vendidos con Comp.Futuro</t>
  </si>
  <si>
    <t>0.13.3.20.159.3.02.010.99</t>
  </si>
  <si>
    <t>133201590201099</t>
  </si>
  <si>
    <t>Perdidas a Deveng.X Oper. a Liquidar</t>
  </si>
  <si>
    <t>0.13.7.80.161.7.82.001.99</t>
  </si>
  <si>
    <t>137801618200199</t>
  </si>
  <si>
    <t>Empresas Finan. D/Pais - Hasta 3 Anos</t>
  </si>
  <si>
    <t>0.13.7.80.161.7.82.004.99</t>
  </si>
  <si>
    <t>137801618200499</t>
  </si>
  <si>
    <t>Int a Cobrar Cda Mercado Primario Bcos del Pais Gs</t>
  </si>
  <si>
    <t>0.13.8.80.161.8.82.004.99</t>
  </si>
  <si>
    <t>138801618200499</t>
  </si>
  <si>
    <t>0.13.7.80.161.7.82.112.01</t>
  </si>
  <si>
    <t>137801618211201</t>
  </si>
  <si>
    <t>Coop.de Ahorro y Cto.Agricola-Us$-Hasta 3 A?Os</t>
  </si>
  <si>
    <t>Prestamo Comercial - Us$ - Hasta 3 A?Os</t>
  </si>
  <si>
    <t>Perstamo Comercial - Us$ - Mayor a 3 A?Os</t>
  </si>
  <si>
    <t>Prestamo Comercial - Gs - H. 90 Dias</t>
  </si>
  <si>
    <t>Prestamo Comercial - Gs - Hasta 1 A?O</t>
  </si>
  <si>
    <t>Prestamo Comercial - Gs - Hasta 3 A?Os</t>
  </si>
  <si>
    <t>Productos Financieros Documentados - Residentes</t>
  </si>
  <si>
    <t>0.13.7.80.161.7.94.000.99</t>
  </si>
  <si>
    <t>137801619400099</t>
  </si>
  <si>
    <t>Interes Docum. a Devengar - Colocac.</t>
  </si>
  <si>
    <t>0.13.7.80.161.7.94.003.99</t>
  </si>
  <si>
    <t>137801619400399</t>
  </si>
  <si>
    <t>Bancos Privados del Pais-Hasta 3 Anos</t>
  </si>
  <si>
    <t>0.13.8.80.161.8.94.003.99</t>
  </si>
  <si>
    <t>138801619400399</t>
  </si>
  <si>
    <t>Bancos Privados del Pais-Mas de 3 Anos</t>
  </si>
  <si>
    <t>0.13.7.80.161.7.94.112.01</t>
  </si>
  <si>
    <t>137801619411201</t>
  </si>
  <si>
    <t>(Productos Financieros Documentados a Devengar - Residentes)</t>
  </si>
  <si>
    <t>Sector Agricola Us$-Hasta 180 Dias</t>
  </si>
  <si>
    <t>0.14.6.10.169.6.02.112.01</t>
  </si>
  <si>
    <t>146101690211201</t>
  </si>
  <si>
    <t>Sector Agricola Us$-Hasta 1 Ano</t>
  </si>
  <si>
    <t>Fomento Agricola - Hasta 1 Ano</t>
  </si>
  <si>
    <t>Fomento Agricola - Hasta 3 Anos</t>
  </si>
  <si>
    <t>Sector Ganadero Us$-Hasta 1 Ano</t>
  </si>
  <si>
    <t>Sector Ganadero-Hasta 180 Dias</t>
  </si>
  <si>
    <t>0.14.6.10.169.6.02.212.99</t>
  </si>
  <si>
    <t>146101690221299</t>
  </si>
  <si>
    <t>Sector Ganadero-Hasta 1 Ano</t>
  </si>
  <si>
    <t>0.14.8.10.169.8.02.312.01</t>
  </si>
  <si>
    <t>148101690231201</t>
  </si>
  <si>
    <t>Fomento Industrial Dolares-Mas de 3 Anos</t>
  </si>
  <si>
    <t>Fomento Industrial - Hasta 1 Ano</t>
  </si>
  <si>
    <t>Sector Exportacion-Us$-Hasta 180 Dias</t>
  </si>
  <si>
    <t>Sector Exportacion-Us$-Hasta 3 A?Os</t>
  </si>
  <si>
    <t>Sector Exportacion-Hasta 180 Dias</t>
  </si>
  <si>
    <t>Sector Construccion-Hasta 180 Dias</t>
  </si>
  <si>
    <t>Sector Construccion-Hasta 1 A?O</t>
  </si>
  <si>
    <t>Prestamo Comercial - Us$ - Hasta 90 Dias</t>
  </si>
  <si>
    <t>0.14.5.10.169.5.02.612.01</t>
  </si>
  <si>
    <t>145101690261201</t>
  </si>
  <si>
    <t>Prestamo Comercial - Us$ - Hasta 180 Dias</t>
  </si>
  <si>
    <t>0.14.6.10.169.6.02.612.01</t>
  </si>
  <si>
    <t>146101690261201</t>
  </si>
  <si>
    <t>Prestamo Comercial - Us$ - Hasta 1 A?O</t>
  </si>
  <si>
    <t>0.14.7.10.169.7.02.612.01</t>
  </si>
  <si>
    <t>147101690261201</t>
  </si>
  <si>
    <t>Prestamo Comercial - Gs - H. 60 Dias</t>
  </si>
  <si>
    <t>0.14.5.10.169.5.02.612.99</t>
  </si>
  <si>
    <t>145101690261299</t>
  </si>
  <si>
    <t>Prestamo Comercial - Gs - Hasta 180 Dias</t>
  </si>
  <si>
    <t>0.14.6.10.169.6.02.612.99</t>
  </si>
  <si>
    <t>146101690261299</t>
  </si>
  <si>
    <t>0.14.7.10.169.7.02.612.99</t>
  </si>
  <si>
    <t>147101690261299</t>
  </si>
  <si>
    <t>0.14.6.10.169.6.02.712.01</t>
  </si>
  <si>
    <t>146101690271201</t>
  </si>
  <si>
    <t>Sector Consumo - Us$-Hasta 1 Ano</t>
  </si>
  <si>
    <t>Sector Consumo-Hasta 60 Dias</t>
  </si>
  <si>
    <t>0.14.4.10.169.4.02.712.99</t>
  </si>
  <si>
    <t>144101690271299</t>
  </si>
  <si>
    <t>Sector Consumo-Hasta 90 Dias</t>
  </si>
  <si>
    <t>0.14.5.10.169.5.02.712.99</t>
  </si>
  <si>
    <t>145101690271299</t>
  </si>
  <si>
    <t>Sector Consumo-Hasta 180 Dias</t>
  </si>
  <si>
    <t>0.14.6.10.169.6.02.712.99</t>
  </si>
  <si>
    <t>146101690271299</t>
  </si>
  <si>
    <t>Sector Consumo-Hasta 1 Ano</t>
  </si>
  <si>
    <t>0.14.7.10.169.7.02.712.99</t>
  </si>
  <si>
    <t>147101690271299</t>
  </si>
  <si>
    <t>Sector Consumo-Hasta 3 Anos</t>
  </si>
  <si>
    <t>0.14.8.10.169.8.02.712.99</t>
  </si>
  <si>
    <t>148101690271299</t>
  </si>
  <si>
    <t>Sector Consumo-Mas de 3 Anos</t>
  </si>
  <si>
    <t>Residentes</t>
  </si>
  <si>
    <t>0.14.5.10.169.5.02.732.99</t>
  </si>
  <si>
    <t>145101690273299</t>
  </si>
  <si>
    <t>0.14.6.10.169.6.02.732.99</t>
  </si>
  <si>
    <t>146101690273299</t>
  </si>
  <si>
    <t>0.14.8.10.169.8.02.732.99</t>
  </si>
  <si>
    <t>148101690273299</t>
  </si>
  <si>
    <t>Sector Agricola Us$-Hasta 3 Anos</t>
  </si>
  <si>
    <t>Fomento Agricola - Hasta 180 Dias</t>
  </si>
  <si>
    <t>0.14.6.10.169.6.04.212.01</t>
  </si>
  <si>
    <t>146101690421201</t>
  </si>
  <si>
    <t>Sector Ganadero-Hasta 3 Anos</t>
  </si>
  <si>
    <t>Fomento Industrial Dolares-Hasta 180 Dias</t>
  </si>
  <si>
    <t>Fomento Industrial - Hasta 3 Anos</t>
  </si>
  <si>
    <t>Sector Exportacion-Hasta 3 A?Os</t>
  </si>
  <si>
    <t>0.14.5.10.169.5.04.612.01</t>
  </si>
  <si>
    <t>145101690461201</t>
  </si>
  <si>
    <t>0.14.6.10.169.6.04.612.01</t>
  </si>
  <si>
    <t>146101690461201</t>
  </si>
  <si>
    <t>0.14.6.10.169.6.04.612.99</t>
  </si>
  <si>
    <t>146101690461299</t>
  </si>
  <si>
    <t>0.14.3.10.169.3.04.732.99</t>
  </si>
  <si>
    <t>143101690473299</t>
  </si>
  <si>
    <t>Creditos Renovados</t>
  </si>
  <si>
    <t>0.14.4.10.169.4.04.732.99</t>
  </si>
  <si>
    <t>144101690473299</t>
  </si>
  <si>
    <t>0.14.6.10.169.6.06.712.99</t>
  </si>
  <si>
    <t>146101690671299</t>
  </si>
  <si>
    <t>0.14.3.10.169.3.06.732.99</t>
  </si>
  <si>
    <t>143101690673299</t>
  </si>
  <si>
    <t>Creditos Refinanciados</t>
  </si>
  <si>
    <t>0.14.4.10.169.4.06.732.99</t>
  </si>
  <si>
    <t>144101690673299</t>
  </si>
  <si>
    <t>0.14.6.10.169.6.08.612.01</t>
  </si>
  <si>
    <t>146101690861201</t>
  </si>
  <si>
    <t>0.14.6.10.169.6.20.112.01</t>
  </si>
  <si>
    <t>146101692011201</t>
  </si>
  <si>
    <t>Sector Agricola</t>
  </si>
  <si>
    <t>0.14.6.10.169.6.20.112.99</t>
  </si>
  <si>
    <t>146101692011299</t>
  </si>
  <si>
    <t>Sector Ganadero</t>
  </si>
  <si>
    <t>0.14.6.10.169.6.20.212.99</t>
  </si>
  <si>
    <t>146101692021299</t>
  </si>
  <si>
    <t>Prestamos - Aserraderos, Talleres de Madera</t>
  </si>
  <si>
    <t>0.14.6.10.173.6.02.112.01</t>
  </si>
  <si>
    <t>146101730211201</t>
  </si>
  <si>
    <t>0.14.7.10.173.7.02.112.01</t>
  </si>
  <si>
    <t>147101730211201</t>
  </si>
  <si>
    <t>0.14.8.10.173.8.02.112.01</t>
  </si>
  <si>
    <t>148101730211201</t>
  </si>
  <si>
    <t>Sector Agricola Us$-Mas de 3 Anos</t>
  </si>
  <si>
    <t>0.14.6.10.173.6.02.112.99</t>
  </si>
  <si>
    <t>146101730211299</t>
  </si>
  <si>
    <t>0.14.7.10.173.7.02.112.99</t>
  </si>
  <si>
    <t>147101730211299</t>
  </si>
  <si>
    <t>0.14.8.10.173.8.02.112.99</t>
  </si>
  <si>
    <t>148101730211299</t>
  </si>
  <si>
    <t>Fomento Agricola - Mayor a 3 Anos</t>
  </si>
  <si>
    <t>0.14.7.10.173.7.02.212.01</t>
  </si>
  <si>
    <t>147101730221201</t>
  </si>
  <si>
    <t>Sector Ganadero Us$-Hasta 3 Anos</t>
  </si>
  <si>
    <t>0.14.8.10.173.8.02.212.01</t>
  </si>
  <si>
    <t>148101730221201</t>
  </si>
  <si>
    <t>Sector Ganadero Us$-Mas de 3 Anos</t>
  </si>
  <si>
    <t>0.14.6.10.173.6.02.212.99</t>
  </si>
  <si>
    <t>146101730221299</t>
  </si>
  <si>
    <t>0.14.7.10.173.7.02.212.99</t>
  </si>
  <si>
    <t>147101730221299</t>
  </si>
  <si>
    <t>0.14.8.10.173.8.02.212.99</t>
  </si>
  <si>
    <t>148101730221299</t>
  </si>
  <si>
    <t>Sector Ganadero-Mas de 3 Anos</t>
  </si>
  <si>
    <t>Fomento Industrial Dolares-Hasta 1 Ano</t>
  </si>
  <si>
    <t>0.14.7.10.173.7.02.312.01</t>
  </si>
  <si>
    <t>147101730231201</t>
  </si>
  <si>
    <t>Fomento Industrial Dolares-Hasta 3 Anos</t>
  </si>
  <si>
    <t>0.14.8.10.173.8.02.312.01</t>
  </si>
  <si>
    <t>148101730231201</t>
  </si>
  <si>
    <t>0.14.6.10.173.6.02.312.99</t>
  </si>
  <si>
    <t>146101730231299</t>
  </si>
  <si>
    <t>0.14.7.10.173.7.02.312.99</t>
  </si>
  <si>
    <t>147101730231299</t>
  </si>
  <si>
    <t>0.14.8.10.173.8.02.312.99</t>
  </si>
  <si>
    <t>148101730231299</t>
  </si>
  <si>
    <t>Fomento Industrial - Mayor a 3 Anos</t>
  </si>
  <si>
    <t>0.14.6.10.173.6.02.412.01</t>
  </si>
  <si>
    <t>146101730241201</t>
  </si>
  <si>
    <t>Sector Exportacion-Us$-Hasta 1 A?O</t>
  </si>
  <si>
    <t>0.14.7.10.173.7.02.412.01</t>
  </si>
  <si>
    <t>147101730241201</t>
  </si>
  <si>
    <t>0.14.8.10.173.8.02.412.01</t>
  </si>
  <si>
    <t>148101730241201</t>
  </si>
  <si>
    <t>Sector Exportacion-Us$-Mas de 3 A?Os</t>
  </si>
  <si>
    <t>0.14.6.10.173.6.02.412.99</t>
  </si>
  <si>
    <t>146101730241299</t>
  </si>
  <si>
    <t>Sector Exportacion-Hasta 1 A?O</t>
  </si>
  <si>
    <t>0.14.7.10.173.7.02.412.99</t>
  </si>
  <si>
    <t>147101730241299</t>
  </si>
  <si>
    <t>0.14.8.10.173.8.02.412.99</t>
  </si>
  <si>
    <t>148101730241299</t>
  </si>
  <si>
    <t>Sector Exportacion-Mas de 3 A?Os</t>
  </si>
  <si>
    <t>0.14.7.10.173.7.02.512.01</t>
  </si>
  <si>
    <t>147101730251201</t>
  </si>
  <si>
    <t>Sector Construccion - Us$-Hasta 3 A?Os</t>
  </si>
  <si>
    <t>0.14.8.10.173.8.02.512.01</t>
  </si>
  <si>
    <t>148101730251201</t>
  </si>
  <si>
    <t>Sector Construccion - Us$-Mas de 3 A?Os</t>
  </si>
  <si>
    <t>0.14.6.10.173.6.02.512.99</t>
  </si>
  <si>
    <t>146101730251299</t>
  </si>
  <si>
    <t>0.14.7.10.173.7.02.512.99</t>
  </si>
  <si>
    <t>147101730251299</t>
  </si>
  <si>
    <t>Sector Construccion-Hasta 3 A?Os</t>
  </si>
  <si>
    <t>0.14.8.10.173.8.02.512.99</t>
  </si>
  <si>
    <t>148101730251299</t>
  </si>
  <si>
    <t>Sector Construccion-Mas de 3 A?Os</t>
  </si>
  <si>
    <t>0.14.5.10.173.5.02.612.01</t>
  </si>
  <si>
    <t>145101730261201</t>
  </si>
  <si>
    <t>0.14.6.10.173.6.02.612.01</t>
  </si>
  <si>
    <t>146101730261201</t>
  </si>
  <si>
    <t>0.14.7.10.173.7.02.612.01</t>
  </si>
  <si>
    <t>147101730261201</t>
  </si>
  <si>
    <t>0.14.8.10.173.8.02.612.01</t>
  </si>
  <si>
    <t>148101730261201</t>
  </si>
  <si>
    <t>0.14.5.10.173.5.02.612.99</t>
  </si>
  <si>
    <t>145101730261299</t>
  </si>
  <si>
    <t>0.14.6.10.173.6.02.612.99</t>
  </si>
  <si>
    <t>146101730261299</t>
  </si>
  <si>
    <t>0.14.7.10.173.7.02.612.99</t>
  </si>
  <si>
    <t>147101730261299</t>
  </si>
  <si>
    <t>0.14.8.10.173.8.02.612.99</t>
  </si>
  <si>
    <t>148101730261299</t>
  </si>
  <si>
    <t>0.14.7.10.173.7.02.712.01</t>
  </si>
  <si>
    <t>147101730271201</t>
  </si>
  <si>
    <t>Sector Consumo - Us$-Hasta 3 Anos</t>
  </si>
  <si>
    <t>0.14.8.10.173.8.02.712.01</t>
  </si>
  <si>
    <t>148101730271201</t>
  </si>
  <si>
    <t>Sector Consumo - Us$-Mas de 3 Anos</t>
  </si>
  <si>
    <t>0.14.2.10.173.2.02.712.99</t>
  </si>
  <si>
    <t>142101730271299</t>
  </si>
  <si>
    <t>Sector Consumo-Hasta 30 Dias</t>
  </si>
  <si>
    <t>0.14.3.10.173.3.02.712.99</t>
  </si>
  <si>
    <t>143101730271299</t>
  </si>
  <si>
    <t>0.14.4.10.173.4.02.712.99</t>
  </si>
  <si>
    <t>144101730271299</t>
  </si>
  <si>
    <t>0.14.5.10.173.5.02.712.99</t>
  </si>
  <si>
    <t>145101730271299</t>
  </si>
  <si>
    <t>0.14.6.10.173.6.02.712.99</t>
  </si>
  <si>
    <t>146101730271299</t>
  </si>
  <si>
    <t>0.14.7.10.173.7.02.712.99</t>
  </si>
  <si>
    <t>147101730271299</t>
  </si>
  <si>
    <t>0.14.8.10.173.8.02.712.99</t>
  </si>
  <si>
    <t>148101730271299</t>
  </si>
  <si>
    <t>0.14.7.10.173.7.02.716.01</t>
  </si>
  <si>
    <t>147101730271601</t>
  </si>
  <si>
    <t>Prestamos Automoviles - Hasta 3 A?Os -Usd</t>
  </si>
  <si>
    <t>0.14.8.10.173.8.02.716.01</t>
  </si>
  <si>
    <t>148101730271601</t>
  </si>
  <si>
    <t>Prestamos Automoviles - Mas de 3 A?Os -Usd</t>
  </si>
  <si>
    <t>0.14.7.10.173.7.02.716.99</t>
  </si>
  <si>
    <t>147101730271699</t>
  </si>
  <si>
    <t>Prestamos Automoviles - Hasta 3 A?Os -Gs</t>
  </si>
  <si>
    <t>0.14.8.10.173.8.02.716.99</t>
  </si>
  <si>
    <t>148101730271699</t>
  </si>
  <si>
    <t>Prestamos Automoviles - Mas de 3 A?Os -Gs</t>
  </si>
  <si>
    <t>0.14.8.10.173.8.02.732.01</t>
  </si>
  <si>
    <t>148101730273201</t>
  </si>
  <si>
    <t>Prestamos - Bex Vivienda - Me.-Mas de 3 Anos</t>
  </si>
  <si>
    <t>Prestamos - Bex Vivienda - Gs.-Hasta 1 Ano</t>
  </si>
  <si>
    <t>0.14.7.10.173.7.02.732.99</t>
  </si>
  <si>
    <t>147101730273299</t>
  </si>
  <si>
    <t>Prestamos - Bex Vivienda - Gs.-Hasta 3 Anos</t>
  </si>
  <si>
    <t>0.14.8.10.173.8.02.732.99</t>
  </si>
  <si>
    <t>148101730273299</t>
  </si>
  <si>
    <t>Prestamos - Bex Vivienda - Gs.-Mas de 3 Anos</t>
  </si>
  <si>
    <t>0.14.7.10.173.7.02.812.01</t>
  </si>
  <si>
    <t>147101730281201</t>
  </si>
  <si>
    <t>Prest.Pag.M/E-Cartas D/Cred.-H. 3 A?Os</t>
  </si>
  <si>
    <t>0.14.8.10.173.8.02.812.01</t>
  </si>
  <si>
    <t>148101730281201</t>
  </si>
  <si>
    <t>Prest.Pag.M/E-Cartas D/Cred.-Mayor 3 Ano</t>
  </si>
  <si>
    <t>0.14.7.10.173.7.02.812.99</t>
  </si>
  <si>
    <t>147101730281299</t>
  </si>
  <si>
    <t>0.14.8.10.173.8.02.812.99</t>
  </si>
  <si>
    <t>148101730281299</t>
  </si>
  <si>
    <t>0.14.8.10.173.8.04.612.99</t>
  </si>
  <si>
    <t>148101730461299</t>
  </si>
  <si>
    <t>Prestamos Al Personal</t>
  </si>
  <si>
    <t>Prestamos Amortizables No Reajustables</t>
  </si>
  <si>
    <t>0.14.7.10.173.7.04.712.01</t>
  </si>
  <si>
    <t>147101730471201</t>
  </si>
  <si>
    <t>0.14.8.10.173.8.04.712.01</t>
  </si>
  <si>
    <t>148101730471201</t>
  </si>
  <si>
    <t>0.14.5.10.173.5.04.712.99</t>
  </si>
  <si>
    <t>145101730471299</t>
  </si>
  <si>
    <t>0.14.6.10.173.6.04.712.99</t>
  </si>
  <si>
    <t>146101730471299</t>
  </si>
  <si>
    <t>0.14.7.10.173.7.04.712.99</t>
  </si>
  <si>
    <t>147101730471299</t>
  </si>
  <si>
    <t>0.14.8.10.173.8.04.712.99</t>
  </si>
  <si>
    <t>148101730471299</t>
  </si>
  <si>
    <t>0.14.8.10.173.8.04.716.99</t>
  </si>
  <si>
    <t>148101730471699</t>
  </si>
  <si>
    <t>0.14.8.10.173.8.04.732.99</t>
  </si>
  <si>
    <t>148101730473299</t>
  </si>
  <si>
    <t>Prestamos a Funcionarios</t>
  </si>
  <si>
    <t>0.14.6.10.173.6.06.112.01</t>
  </si>
  <si>
    <t>146101730611201</t>
  </si>
  <si>
    <t>0.14.7.10.173.7.06.112.01</t>
  </si>
  <si>
    <t>147101730611201</t>
  </si>
  <si>
    <t>0.14.8.10.173.8.06.112.01</t>
  </si>
  <si>
    <t>148101730611201</t>
  </si>
  <si>
    <t>0.14.7.10.173.7.06.112.99</t>
  </si>
  <si>
    <t>147101730611299</t>
  </si>
  <si>
    <t>0.14.8.10.173.8.06.112.99</t>
  </si>
  <si>
    <t>148101730611299</t>
  </si>
  <si>
    <t>0.14.7.10.173.7.06.212.99</t>
  </si>
  <si>
    <t>147101730621299</t>
  </si>
  <si>
    <t>0.14.8.10.173.8.06.212.99</t>
  </si>
  <si>
    <t>148101730621299</t>
  </si>
  <si>
    <t>0.14.7.10.173.7.06.312.01</t>
  </si>
  <si>
    <t>147101730631201</t>
  </si>
  <si>
    <t>0.14.7.10.173.7.06.312.99</t>
  </si>
  <si>
    <t>147101730631299</t>
  </si>
  <si>
    <t>0.14.8.10.173.8.06.312.99</t>
  </si>
  <si>
    <t>148101730631299</t>
  </si>
  <si>
    <t>0.14.7.10.173.7.06.412.99</t>
  </si>
  <si>
    <t>147101730641299</t>
  </si>
  <si>
    <t>0.14.8.10.173.8.06.412.99</t>
  </si>
  <si>
    <t>148101730641299</t>
  </si>
  <si>
    <t>0.14.7.10.173.7.06.512.99</t>
  </si>
  <si>
    <t>147101730651299</t>
  </si>
  <si>
    <t>0.14.8.10.173.8.06.512.99</t>
  </si>
  <si>
    <t>148101730651299</t>
  </si>
  <si>
    <t>0.14.7.10.173.7.06.612.01</t>
  </si>
  <si>
    <t>147101730661201</t>
  </si>
  <si>
    <t>0.14.8.10.173.8.06.612.01</t>
  </si>
  <si>
    <t>148101730661201</t>
  </si>
  <si>
    <t>0.14.7.10.173.7.06.612.99</t>
  </si>
  <si>
    <t>147101730661299</t>
  </si>
  <si>
    <t>0.14.8.10.173.8.06.612.99</t>
  </si>
  <si>
    <t>148101730661299</t>
  </si>
  <si>
    <t>0.14.7.10.173.7.06.712.01</t>
  </si>
  <si>
    <t>147101730671201</t>
  </si>
  <si>
    <t>0.14.8.10.173.8.06.712.01</t>
  </si>
  <si>
    <t>148101730671201</t>
  </si>
  <si>
    <t>0.14.7.10.173.7.06.712.99</t>
  </si>
  <si>
    <t>147101730671299</t>
  </si>
  <si>
    <t>0.14.8.10.173.8.06.712.99</t>
  </si>
  <si>
    <t>148101730671299</t>
  </si>
  <si>
    <t>0.14.8.10.173.8.06.716.99</t>
  </si>
  <si>
    <t>148101730671699</t>
  </si>
  <si>
    <t>0.14.7.10.173.7.06.732.99</t>
  </si>
  <si>
    <t>147101730673299</t>
  </si>
  <si>
    <t>0.14.8.10.173.8.06.732.99</t>
  </si>
  <si>
    <t>148101730673299</t>
  </si>
  <si>
    <t>0.14.8.10.173.8.06.812.01</t>
  </si>
  <si>
    <t>148101730681201</t>
  </si>
  <si>
    <t>0.14.7.10.173.7.06.812.99</t>
  </si>
  <si>
    <t>147101730681299</t>
  </si>
  <si>
    <t>Prestamos Contra Pag. Importacion Gs</t>
  </si>
  <si>
    <t>0.14.8.10.173.8.06.812.99</t>
  </si>
  <si>
    <t>148101730681299</t>
  </si>
  <si>
    <t>0.14.7.10.173.7.08.212.99</t>
  </si>
  <si>
    <t>147101730821299</t>
  </si>
  <si>
    <t>0.14.8.10.173.8.08.412.99</t>
  </si>
  <si>
    <t>148101730841299</t>
  </si>
  <si>
    <t>0.14.8.10.173.8.08.512.99</t>
  </si>
  <si>
    <t>148101730851299</t>
  </si>
  <si>
    <t>0.14.7.10.173.7.08.612.01</t>
  </si>
  <si>
    <t>147101730861201</t>
  </si>
  <si>
    <t>0.14.7.10.173.7.08.612.99</t>
  </si>
  <si>
    <t>147101730861299</t>
  </si>
  <si>
    <t>0.14.8.10.173.8.08.612.99</t>
  </si>
  <si>
    <t>148101730861299</t>
  </si>
  <si>
    <t>0.14.7.10.173.7.08.712.99</t>
  </si>
  <si>
    <t>147101730871299</t>
  </si>
  <si>
    <t>0.14.8.10.173.8.08.712.99</t>
  </si>
  <si>
    <t>148101730871299</t>
  </si>
  <si>
    <t>0.14.7.10.173.7.10.112.99</t>
  </si>
  <si>
    <t>147101731011299</t>
  </si>
  <si>
    <t>0.14.8.10.173.8.10.112.99</t>
  </si>
  <si>
    <t>148101731011299</t>
  </si>
  <si>
    <t>0.14.6.10.173.6.10.212.99</t>
  </si>
  <si>
    <t>146101731021299</t>
  </si>
  <si>
    <t>0.14.7.10.173.7.10.412.99</t>
  </si>
  <si>
    <t>147101731041299</t>
  </si>
  <si>
    <t>0.14.8.10.173.8.10.412.99</t>
  </si>
  <si>
    <t>148101731041299</t>
  </si>
  <si>
    <t>0.14.7.10.173.7.10.612.01</t>
  </si>
  <si>
    <t>147101731061201</t>
  </si>
  <si>
    <t>0.14.8.10.173.8.10.612.01</t>
  </si>
  <si>
    <t>148101731061201</t>
  </si>
  <si>
    <t>0.14.6.10.173.6.10.612.99</t>
  </si>
  <si>
    <t>146101731061299</t>
  </si>
  <si>
    <t>0.14.7.10.173.7.10.612.99</t>
  </si>
  <si>
    <t>147101731061299</t>
  </si>
  <si>
    <t>0.14.8.10.173.8.10.612.99</t>
  </si>
  <si>
    <t>148101731061299</t>
  </si>
  <si>
    <t>0.14.7.10.173.7.10.712.99</t>
  </si>
  <si>
    <t>147101731071299</t>
  </si>
  <si>
    <t>0.14.8.10.173.8.10.712.99</t>
  </si>
  <si>
    <t>148101731071299</t>
  </si>
  <si>
    <t>0.14.7.10.173.7.22.112.01</t>
  </si>
  <si>
    <t>147101732211201</t>
  </si>
  <si>
    <t>0.14.8.10.173.8.22.112.01</t>
  </si>
  <si>
    <t>148101732211201</t>
  </si>
  <si>
    <t>0.14.7.10.173.7.22.112.99</t>
  </si>
  <si>
    <t>147101732211299</t>
  </si>
  <si>
    <t>0.14.8.10.173.8.22.112.99</t>
  </si>
  <si>
    <t>148101732211299</t>
  </si>
  <si>
    <t>0.14.7.10.173.7.22.212.01</t>
  </si>
  <si>
    <t>147101732221201</t>
  </si>
  <si>
    <t>0.14.7.10.173.7.22.212.99</t>
  </si>
  <si>
    <t>147101732221299</t>
  </si>
  <si>
    <t>0.14.8.10.173.8.22.212.99</t>
  </si>
  <si>
    <t>148101732221299</t>
  </si>
  <si>
    <t>0.14.7.10.173.7.22.412.01</t>
  </si>
  <si>
    <t>147101732241201</t>
  </si>
  <si>
    <t>Med. Trans. Emitidas por el Bcp - A?O 2019</t>
  </si>
  <si>
    <t>0.14.8.10.173.8.22.412.99</t>
  </si>
  <si>
    <t>148101732241299</t>
  </si>
  <si>
    <t>0.14.8.10.173.8.22.612.01</t>
  </si>
  <si>
    <t>148101732261201</t>
  </si>
  <si>
    <t>Prestamos - Aserraderos, Talleres de Cepilladura y Acabado</t>
  </si>
  <si>
    <t>0.14.8.10.173.8.22.612.99</t>
  </si>
  <si>
    <t>148101732261299</t>
  </si>
  <si>
    <t>0.14.2.10.187.2.02.222.01</t>
  </si>
  <si>
    <t>142101870222201</t>
  </si>
  <si>
    <t>Con Autoriz.Residentes M.E.-Vista</t>
  </si>
  <si>
    <t>0.14.2.10.187.2.02.222.99</t>
  </si>
  <si>
    <t>142101870222299</t>
  </si>
  <si>
    <t>Con Autorizacion-Residentes-Vista</t>
  </si>
  <si>
    <t>0.14.2.10.189.2.02.111.01</t>
  </si>
  <si>
    <t>142101890211101</t>
  </si>
  <si>
    <t>Sobregiros en Cuentas Corrientes</t>
  </si>
  <si>
    <t>0.14.2.10.189.2.02.111.99</t>
  </si>
  <si>
    <t>142101890211199</t>
  </si>
  <si>
    <t>0.14.2.10.205.2.02.001.99</t>
  </si>
  <si>
    <t>142102050200199</t>
  </si>
  <si>
    <t>Prestamos por T.C. Residentes</t>
  </si>
  <si>
    <t>0.14.7.10.209.7.04.112.01</t>
  </si>
  <si>
    <t>147102090411201</t>
  </si>
  <si>
    <t>0.14.8.10.209.8.04.112.01</t>
  </si>
  <si>
    <t>148102090411201</t>
  </si>
  <si>
    <t>0.14.7.10.209.7.04.112.99</t>
  </si>
  <si>
    <t>147102090411299</t>
  </si>
  <si>
    <t>0.14.8.10.209.8.04.112.99</t>
  </si>
  <si>
    <t>148102090411299</t>
  </si>
  <si>
    <t>0.14.7.10.209.7.04.212.99</t>
  </si>
  <si>
    <t>147102090421299</t>
  </si>
  <si>
    <t>0.14.8.10.209.8.04.212.99</t>
  </si>
  <si>
    <t>148102090421299</t>
  </si>
  <si>
    <t>0.14.7.10.209.7.04.312.99</t>
  </si>
  <si>
    <t>147102090431299</t>
  </si>
  <si>
    <t>0.14.8.10.209.8.04.312.99</t>
  </si>
  <si>
    <t>148102090431299</t>
  </si>
  <si>
    <t>0.14.7.10.209.7.04.412.99</t>
  </si>
  <si>
    <t>147102090441299</t>
  </si>
  <si>
    <t>Sector Exportacion-Hasta 3 Anos</t>
  </si>
  <si>
    <t>0.14.8.10.209.8.04.412.99</t>
  </si>
  <si>
    <t>148102090441299</t>
  </si>
  <si>
    <t>Sector Exportacion-Mas de 3 Anos</t>
  </si>
  <si>
    <t>0.14.7.10.209.7.04.512.99</t>
  </si>
  <si>
    <t>147102090451299</t>
  </si>
  <si>
    <t>Sector Construccion-Hasta 3 Anos</t>
  </si>
  <si>
    <t>0.14.8.10.209.8.04.512.99</t>
  </si>
  <si>
    <t>148102090451299</t>
  </si>
  <si>
    <t>Sector Construccion-Mas de 3 Anos</t>
  </si>
  <si>
    <t>0.14.7.10.209.7.04.612.01</t>
  </si>
  <si>
    <t>147102090461201</t>
  </si>
  <si>
    <t>Comercial - M/E - Hasta 3 Anos</t>
  </si>
  <si>
    <t>0.14.8.10.209.8.04.612.01</t>
  </si>
  <si>
    <t>148102090461201</t>
  </si>
  <si>
    <t>Comercial - M/E - Mayor a 3 Anos</t>
  </si>
  <si>
    <t>0.14.7.10.209.7.04.612.99</t>
  </si>
  <si>
    <t>147102090461299</t>
  </si>
  <si>
    <t>Ptmos.Pnles. Comercial - Hasta 3 Anos</t>
  </si>
  <si>
    <t>0.14.8.10.209.8.04.612.99</t>
  </si>
  <si>
    <t>148102090461299</t>
  </si>
  <si>
    <t>Ptmos.Pnles. Comercial - Mayor a 3 Anos</t>
  </si>
  <si>
    <t>0.14.8.10.209.8.04.712.99</t>
  </si>
  <si>
    <t>148102090471299</t>
  </si>
  <si>
    <t>0.14.8.10.209.8.04.732.01</t>
  </si>
  <si>
    <t>148102090473201</t>
  </si>
  <si>
    <t>0.14.8.10.209.8.04.732.99</t>
  </si>
  <si>
    <t>148102090473299</t>
  </si>
  <si>
    <t>0.14.7.10.209.7.04.812.99</t>
  </si>
  <si>
    <t>147102090481299</t>
  </si>
  <si>
    <t>Prestamos - Gs</t>
  </si>
  <si>
    <t>0.14.8.10.209.8.04.812.99</t>
  </si>
  <si>
    <t>148102090481299</t>
  </si>
  <si>
    <t>0.14.8.10.209.8.08.732.99</t>
  </si>
  <si>
    <t>148102090873299</t>
  </si>
  <si>
    <t>Primera Vivienda Afd</t>
  </si>
  <si>
    <t>0.14.5.10.351.5.02.612.01</t>
  </si>
  <si>
    <t>145103510261201</t>
  </si>
  <si>
    <t>Documentos Descontados</t>
  </si>
  <si>
    <t>0.14.7.10.351.7.02.612.01</t>
  </si>
  <si>
    <t>147103510261201</t>
  </si>
  <si>
    <t>Cheques Descontados - Agricola</t>
  </si>
  <si>
    <t>0.14.5.10.405.5.01.112.01</t>
  </si>
  <si>
    <t>145104050111201</t>
  </si>
  <si>
    <t>Cheques Descontados - Agricolas</t>
  </si>
  <si>
    <t>0.14.5.10.405.5.01.112.99</t>
  </si>
  <si>
    <t>145104050111299</t>
  </si>
  <si>
    <t>Cheques Descontados - Ganaderia</t>
  </si>
  <si>
    <t>0.14.3.10.405.3.01.212.99</t>
  </si>
  <si>
    <t>143104050121299</t>
  </si>
  <si>
    <t>0.14.4.10.405.4.01.212.99</t>
  </si>
  <si>
    <t>144104050121299</t>
  </si>
  <si>
    <t>0.14.5.10.405.5.01.212.99</t>
  </si>
  <si>
    <t>145104050121299</t>
  </si>
  <si>
    <t>0.14.3.10.405.3.01.312.99</t>
  </si>
  <si>
    <t>143104050131299</t>
  </si>
  <si>
    <t>Cheques Diferidos Descontados</t>
  </si>
  <si>
    <t>0.14.4.10.405.4.01.312.99</t>
  </si>
  <si>
    <t>144104050131299</t>
  </si>
  <si>
    <t>0.14.5.10.405.5.01.312.99</t>
  </si>
  <si>
    <t>145104050131299</t>
  </si>
  <si>
    <t>0.14.5.10.405.5.01.412.01</t>
  </si>
  <si>
    <t>145104050141201</t>
  </si>
  <si>
    <t>0.14.3.10.405.3.01.412.99</t>
  </si>
  <si>
    <t>143104050141299</t>
  </si>
  <si>
    <t>0.14.4.10.405.4.01.412.99</t>
  </si>
  <si>
    <t>144104050141299</t>
  </si>
  <si>
    <t>0.14.5.10.405.5.01.412.99</t>
  </si>
  <si>
    <t>145104050141299</t>
  </si>
  <si>
    <t>Doc. Descontado - Construccion</t>
  </si>
  <si>
    <t>0.14.4.10.405.4.01.512.99</t>
  </si>
  <si>
    <t>144104050151299</t>
  </si>
  <si>
    <t>0.14.5.10.405.5.01.512.99</t>
  </si>
  <si>
    <t>145104050151299</t>
  </si>
  <si>
    <t>0.14.5.10.405.5.01.612.01</t>
  </si>
  <si>
    <t>145104050161201</t>
  </si>
  <si>
    <t>0.14.2.10.405.2.01.612.99</t>
  </si>
  <si>
    <t>142104050161299</t>
  </si>
  <si>
    <t>0.14.3.10.405.3.01.612.99</t>
  </si>
  <si>
    <t>143104050161299</t>
  </si>
  <si>
    <t>0.14.4.10.405.4.01.612.99</t>
  </si>
  <si>
    <t>144104050161299</t>
  </si>
  <si>
    <t>0.14.5.10.405.5.01.612.99</t>
  </si>
  <si>
    <t>145104050161299</t>
  </si>
  <si>
    <t>0.14.4.10.405.4.01.812.99</t>
  </si>
  <si>
    <t>144104050181299</t>
  </si>
  <si>
    <t>Compra de Cartera - Residentes</t>
  </si>
  <si>
    <t>0.14.7.10.433.7.02.112.01</t>
  </si>
  <si>
    <t>147104330211201</t>
  </si>
  <si>
    <t>0.14.8.10.433.8.02.112.01</t>
  </si>
  <si>
    <t>148104330211201</t>
  </si>
  <si>
    <t>0.14.7.10.433.7.02.212.99</t>
  </si>
  <si>
    <t>147104330221299</t>
  </si>
  <si>
    <t>Cartera Comprada - Sec No Fin.</t>
  </si>
  <si>
    <t>0.14.7.10.433.7.02.312.01</t>
  </si>
  <si>
    <t>147104330231201</t>
  </si>
  <si>
    <t>0.14.8.10.433.8.02.312.01</t>
  </si>
  <si>
    <t>148104330231201</t>
  </si>
  <si>
    <t>Cartera Comprada</t>
  </si>
  <si>
    <t>0.14.7.10.433.7.02.412.01</t>
  </si>
  <si>
    <t>147104330241201</t>
  </si>
  <si>
    <t>0.14.8.10.433.8.02.412.01</t>
  </si>
  <si>
    <t>148104330241201</t>
  </si>
  <si>
    <t>0.14.8.10.433.8.02.412.99</t>
  </si>
  <si>
    <t>148104330241299</t>
  </si>
  <si>
    <t>Compra de Cartera -Resid -Menores de 90 Dias</t>
  </si>
  <si>
    <t>0.14.7.10.433.7.02.612.01</t>
  </si>
  <si>
    <t>147104330261201</t>
  </si>
  <si>
    <t>0.14.8.10.433.8.02.612.01</t>
  </si>
  <si>
    <t>148104330261201</t>
  </si>
  <si>
    <t>0.14.7.10.433.7.02.612.99</t>
  </si>
  <si>
    <t>147104330261299</t>
  </si>
  <si>
    <t>0.14.8.10.433.8.02.612.99</t>
  </si>
  <si>
    <t>148104330261299</t>
  </si>
  <si>
    <t>0.14.6.10.433.6.02.712.01</t>
  </si>
  <si>
    <t>146104330271201</t>
  </si>
  <si>
    <t>0.14.7.10.433.7.02.712.01</t>
  </si>
  <si>
    <t>147104330271201</t>
  </si>
  <si>
    <t>0.14.8.10.433.8.02.712.01</t>
  </si>
  <si>
    <t>148104330271201</t>
  </si>
  <si>
    <t>0.14.5.10.433.5.02.712.99</t>
  </si>
  <si>
    <t>145104330271299</t>
  </si>
  <si>
    <t>0.14.6.10.433.6.02.712.99</t>
  </si>
  <si>
    <t>146104330271299</t>
  </si>
  <si>
    <t>0.14.7.10.433.7.02.712.99</t>
  </si>
  <si>
    <t>147104330271299</t>
  </si>
  <si>
    <t>0.14.8.10.433.8.02.712.99</t>
  </si>
  <si>
    <t>148104330271299</t>
  </si>
  <si>
    <t>0.14.7.10.433.7.02.716.01</t>
  </si>
  <si>
    <t>147104330271601</t>
  </si>
  <si>
    <t>0.14.8.10.433.8.02.716.01</t>
  </si>
  <si>
    <t>148104330271601</t>
  </si>
  <si>
    <t>0.14.6.10.433.6.02.716.99</t>
  </si>
  <si>
    <t>146104330271699</t>
  </si>
  <si>
    <t>0.14.7.10.433.7.02.716.99</t>
  </si>
  <si>
    <t>147104330271699</t>
  </si>
  <si>
    <t>0.14.8.10.433.8.02.716.99</t>
  </si>
  <si>
    <t>148104330271699</t>
  </si>
  <si>
    <t>0.14.8.10.433.8.02.732.01</t>
  </si>
  <si>
    <t>148104330273201</t>
  </si>
  <si>
    <t>0.14.8.10.433.8.02.732.99</t>
  </si>
  <si>
    <t>148104330273299</t>
  </si>
  <si>
    <t>0.14.8.10.433.8.02.812.01</t>
  </si>
  <si>
    <t>148104330281201</t>
  </si>
  <si>
    <t>0.14.8.10.443.8.02.112.99</t>
  </si>
  <si>
    <t>148104430211299</t>
  </si>
  <si>
    <t>Fomento Industrial</t>
  </si>
  <si>
    <t>0.14.8.10.443.8.02.312.99</t>
  </si>
  <si>
    <t>148104430231299</t>
  </si>
  <si>
    <t>Sector Exportacion</t>
  </si>
  <si>
    <t>0.14.8.10.443.8.02.412.99</t>
  </si>
  <si>
    <t>148104430241299</t>
  </si>
  <si>
    <t>Sector Construccion</t>
  </si>
  <si>
    <t>0.14.8.10.443.8.02.512.99</t>
  </si>
  <si>
    <t>148104430251299</t>
  </si>
  <si>
    <t>Prestamo Comercial</t>
  </si>
  <si>
    <t>0.14.8.10.443.8.02.612.01</t>
  </si>
  <si>
    <t>148104430261201</t>
  </si>
  <si>
    <t>0.14.8.10.443.8.02.612.99</t>
  </si>
  <si>
    <t>148104430261299</t>
  </si>
  <si>
    <t>0.14.8.10.443.8.02.712.01</t>
  </si>
  <si>
    <t>148104430271201</t>
  </si>
  <si>
    <t>Sector Consumo-</t>
  </si>
  <si>
    <t>0.14.8.10.443.8.02.712.99</t>
  </si>
  <si>
    <t>148104430271299</t>
  </si>
  <si>
    <t>0.14.8.10.443.8.02.732.99</t>
  </si>
  <si>
    <t>148104430273299</t>
  </si>
  <si>
    <t>Medida Excepcional de Apoyo Emitidas por el Bcp - A?O 2020 -</t>
  </si>
  <si>
    <t>0.14.8.10.449.8.02.312.99</t>
  </si>
  <si>
    <t>148104490231299</t>
  </si>
  <si>
    <t>Sector Industrial</t>
  </si>
  <si>
    <t>0.14.2.10.453.2.02.001.01</t>
  </si>
  <si>
    <t>142104530200101</t>
  </si>
  <si>
    <t>Creditos Vigentes por Intermediacion Financiera - Sector No</t>
  </si>
  <si>
    <t>0.14.3.10.453.3.02.001.01</t>
  </si>
  <si>
    <t>143104530200101</t>
  </si>
  <si>
    <t>0.14.4.10.453.4.02.001.01</t>
  </si>
  <si>
    <t>144104530200101</t>
  </si>
  <si>
    <t>0.14.5.10.453.5.02.001.01</t>
  </si>
  <si>
    <t>145104530200101</t>
  </si>
  <si>
    <t>0.14.6.10.453.6.02.001.01</t>
  </si>
  <si>
    <t>146104530200101</t>
  </si>
  <si>
    <t>0.14.7.10.453.7.02.001.01</t>
  </si>
  <si>
    <t>147104530200101</t>
  </si>
  <si>
    <t>0.14.8.10.453.8.02.001.01</t>
  </si>
  <si>
    <t>148104530200101</t>
  </si>
  <si>
    <t>Cartera Adquirida por Proceso de Fusion Usd - Residentes</t>
  </si>
  <si>
    <t>0.14.2.10.453.2.02.001.99</t>
  </si>
  <si>
    <t>142104530200199</t>
  </si>
  <si>
    <t>0.14.3.10.453.3.02.001.99</t>
  </si>
  <si>
    <t>143104530200199</t>
  </si>
  <si>
    <t>0.14.4.10.453.4.02.001.99</t>
  </si>
  <si>
    <t>144104530200199</t>
  </si>
  <si>
    <t>0.14.5.10.453.5.02.001.99</t>
  </si>
  <si>
    <t>145104530200199</t>
  </si>
  <si>
    <t>0.14.6.10.453.6.02.001.99</t>
  </si>
  <si>
    <t>146104530200199</t>
  </si>
  <si>
    <t>0.14.7.10.453.7.02.001.99</t>
  </si>
  <si>
    <t>147104530200199</t>
  </si>
  <si>
    <t>0.14.8.10.453.8.02.001.99</t>
  </si>
  <si>
    <t>148104530200199</t>
  </si>
  <si>
    <t>Cartera Adquirida por Proceso de Fusion Gs - Residentes</t>
  </si>
  <si>
    <t>0.14.7.10.453.7.02.002.01</t>
  </si>
  <si>
    <t>147104530200201</t>
  </si>
  <si>
    <t>Diferimiento Creditos Vigentes por Intermediacion Fin</t>
  </si>
  <si>
    <t>0.14.7.10.453.7.02.002.99</t>
  </si>
  <si>
    <t>147104530200299</t>
  </si>
  <si>
    <t>Diferimiento Creditos Vigentes por Int</t>
  </si>
  <si>
    <t>0.14.7.10.453.7.02.003.01</t>
  </si>
  <si>
    <t>147104530200301</t>
  </si>
  <si>
    <t>Diferimiento Creditos Vigentes por Intermediacion Financier</t>
  </si>
  <si>
    <t>0.14.7.10.453.7.02.003.99</t>
  </si>
  <si>
    <t>147104530200399</t>
  </si>
  <si>
    <t>Reg.Amortizacion Creditos Vigentes por Int</t>
  </si>
  <si>
    <t>0.14.7.40.215.7.06.612.99</t>
  </si>
  <si>
    <t>147402150661299</t>
  </si>
  <si>
    <t>Prestamos - Hospitales Generales y Especializados</t>
  </si>
  <si>
    <t>0.14.8.40.215.8.06.612.99</t>
  </si>
  <si>
    <t>148402150661299</t>
  </si>
  <si>
    <t>0.14.8.80.225.8.82.006.99</t>
  </si>
  <si>
    <t>148802258200699</t>
  </si>
  <si>
    <t>0.14.8.80.225.8.82.066.01</t>
  </si>
  <si>
    <t>148802258206601</t>
  </si>
  <si>
    <t>0.14.5.80.225.5.82.112.01</t>
  </si>
  <si>
    <t>145802258211201</t>
  </si>
  <si>
    <t>0.14.6.80.225.6.82.112.01</t>
  </si>
  <si>
    <t>146802258211201</t>
  </si>
  <si>
    <t>0.14.7.80.225.7.82.112.01</t>
  </si>
  <si>
    <t>147802258211201</t>
  </si>
  <si>
    <t>0.14.8.80.225.8.82.112.01</t>
  </si>
  <si>
    <t>148802258211201</t>
  </si>
  <si>
    <t>0.14.5.80.225.5.82.112.99</t>
  </si>
  <si>
    <t>145802258211299</t>
  </si>
  <si>
    <t>Fomento Agricola-Hasta 180 Dias</t>
  </si>
  <si>
    <t>0.14.6.80.225.6.82.112.99</t>
  </si>
  <si>
    <t>146802258211299</t>
  </si>
  <si>
    <t>Fomento Agricola-Hasta 1 Ano</t>
  </si>
  <si>
    <t>0.14.7.80.225.7.82.112.99</t>
  </si>
  <si>
    <t>147802258211299</t>
  </si>
  <si>
    <t>Fomento Agricola-Hasta 3 Anos</t>
  </si>
  <si>
    <t>0.14.8.80.225.8.82.112.99</t>
  </si>
  <si>
    <t>148802258211299</t>
  </si>
  <si>
    <t>Fomento Agricola-Mas de 3 Anos</t>
  </si>
  <si>
    <t>0.14.6.80.225.6.82.212.01</t>
  </si>
  <si>
    <t>146802258221201</t>
  </si>
  <si>
    <t>0.14.7.80.225.7.82.212.01</t>
  </si>
  <si>
    <t>147802258221201</t>
  </si>
  <si>
    <t>0.14.8.80.225.8.82.212.01</t>
  </si>
  <si>
    <t>148802258221201</t>
  </si>
  <si>
    <t>0.14.3.80.225.3.82.212.99</t>
  </si>
  <si>
    <t>143802258221299</t>
  </si>
  <si>
    <t>Sector Ganadero-Hasta 60 Dias</t>
  </si>
  <si>
    <t>0.14.4.80.225.4.82.212.99</t>
  </si>
  <si>
    <t>144802258221299</t>
  </si>
  <si>
    <t>Sector Ganadero-Hasta 90 Dias</t>
  </si>
  <si>
    <t>0.14.5.80.225.5.82.212.99</t>
  </si>
  <si>
    <t>145802258221299</t>
  </si>
  <si>
    <t>0.14.6.80.225.6.82.212.99</t>
  </si>
  <si>
    <t>146802258221299</t>
  </si>
  <si>
    <t>0.14.7.80.225.7.82.212.99</t>
  </si>
  <si>
    <t>147802258221299</t>
  </si>
  <si>
    <t>0.14.8.80.225.8.82.212.99</t>
  </si>
  <si>
    <t>148802258221299</t>
  </si>
  <si>
    <t>0.14.5.80.225.5.82.312.01</t>
  </si>
  <si>
    <t>145802258231201</t>
  </si>
  <si>
    <t>0.14.6.80.225.6.82.312.01</t>
  </si>
  <si>
    <t>146802258231201</t>
  </si>
  <si>
    <t>0.14.7.80.225.7.82.312.01</t>
  </si>
  <si>
    <t>147802258231201</t>
  </si>
  <si>
    <t>0.14.8.80.225.8.82.312.01</t>
  </si>
  <si>
    <t>148802258231201</t>
  </si>
  <si>
    <t>0.14.3.80.225.3.82.312.99</t>
  </si>
  <si>
    <t>143802258231299</t>
  </si>
  <si>
    <t>Fomento Industrial-Hasta 60 Dias</t>
  </si>
  <si>
    <t>0.14.4.80.225.4.82.312.99</t>
  </si>
  <si>
    <t>144802258231299</t>
  </si>
  <si>
    <t>Fomento Industrial-Hasta 90 Dias</t>
  </si>
  <si>
    <t>0.14.5.80.225.5.82.312.99</t>
  </si>
  <si>
    <t>145802258231299</t>
  </si>
  <si>
    <t>Fomento Industrial-Hasta 180 Dias</t>
  </si>
  <si>
    <t>0.14.6.80.225.6.82.312.99</t>
  </si>
  <si>
    <t>146802258231299</t>
  </si>
  <si>
    <t>Fomento Industrial-Hasta 1 Ano</t>
  </si>
  <si>
    <t>0.14.7.80.225.7.82.312.99</t>
  </si>
  <si>
    <t>147802258231299</t>
  </si>
  <si>
    <t>Fomento Industrial-Hasta 3 Anos</t>
  </si>
  <si>
    <t>0.14.8.80.225.8.82.312.99</t>
  </si>
  <si>
    <t>148802258231299</t>
  </si>
  <si>
    <t>Fomento Industrial-Mas de 3 Anos</t>
  </si>
  <si>
    <t>0.14.5.80.225.5.82.412.01</t>
  </si>
  <si>
    <t>145802258241201</t>
  </si>
  <si>
    <t>0.14.6.80.225.6.82.412.01</t>
  </si>
  <si>
    <t>146802258241201</t>
  </si>
  <si>
    <t>0.14.7.80.225.7.82.412.01</t>
  </si>
  <si>
    <t>147802258241201</t>
  </si>
  <si>
    <t>0.14.8.80.225.8.82.412.01</t>
  </si>
  <si>
    <t>148802258241201</t>
  </si>
  <si>
    <t>0.14.3.80.225.3.82.412.99</t>
  </si>
  <si>
    <t>143802258241299</t>
  </si>
  <si>
    <t>Sector Exportacion-Hasta 60 Dias</t>
  </si>
  <si>
    <t>0.14.4.80.225.4.82.412.99</t>
  </si>
  <si>
    <t>144802258241299</t>
  </si>
  <si>
    <t>Sector Exportacion-Hasta 90 Dias</t>
  </si>
  <si>
    <t>0.14.5.80.225.5.82.412.99</t>
  </si>
  <si>
    <t>145802258241299</t>
  </si>
  <si>
    <t>0.14.6.80.225.6.82.412.99</t>
  </si>
  <si>
    <t>146802258241299</t>
  </si>
  <si>
    <t>0.14.7.80.225.7.82.412.99</t>
  </si>
  <si>
    <t>147802258241299</t>
  </si>
  <si>
    <t>0.14.8.80.225.8.82.412.99</t>
  </si>
  <si>
    <t>148802258241299</t>
  </si>
  <si>
    <t>0.14.7.80.225.7.82.512.01</t>
  </si>
  <si>
    <t>147802258251201</t>
  </si>
  <si>
    <t>0.14.8.80.225.8.82.512.01</t>
  </si>
  <si>
    <t>148802258251201</t>
  </si>
  <si>
    <t>0.14.4.80.225.4.82.512.99</t>
  </si>
  <si>
    <t>144802258251299</t>
  </si>
  <si>
    <t>Sector Construccion-Hasta 90 Dias</t>
  </si>
  <si>
    <t>0.14.5.80.225.5.82.512.99</t>
  </si>
  <si>
    <t>145802258251299</t>
  </si>
  <si>
    <t>0.14.6.80.225.6.82.512.99</t>
  </si>
  <si>
    <t>146802258251299</t>
  </si>
  <si>
    <t>0.14.7.80.225.7.82.512.99</t>
  </si>
  <si>
    <t>147802258251299</t>
  </si>
  <si>
    <t>0.14.8.80.225.8.82.512.99</t>
  </si>
  <si>
    <t>148802258251299</t>
  </si>
  <si>
    <t>0.14.4.80.225.4.82.612.01</t>
  </si>
  <si>
    <t>144802258261201</t>
  </si>
  <si>
    <t>0.14.5.80.225.5.82.612.01</t>
  </si>
  <si>
    <t>145802258261201</t>
  </si>
  <si>
    <t>0.14.6.80.225.6.82.612.01</t>
  </si>
  <si>
    <t>146802258261201</t>
  </si>
  <si>
    <t>0.14.7.80.225.7.82.612.01</t>
  </si>
  <si>
    <t>147802258261201</t>
  </si>
  <si>
    <t>0.14.8.80.225.8.82.612.01</t>
  </si>
  <si>
    <t>148802258261201</t>
  </si>
  <si>
    <t>0.14.2.80.225.2.82.612.99</t>
  </si>
  <si>
    <t>142802258261299</t>
  </si>
  <si>
    <t>Prestamo Comercial - Gs - Hasta 30 Dias</t>
  </si>
  <si>
    <t>0.14.3.80.225.3.82.612.99</t>
  </si>
  <si>
    <t>143802258261299</t>
  </si>
  <si>
    <t>0.14.4.80.225.4.82.612.99</t>
  </si>
  <si>
    <t>144802258261299</t>
  </si>
  <si>
    <t>0.14.5.80.225.5.82.612.99</t>
  </si>
  <si>
    <t>145802258261299</t>
  </si>
  <si>
    <t>0.14.6.80.225.6.82.612.99</t>
  </si>
  <si>
    <t>146802258261299</t>
  </si>
  <si>
    <t>0.14.7.80.225.7.82.612.99</t>
  </si>
  <si>
    <t>147802258261299</t>
  </si>
  <si>
    <t>0.14.8.80.225.8.82.612.99</t>
  </si>
  <si>
    <t>148802258261299</t>
  </si>
  <si>
    <t>0.14.6.80.225.6.82.712.01</t>
  </si>
  <si>
    <t>146802258271201</t>
  </si>
  <si>
    <t>0.14.7.80.225.7.82.712.01</t>
  </si>
  <si>
    <t>147802258271201</t>
  </si>
  <si>
    <t>0.14.8.80.225.8.82.712.01</t>
  </si>
  <si>
    <t>148802258271201</t>
  </si>
  <si>
    <t>0.14.2.80.225.2.82.712.99</t>
  </si>
  <si>
    <t>142802258271299</t>
  </si>
  <si>
    <t>0.14.3.80.225.3.82.712.99</t>
  </si>
  <si>
    <t>143802258271299</t>
  </si>
  <si>
    <t>0.14.4.80.225.4.82.712.99</t>
  </si>
  <si>
    <t>144802258271299</t>
  </si>
  <si>
    <t>0.14.5.80.225.5.82.712.99</t>
  </si>
  <si>
    <t>145802258271299</t>
  </si>
  <si>
    <t>0.14.6.80.225.6.82.712.99</t>
  </si>
  <si>
    <t>146802258271299</t>
  </si>
  <si>
    <t>0.14.7.80.225.7.82.712.99</t>
  </si>
  <si>
    <t>147802258271299</t>
  </si>
  <si>
    <t>0.14.8.80.225.8.82.712.99</t>
  </si>
  <si>
    <t>148802258271299</t>
  </si>
  <si>
    <t>0.14.7.80.225.7.82.716.01</t>
  </si>
  <si>
    <t>147802258271601</t>
  </si>
  <si>
    <t>Int. a Cobrar Automoviles - Hasta 3 A?Os -Usd</t>
  </si>
  <si>
    <t>0.14.8.80.225.8.82.716.01</t>
  </si>
  <si>
    <t>148802258271601</t>
  </si>
  <si>
    <t>Int. a Cobrar Automoviles - Mas de 3 A?Os -Usd</t>
  </si>
  <si>
    <t>0.14.6.80.225.6.82.716.99</t>
  </si>
  <si>
    <t>146802258271699</t>
  </si>
  <si>
    <t>Int. a Cobrar Automoviles - Hasta 1 A?O -Gs</t>
  </si>
  <si>
    <t>0.14.7.80.225.7.82.716.99</t>
  </si>
  <si>
    <t>147802258271699</t>
  </si>
  <si>
    <t>Int. a Cobrar Automoviles - Hasta 3 A?Os -Gs</t>
  </si>
  <si>
    <t>0.14.8.80.225.8.82.716.99</t>
  </si>
  <si>
    <t>148802258271699</t>
  </si>
  <si>
    <t>Int. a Cobrar Automoviles - Mas de 3 A?Os -Gs</t>
  </si>
  <si>
    <t>0.14.8.80.225.8.82.732.01</t>
  </si>
  <si>
    <t>148802258273201</t>
  </si>
  <si>
    <t>0.14.3.80.225.3.82.732.99</t>
  </si>
  <si>
    <t>143802258273299</t>
  </si>
  <si>
    <t>Prestamos - Bex Vivienda - Gs.-Hasta 60 Dias</t>
  </si>
  <si>
    <t>0.14.4.80.225.4.82.732.99</t>
  </si>
  <si>
    <t>144802258273299</t>
  </si>
  <si>
    <t>Prestamos - Bex Vivienda - Gs.-Hasta 90 Dias</t>
  </si>
  <si>
    <t>0.14.5.80.225.5.82.732.99</t>
  </si>
  <si>
    <t>145802258273299</t>
  </si>
  <si>
    <t>Prestamos - Bex Vivienda - Gs.-Hasta 180 Dias</t>
  </si>
  <si>
    <t>0.14.6.80.225.6.82.732.99</t>
  </si>
  <si>
    <t>146802258273299</t>
  </si>
  <si>
    <t>0.14.7.80.225.7.82.732.99</t>
  </si>
  <si>
    <t>147802258273299</t>
  </si>
  <si>
    <t>0.14.8.80.225.8.82.732.99</t>
  </si>
  <si>
    <t>148802258273299</t>
  </si>
  <si>
    <t>0.14.7.80.225.7.82.812.01</t>
  </si>
  <si>
    <t>147802258281201</t>
  </si>
  <si>
    <t>Prest.Amortizables-Cartas D/Credito H/3 A?Os</t>
  </si>
  <si>
    <t>0.14.8.80.225.8.82.812.01</t>
  </si>
  <si>
    <t>148802258281201</t>
  </si>
  <si>
    <t>Pr.c/Pag.M.E.-Cartas de Credito-Mas de 3 Anos</t>
  </si>
  <si>
    <t>0.14.4.80.225.4.82.812.99</t>
  </si>
  <si>
    <t>144802258281299</t>
  </si>
  <si>
    <t>0.14.7.80.225.7.82.812.99</t>
  </si>
  <si>
    <t>147802258281299</t>
  </si>
  <si>
    <t>0.14.8.80.225.8.82.812.99</t>
  </si>
  <si>
    <t>148802258281299</t>
  </si>
  <si>
    <t>0.14.7.80.225.7.92.001.01</t>
  </si>
  <si>
    <t>147802259200101</t>
  </si>
  <si>
    <t>(Int.en Suspenso)-Residentes-Us$-Hasta 3 Anos</t>
  </si>
  <si>
    <t>0.14.8.80.225.8.92.001.01</t>
  </si>
  <si>
    <t>148802259200101</t>
  </si>
  <si>
    <t>(Int.en Suspenso)-Residentes-Us$-Mas de 3 Anos</t>
  </si>
  <si>
    <t>0.14.5.80.225.5.92.001.99</t>
  </si>
  <si>
    <t>145802259200199</t>
  </si>
  <si>
    <t>(Int.en Suspenso)-Residentes-Gs.-Hasta 180 Dias</t>
  </si>
  <si>
    <t>0.14.6.80.225.6.92.001.99</t>
  </si>
  <si>
    <t>146802259200199</t>
  </si>
  <si>
    <t>(Int.en Suspenso)-Residentes-Gs.-Hasta 1 Ano</t>
  </si>
  <si>
    <t>0.14.7.80.225.7.92.001.99</t>
  </si>
  <si>
    <t>147802259200199</t>
  </si>
  <si>
    <t>(Int.en Suspenso)-Residentes-Gs.-Hasta 3 Anos</t>
  </si>
  <si>
    <t>0.14.8.80.225.8.92.001.99</t>
  </si>
  <si>
    <t>148802259200199</t>
  </si>
  <si>
    <t>(Int.en Suspenso)-Residentes-Gs.-Mas de 3 Anos</t>
  </si>
  <si>
    <t>0.14.5.80.225.5.94.112.01</t>
  </si>
  <si>
    <t>145802259411201</t>
  </si>
  <si>
    <t>0.14.6.80.225.6.94.112.01</t>
  </si>
  <si>
    <t>146802259411201</t>
  </si>
  <si>
    <t>0.14.7.80.225.7.94.112.01</t>
  </si>
  <si>
    <t>147802259411201</t>
  </si>
  <si>
    <t>0.14.8.80.225.8.94.112.01</t>
  </si>
  <si>
    <t>148802259411201</t>
  </si>
  <si>
    <t>0.14.5.80.225.5.94.112.99</t>
  </si>
  <si>
    <t>145802259411299</t>
  </si>
  <si>
    <t>0.14.6.80.225.6.94.112.99</t>
  </si>
  <si>
    <t>146802259411299</t>
  </si>
  <si>
    <t>0.14.7.80.225.7.94.112.99</t>
  </si>
  <si>
    <t>147802259411299</t>
  </si>
  <si>
    <t>0.14.8.80.225.8.94.112.99</t>
  </si>
  <si>
    <t>148802259411299</t>
  </si>
  <si>
    <t>0.14.6.80.225.6.94.212.01</t>
  </si>
  <si>
    <t>146802259421201</t>
  </si>
  <si>
    <t>0.14.7.80.225.7.94.212.01</t>
  </si>
  <si>
    <t>147802259421201</t>
  </si>
  <si>
    <t>0.14.8.80.225.8.94.212.01</t>
  </si>
  <si>
    <t>148802259421201</t>
  </si>
  <si>
    <t>0.14.4.80.225.4.94.212.99</t>
  </si>
  <si>
    <t>144802259421299</t>
  </si>
  <si>
    <t>0.14.5.80.225.5.94.212.99</t>
  </si>
  <si>
    <t>145802259421299</t>
  </si>
  <si>
    <t>0.14.6.80.225.6.94.212.99</t>
  </si>
  <si>
    <t>146802259421299</t>
  </si>
  <si>
    <t>0.14.7.80.225.7.94.212.99</t>
  </si>
  <si>
    <t>147802259421299</t>
  </si>
  <si>
    <t>0.14.8.80.225.8.94.212.99</t>
  </si>
  <si>
    <t>148802259421299</t>
  </si>
  <si>
    <t>0.14.5.80.225.5.94.312.01</t>
  </si>
  <si>
    <t>145802259431201</t>
  </si>
  <si>
    <t>Fomento Industrial - Dolares-Hasta 180 Dias</t>
  </si>
  <si>
    <t>0.14.6.80.225.6.94.312.01</t>
  </si>
  <si>
    <t>146802259431201</t>
  </si>
  <si>
    <t>Fomento Industrial - Dolares-Hasta 1 Ano</t>
  </si>
  <si>
    <t>0.14.7.80.225.7.94.312.01</t>
  </si>
  <si>
    <t>147802259431201</t>
  </si>
  <si>
    <t>Fomento Industrial - Dolares-Hasta 3 Anos</t>
  </si>
  <si>
    <t>0.14.8.80.225.8.94.312.01</t>
  </si>
  <si>
    <t>148802259431201</t>
  </si>
  <si>
    <t>Fomento Industrial - Dolares-Mas de 3 Anos</t>
  </si>
  <si>
    <t>0.14.3.80.225.3.94.312.99</t>
  </si>
  <si>
    <t>143802259431299</t>
  </si>
  <si>
    <t>0.14.4.80.225.4.94.312.99</t>
  </si>
  <si>
    <t>144802259431299</t>
  </si>
  <si>
    <t>0.14.5.80.225.5.94.312.99</t>
  </si>
  <si>
    <t>145802259431299</t>
  </si>
  <si>
    <t>0.14.6.80.225.6.94.312.99</t>
  </si>
  <si>
    <t>146802259431299</t>
  </si>
  <si>
    <t>0.14.7.80.225.7.94.312.99</t>
  </si>
  <si>
    <t>147802259431299</t>
  </si>
  <si>
    <t>0.14.8.80.225.8.94.312.99</t>
  </si>
  <si>
    <t>148802259431299</t>
  </si>
  <si>
    <t>0.14.5.80.225.5.94.412.01</t>
  </si>
  <si>
    <t>145802259441201</t>
  </si>
  <si>
    <t>0.14.6.80.225.6.94.412.01</t>
  </si>
  <si>
    <t>146802259441201</t>
  </si>
  <si>
    <t>Sector Exportacion-Us$-Hasta 1 Ano</t>
  </si>
  <si>
    <t>0.14.7.80.225.7.94.412.01</t>
  </si>
  <si>
    <t>147802259441201</t>
  </si>
  <si>
    <t>Sector Exportacion-Us$-Hasta 3 Anos</t>
  </si>
  <si>
    <t>0.14.8.80.225.8.94.412.01</t>
  </si>
  <si>
    <t>148802259441201</t>
  </si>
  <si>
    <t>Sector Exportacion-Us$-Mas de 3 Anos</t>
  </si>
  <si>
    <t>0.14.3.80.225.3.94.412.99</t>
  </si>
  <si>
    <t>143802259441299</t>
  </si>
  <si>
    <t>0.14.4.80.225.4.94.412.99</t>
  </si>
  <si>
    <t>144802259441299</t>
  </si>
  <si>
    <t>0.14.5.80.225.5.94.412.99</t>
  </si>
  <si>
    <t>145802259441299</t>
  </si>
  <si>
    <t>0.14.6.80.225.6.94.412.99</t>
  </si>
  <si>
    <t>146802259441299</t>
  </si>
  <si>
    <t>Sector Exportacion-Hasta 1 Ano</t>
  </si>
  <si>
    <t>0.14.7.80.225.7.94.412.99</t>
  </si>
  <si>
    <t>147802259441299</t>
  </si>
  <si>
    <t>0.14.8.80.225.8.94.412.99</t>
  </si>
  <si>
    <t>148802259441299</t>
  </si>
  <si>
    <t>0.14.8.80.225.8.94.512.01</t>
  </si>
  <si>
    <t>148802259451201</t>
  </si>
  <si>
    <t>Sector Construccion - Us$-Mas de 3 Anos</t>
  </si>
  <si>
    <t>0.14.4.80.225.4.94.512.99</t>
  </si>
  <si>
    <t>144802259451299</t>
  </si>
  <si>
    <t>0.14.5.80.225.5.94.512.99</t>
  </si>
  <si>
    <t>145802259451299</t>
  </si>
  <si>
    <t>0.14.6.80.225.6.94.512.99</t>
  </si>
  <si>
    <t>146802259451299</t>
  </si>
  <si>
    <t>Sector Construccion-Hasta 1 Ano</t>
  </si>
  <si>
    <t>0.14.7.80.225.7.94.512.99</t>
  </si>
  <si>
    <t>147802259451299</t>
  </si>
  <si>
    <t>0.14.8.80.225.8.94.512.99</t>
  </si>
  <si>
    <t>148802259451299</t>
  </si>
  <si>
    <t>0.14.4.80.225.4.94.612.01</t>
  </si>
  <si>
    <t>144802259461201</t>
  </si>
  <si>
    <t>0.14.5.80.225.5.94.612.01</t>
  </si>
  <si>
    <t>145802259461201</t>
  </si>
  <si>
    <t>0.14.6.80.225.6.94.612.01</t>
  </si>
  <si>
    <t>146802259461201</t>
  </si>
  <si>
    <t>0.14.7.80.225.7.94.612.01</t>
  </si>
  <si>
    <t>147802259461201</t>
  </si>
  <si>
    <t>0.14.8.80.225.8.94.612.01</t>
  </si>
  <si>
    <t>148802259461201</t>
  </si>
  <si>
    <t>0.14.2.80.225.2.94.612.99</t>
  </si>
  <si>
    <t>142802259461299</t>
  </si>
  <si>
    <t>0.14.3.80.225.3.94.612.99</t>
  </si>
  <si>
    <t>143802259461299</t>
  </si>
  <si>
    <t>0.14.4.80.225.4.94.612.99</t>
  </si>
  <si>
    <t>144802259461299</t>
  </si>
  <si>
    <t>0.14.5.80.225.5.94.612.99</t>
  </si>
  <si>
    <t>145802259461299</t>
  </si>
  <si>
    <t>0.14.6.80.225.6.94.612.99</t>
  </si>
  <si>
    <t>146802259461299</t>
  </si>
  <si>
    <t>0.14.7.80.225.7.94.612.99</t>
  </si>
  <si>
    <t>147802259461299</t>
  </si>
  <si>
    <t>0.14.8.80.225.8.94.612.99</t>
  </si>
  <si>
    <t>148802259461299</t>
  </si>
  <si>
    <t>0.14.6.80.225.6.94.712.01</t>
  </si>
  <si>
    <t>146802259471201</t>
  </si>
  <si>
    <t>0.14.7.80.225.7.94.712.01</t>
  </si>
  <si>
    <t>147802259471201</t>
  </si>
  <si>
    <t>0.14.8.80.225.8.94.712.01</t>
  </si>
  <si>
    <t>148802259471201</t>
  </si>
  <si>
    <t>0.14.3.80.225.3.94.712.99</t>
  </si>
  <si>
    <t>143802259471299</t>
  </si>
  <si>
    <t>0.14.4.80.225.4.94.712.99</t>
  </si>
  <si>
    <t>144802259471299</t>
  </si>
  <si>
    <t>0.14.5.80.225.5.94.712.99</t>
  </si>
  <si>
    <t>145802259471299</t>
  </si>
  <si>
    <t>0.14.6.80.225.6.94.712.99</t>
  </si>
  <si>
    <t>146802259471299</t>
  </si>
  <si>
    <t>0.14.7.80.225.7.94.712.99</t>
  </si>
  <si>
    <t>147802259471299</t>
  </si>
  <si>
    <t>0.14.8.80.225.8.94.712.99</t>
  </si>
  <si>
    <t>148802259471299</t>
  </si>
  <si>
    <t>0.14.7.80.225.7.94.716.01</t>
  </si>
  <si>
    <t>147802259471601</t>
  </si>
  <si>
    <t>Int. a Dev. Automoviles - Hasta 3 A?Os -Usd</t>
  </si>
  <si>
    <t>0.14.8.80.225.8.94.716.01</t>
  </si>
  <si>
    <t>148802259471601</t>
  </si>
  <si>
    <t>Int. a Dev. Automoviles - Mas de 3 A?Os -Usd</t>
  </si>
  <si>
    <t>0.14.6.80.225.6.94.716.99</t>
  </si>
  <si>
    <t>146802259471699</t>
  </si>
  <si>
    <t>Int. a Dev. Automoviles - Hasta 1 A?O -Gs</t>
  </si>
  <si>
    <t>0.14.7.80.225.7.94.716.99</t>
  </si>
  <si>
    <t>147802259471699</t>
  </si>
  <si>
    <t>Int. a Dev. Automoviles - Hasta 3 A?Os -Gs</t>
  </si>
  <si>
    <t>0.14.8.80.225.8.94.716.99</t>
  </si>
  <si>
    <t>148802259471699</t>
  </si>
  <si>
    <t>Int. a Dev. Automoviles - Mas de 3 A?Os -Gs</t>
  </si>
  <si>
    <t>0.14.8.80.225.8.94.732.01</t>
  </si>
  <si>
    <t>148802259473201</t>
  </si>
  <si>
    <t>0.14.3.80.225.3.94.732.99</t>
  </si>
  <si>
    <t>143802259473299</t>
  </si>
  <si>
    <t>0.14.4.80.225.4.94.732.99</t>
  </si>
  <si>
    <t>144802259473299</t>
  </si>
  <si>
    <t>0.14.5.80.225.5.94.732.99</t>
  </si>
  <si>
    <t>145802259473299</t>
  </si>
  <si>
    <t>0.14.6.80.225.6.94.732.99</t>
  </si>
  <si>
    <t>146802259473299</t>
  </si>
  <si>
    <t>0.14.7.80.225.7.94.732.99</t>
  </si>
  <si>
    <t>147802259473299</t>
  </si>
  <si>
    <t>0.14.8.80.225.8.94.732.99</t>
  </si>
  <si>
    <t>148802259473299</t>
  </si>
  <si>
    <t>0.14.7.80.225.7.94.812.01</t>
  </si>
  <si>
    <t>147802259481201</t>
  </si>
  <si>
    <t>0.14.8.80.225.8.94.812.01</t>
  </si>
  <si>
    <t>148802259481201</t>
  </si>
  <si>
    <t>Pr.c/Pag. M.E.-Cartas de Credito-Mas de 3 Anos</t>
  </si>
  <si>
    <t>Int a Dev Prest Contra Pag Importacion Gs</t>
  </si>
  <si>
    <t>0.14.7.80.225.7.94.812.99</t>
  </si>
  <si>
    <t>147802259481299</t>
  </si>
  <si>
    <t>0.14.8.80.225.8.94.812.99</t>
  </si>
  <si>
    <t>148802259481299</t>
  </si>
  <si>
    <t>0.14.8.80.447.8.82.112.99</t>
  </si>
  <si>
    <t>148804478211299</t>
  </si>
  <si>
    <t>0.14.8.80.447.8.82.312.99</t>
  </si>
  <si>
    <t>148804478231299</t>
  </si>
  <si>
    <t>0.14.8.80.447.8.82.412.99</t>
  </si>
  <si>
    <t>148804478241299</t>
  </si>
  <si>
    <t>0.14.8.80.447.8.82.512.99</t>
  </si>
  <si>
    <t>148804478251299</t>
  </si>
  <si>
    <t>0.14.8.80.447.8.82.612.01</t>
  </si>
  <si>
    <t>148804478261201</t>
  </si>
  <si>
    <t>0.14.8.80.447.8.82.612.99</t>
  </si>
  <si>
    <t>148804478261299</t>
  </si>
  <si>
    <t>0.14.8.80.447.8.82.712.01</t>
  </si>
  <si>
    <t>148804478271201</t>
  </si>
  <si>
    <t>Medida Excepcional A?O 2020 - Reprogramaciones</t>
  </si>
  <si>
    <t>Sector Consumo</t>
  </si>
  <si>
    <t>0.14.8.80.447.8.82.712.99</t>
  </si>
  <si>
    <t>148804478271299</t>
  </si>
  <si>
    <t>0.14.8.80.447.8.82.732.99</t>
  </si>
  <si>
    <t>148804478273299</t>
  </si>
  <si>
    <t>Productos Financieros Documentados - Med.Trans. Bcp 2020</t>
  </si>
  <si>
    <t>0.14.8.80.447.8.94.112.99</t>
  </si>
  <si>
    <t>148804479411299</t>
  </si>
  <si>
    <t>0.14.8.80.447.8.94.312.99</t>
  </si>
  <si>
    <t>148804479431299</t>
  </si>
  <si>
    <t>0.14.8.80.447.8.94.412.99</t>
  </si>
  <si>
    <t>148804479441299</t>
  </si>
  <si>
    <t>0.14.8.80.447.8.94.512.99</t>
  </si>
  <si>
    <t>148804479451299</t>
  </si>
  <si>
    <t>0.14.8.80.447.8.94.612.01</t>
  </si>
  <si>
    <t>148804479461201</t>
  </si>
  <si>
    <t>0.14.8.80.447.8.94.612.99</t>
  </si>
  <si>
    <t>148804479461299</t>
  </si>
  <si>
    <t>0.14.8.80.447.8.94.712.01</t>
  </si>
  <si>
    <t>148804479471201</t>
  </si>
  <si>
    <t>0.14.8.80.447.8.94.712.99</t>
  </si>
  <si>
    <t>148804479471299</t>
  </si>
  <si>
    <t>0.14.8.80.447.8.94.732.99</t>
  </si>
  <si>
    <t>148804479473299</t>
  </si>
  <si>
    <t>(Productos Financieros Doc. a Devengar - Med.Trans. Bcp 2020</t>
  </si>
  <si>
    <t>0.14.8.80.451.8.82.312.99</t>
  </si>
  <si>
    <t>148804518231299</t>
  </si>
  <si>
    <t>0.14.8.80.451.8.94.312.99</t>
  </si>
  <si>
    <t>148804519431299</t>
  </si>
  <si>
    <t>0.14.2.80.455.2.82.001.01</t>
  </si>
  <si>
    <t>142804558200101</t>
  </si>
  <si>
    <t>0.14.3.80.455.3.82.001.01</t>
  </si>
  <si>
    <t>143804558200101</t>
  </si>
  <si>
    <t>0.14.4.80.455.4.82.001.01</t>
  </si>
  <si>
    <t>144804558200101</t>
  </si>
  <si>
    <t>0.14.5.80.455.5.82.001.01</t>
  </si>
  <si>
    <t>145804558200101</t>
  </si>
  <si>
    <t>0.14.6.80.455.6.82.001.01</t>
  </si>
  <si>
    <t>146804558200101</t>
  </si>
  <si>
    <t>0.14.7.80.455.7.82.001.01</t>
  </si>
  <si>
    <t>147804558200101</t>
  </si>
  <si>
    <t>0.14.8.80.455.8.82.001.01</t>
  </si>
  <si>
    <t>148804558200101</t>
  </si>
  <si>
    <t>0.14.2.80.455.2.82.001.99</t>
  </si>
  <si>
    <t>142804558200199</t>
  </si>
  <si>
    <t>0.14.3.80.455.3.82.001.99</t>
  </si>
  <si>
    <t>143804558200199</t>
  </si>
  <si>
    <t>0.14.4.80.455.4.82.001.99</t>
  </si>
  <si>
    <t>144804558200199</t>
  </si>
  <si>
    <t>0.14.5.80.455.5.82.001.99</t>
  </si>
  <si>
    <t>145804558200199</t>
  </si>
  <si>
    <t>0.14.6.80.455.6.82.001.99</t>
  </si>
  <si>
    <t>146804558200199</t>
  </si>
  <si>
    <t>0.14.7.80.455.7.82.001.99</t>
  </si>
  <si>
    <t>147804558200199</t>
  </si>
  <si>
    <t>0.14.8.80.455.8.82.001.99</t>
  </si>
  <si>
    <t>148804558200199</t>
  </si>
  <si>
    <t>Int en Supenso - Cartera Fusion</t>
  </si>
  <si>
    <t>0.14.5.80.455.5.92.001.01</t>
  </si>
  <si>
    <t>145804559200101</t>
  </si>
  <si>
    <t>0.14.6.80.455.6.92.001.01</t>
  </si>
  <si>
    <t>146804559200101</t>
  </si>
  <si>
    <t>0.14.7.80.455.7.92.001.01</t>
  </si>
  <si>
    <t>147804559200101</t>
  </si>
  <si>
    <t>(Productos Financieros en Suspenso - Residentes)</t>
  </si>
  <si>
    <t>0.14.8.80.455.8.92.001.01</t>
  </si>
  <si>
    <t>148804559200101</t>
  </si>
  <si>
    <t>0.14.2.80.455.2.92.001.99</t>
  </si>
  <si>
    <t>142804559200199</t>
  </si>
  <si>
    <t>Cartera Fusion - Int en Suspenso</t>
  </si>
  <si>
    <t>0.14.3.80.455.3.92.001.99</t>
  </si>
  <si>
    <t>143804559200199</t>
  </si>
  <si>
    <t>0.14.4.80.455.4.92.001.99</t>
  </si>
  <si>
    <t>144804559200199</t>
  </si>
  <si>
    <t>0.14.5.80.455.5.92.001.99</t>
  </si>
  <si>
    <t>145804559200199</t>
  </si>
  <si>
    <t>0.14.6.80.455.6.92.001.99</t>
  </si>
  <si>
    <t>146804559200199</t>
  </si>
  <si>
    <t>0.14.7.80.455.7.92.001.99</t>
  </si>
  <si>
    <t>147804559200199</t>
  </si>
  <si>
    <t>0.14.8.80.455.8.92.001.99</t>
  </si>
  <si>
    <t>148804559200199</t>
  </si>
  <si>
    <t>0.14.5.80.455.5.94.001.01</t>
  </si>
  <si>
    <t>145804559400101</t>
  </si>
  <si>
    <t>Deudores por Productos Financieros -Cartera Adquirida Fusion</t>
  </si>
  <si>
    <t>0.14.6.80.455.6.94.001.01</t>
  </si>
  <si>
    <t>146804559400101</t>
  </si>
  <si>
    <t>0.14.7.80.455.7.94.001.01</t>
  </si>
  <si>
    <t>147804559400101</t>
  </si>
  <si>
    <t>0.14.8.80.455.8.94.001.01</t>
  </si>
  <si>
    <t>148804559400101</t>
  </si>
  <si>
    <t>(Productos Financieros Documentados a Devengar )</t>
  </si>
  <si>
    <t>0.14.5.80.455.5.94.001.99</t>
  </si>
  <si>
    <t>145804559400199</t>
  </si>
  <si>
    <t>0.14.6.80.455.6.94.001.99</t>
  </si>
  <si>
    <t>146804559400199</t>
  </si>
  <si>
    <t>0.14.7.80.455.7.94.001.99</t>
  </si>
  <si>
    <t>147804559400199</t>
  </si>
  <si>
    <t>0.14.8.80.455.8.94.001.99</t>
  </si>
  <si>
    <t>148804559400199</t>
  </si>
  <si>
    <t>0.14.2.90.231.2.92.001.01</t>
  </si>
  <si>
    <t>142902319200101</t>
  </si>
  <si>
    <t>Prevision s/Prestamos en Dolares</t>
  </si>
  <si>
    <t>0.14.5.90.231.5.92.001.01</t>
  </si>
  <si>
    <t>145902319200101</t>
  </si>
  <si>
    <t>Prevision para Prestamos en Dolares</t>
  </si>
  <si>
    <t>0.14.6.90.231.6.92.001.01</t>
  </si>
  <si>
    <t>146902319200101</t>
  </si>
  <si>
    <t>Prevision p/Creditos en Us$ Hasta 1 A?O</t>
  </si>
  <si>
    <t>0.14.7.90.231.7.92.001.01</t>
  </si>
  <si>
    <t>147902319200101</t>
  </si>
  <si>
    <t>Previsiones por Cred.Riesgos Hasta 3 A?Os</t>
  </si>
  <si>
    <t>0.14.8.90.231.8.92.001.01</t>
  </si>
  <si>
    <t>148902319200101</t>
  </si>
  <si>
    <t>0.14.2.90.231.2.92.001.99</t>
  </si>
  <si>
    <t>142902319200199</t>
  </si>
  <si>
    <t>Prevision p/Riesgos Cred.Prestamos-Hasta 30 Dias</t>
  </si>
  <si>
    <t>0.14.3.90.231.3.92.001.99</t>
  </si>
  <si>
    <t>143902319200199</t>
  </si>
  <si>
    <t>Prevision p/Riesgos Cred.Prestamos-Hasta 60 Dias</t>
  </si>
  <si>
    <t>0.14.4.90.231.4.92.001.99</t>
  </si>
  <si>
    <t>144902319200199</t>
  </si>
  <si>
    <t>Prevision p/Riesgos Cred.Prestamos-Hasta 90 Dias</t>
  </si>
  <si>
    <t>0.14.5.90.231.5.92.001.99</t>
  </si>
  <si>
    <t>145902319200199</t>
  </si>
  <si>
    <t>Prevision p/Riesgos Cred.Prestamos-Hasta 180 Dias</t>
  </si>
  <si>
    <t>0.14.6.90.231.6.92.001.99</t>
  </si>
  <si>
    <t>146902319200199</t>
  </si>
  <si>
    <t>Prevision p/Riesgos Cred.Prestamos-Hasta 1 Ano</t>
  </si>
  <si>
    <t>0.14.7.90.231.7.92.001.99</t>
  </si>
  <si>
    <t>147902319200199</t>
  </si>
  <si>
    <t>Prevision p/Riesgos Cred.Prestamos-Hasta 3 Anos</t>
  </si>
  <si>
    <t>0.14.8.90.231.8.92.001.99</t>
  </si>
  <si>
    <t>148902319200199</t>
  </si>
  <si>
    <t>Prevision p/Riesgos Cred.Prestamos-Mas de 3 Anos</t>
  </si>
  <si>
    <t>0.14.2.90.231.2.92.020.99</t>
  </si>
  <si>
    <t>142902319202099</t>
  </si>
  <si>
    <t>(Previsiones s/Tarjetas Visa)</t>
  </si>
  <si>
    <t>0.14.6.90.231.6.92.201.99</t>
  </si>
  <si>
    <t>146902319220199</t>
  </si>
  <si>
    <t>Prevision Especifica Res 4 Covid 19</t>
  </si>
  <si>
    <t>0.14.7.90.231.7.92.201.99</t>
  </si>
  <si>
    <t>147902319220199</t>
  </si>
  <si>
    <t>0.14.8.90.231.8.92.201.99</t>
  </si>
  <si>
    <t>148902319220199</t>
  </si>
  <si>
    <t>Prevision Especifica Res 4 Covid 19 - Cuenta Nueva</t>
  </si>
  <si>
    <t>0.14.7.90.231.7.92.202.01</t>
  </si>
  <si>
    <t>147902319220201</t>
  </si>
  <si>
    <t>0.14.8.90.231.8.92.202.01</t>
  </si>
  <si>
    <t>148902319220201</t>
  </si>
  <si>
    <t>0.14.8.90.231.8.92.202.99</t>
  </si>
  <si>
    <t>148902319220299</t>
  </si>
  <si>
    <t>0.14.7.90.231.7.94.000.99</t>
  </si>
  <si>
    <t>147902319400099</t>
  </si>
  <si>
    <t>Previsiones Genericas</t>
  </si>
  <si>
    <t>0.14.7.90.231.7.94.001.01</t>
  </si>
  <si>
    <t>147902319400101</t>
  </si>
  <si>
    <t>Previsiones Genericas - Exceso</t>
  </si>
  <si>
    <t>0.14.7.90.231.7.94.001.99</t>
  </si>
  <si>
    <t>147902319400199</t>
  </si>
  <si>
    <t>0.14.2.90.231.2.98.001.01</t>
  </si>
  <si>
    <t>142902319800101</t>
  </si>
  <si>
    <t>Previsiones-Cartera Adquirida por Proceso de Fusion</t>
  </si>
  <si>
    <t>0.14.3.90.231.3.98.001.01</t>
  </si>
  <si>
    <t>143902319800101</t>
  </si>
  <si>
    <t>0.14.4.90.231.4.98.001.01</t>
  </si>
  <si>
    <t>144902319800101</t>
  </si>
  <si>
    <t>0.14.5.90.231.5.98.001.01</t>
  </si>
  <si>
    <t>145902319800101</t>
  </si>
  <si>
    <t>0.14.6.90.231.6.98.001.01</t>
  </si>
  <si>
    <t>146902319800101</t>
  </si>
  <si>
    <t>0.14.7.90.231.7.98.001.01</t>
  </si>
  <si>
    <t>147902319800101</t>
  </si>
  <si>
    <t>Previsiones para Cartera Adquirida por Proceso de Fusion</t>
  </si>
  <si>
    <t>0.14.8.90.231.8.98.001.01</t>
  </si>
  <si>
    <t>148902319800101</t>
  </si>
  <si>
    <t>0.14.2.90.231.2.98.001.99</t>
  </si>
  <si>
    <t>142902319800199</t>
  </si>
  <si>
    <t>0.14.3.90.231.3.98.001.99</t>
  </si>
  <si>
    <t>143902319800199</t>
  </si>
  <si>
    <t>0.14.4.90.231.4.98.001.99</t>
  </si>
  <si>
    <t>144902319800199</t>
  </si>
  <si>
    <t>0.14.5.90.231.5.98.001.99</t>
  </si>
  <si>
    <t>145902319800199</t>
  </si>
  <si>
    <t>0.14.6.90.231.6.98.001.99</t>
  </si>
  <si>
    <t>146902319800199</t>
  </si>
  <si>
    <t>0.14.7.90.231.7.98.001.99</t>
  </si>
  <si>
    <t>147902319800199</t>
  </si>
  <si>
    <t>0.14.8.90.231.8.98.001.99</t>
  </si>
  <si>
    <t>148902319800199</t>
  </si>
  <si>
    <t>0.14.2.90.231.2.98.003.01</t>
  </si>
  <si>
    <t>142902319800301</t>
  </si>
  <si>
    <t>0.14.3.90.231.3.98.003.01</t>
  </si>
  <si>
    <t>143902319800301</t>
  </si>
  <si>
    <t>0.14.4.90.231.4.98.003.01</t>
  </si>
  <si>
    <t>144902319800301</t>
  </si>
  <si>
    <t>0.14.5.90.231.5.98.003.01</t>
  </si>
  <si>
    <t>145902319800301</t>
  </si>
  <si>
    <t>0.14.6.90.231.6.98.003.01</t>
  </si>
  <si>
    <t>146902319800301</t>
  </si>
  <si>
    <t>0.14.7.90.231.7.98.003.01</t>
  </si>
  <si>
    <t>147902319800301</t>
  </si>
  <si>
    <t>0.14.8.90.231.8.98.003.01</t>
  </si>
  <si>
    <t>148902319800301</t>
  </si>
  <si>
    <t>0.14.2.90.231.2.98.003.99</t>
  </si>
  <si>
    <t>142902319800399</t>
  </si>
  <si>
    <t>Reg.Previsiones-Cartera Adquirida por Proceso de Fusion</t>
  </si>
  <si>
    <t>0.14.3.90.231.3.98.003.99</t>
  </si>
  <si>
    <t>143902319800399</t>
  </si>
  <si>
    <t>0.14.4.90.231.4.98.003.99</t>
  </si>
  <si>
    <t>144902319800399</t>
  </si>
  <si>
    <t>0.14.5.90.231.5.98.003.99</t>
  </si>
  <si>
    <t>145902319800399</t>
  </si>
  <si>
    <t>0.14.6.90.231.6.98.003.99</t>
  </si>
  <si>
    <t>146902319800399</t>
  </si>
  <si>
    <t>0.14.7.90.231.7.98.003.99</t>
  </si>
  <si>
    <t>147902319800399</t>
  </si>
  <si>
    <t>0.14.8.90.231.8.98.003.99</t>
  </si>
  <si>
    <t>148902319800399</t>
  </si>
  <si>
    <t>0.14.2.90.231.2.98.004.01</t>
  </si>
  <si>
    <t>142902319800401</t>
  </si>
  <si>
    <t>0.14.3.90.231.3.98.004.01</t>
  </si>
  <si>
    <t>143902319800401</t>
  </si>
  <si>
    <t>0.14.4.90.231.4.98.004.01</t>
  </si>
  <si>
    <t>144902319800401</t>
  </si>
  <si>
    <t>0.14.5.90.231.5.98.004.01</t>
  </si>
  <si>
    <t>145902319800401</t>
  </si>
  <si>
    <t>0.14.6.90.231.6.98.004.01</t>
  </si>
  <si>
    <t>146902319800401</t>
  </si>
  <si>
    <t>0.14.7.90.231.7.98.004.01</t>
  </si>
  <si>
    <t>147902319800401</t>
  </si>
  <si>
    <t>0.14.8.90.231.8.98.004.01</t>
  </si>
  <si>
    <t>148902319800401</t>
  </si>
  <si>
    <t>0.14.2.90.231.2.98.004.99</t>
  </si>
  <si>
    <t>142902319800499</t>
  </si>
  <si>
    <t>0.14.3.90.231.3.98.004.99</t>
  </si>
  <si>
    <t>143902319800499</t>
  </si>
  <si>
    <t>0.14.4.90.231.4.98.004.99</t>
  </si>
  <si>
    <t>144902319800499</t>
  </si>
  <si>
    <t>0.14.5.90.231.5.98.004.99</t>
  </si>
  <si>
    <t>145902319800499</t>
  </si>
  <si>
    <t>0.14.6.90.231.6.98.004.99</t>
  </si>
  <si>
    <t>146902319800499</t>
  </si>
  <si>
    <t>0.14.7.90.231.7.98.004.99</t>
  </si>
  <si>
    <t>147902319800499</t>
  </si>
  <si>
    <t>0.14.8.90.231.8.98.004.99</t>
  </si>
  <si>
    <t>148902319800499</t>
  </si>
  <si>
    <t>0.15.0.10.241.0.02.060.99</t>
  </si>
  <si>
    <t>150102410206099</t>
  </si>
  <si>
    <t>Anticipos por Compras y Servicios</t>
  </si>
  <si>
    <t>0.15.0.10.243.0.01.002.99</t>
  </si>
  <si>
    <t>150102430100299</t>
  </si>
  <si>
    <t>Seguro Pagado por Adelantado</t>
  </si>
  <si>
    <t>0.15.0.10.243.0.01.010.99</t>
  </si>
  <si>
    <t>150102430101099</t>
  </si>
  <si>
    <t>Alquileres Pagados por Anticipado</t>
  </si>
  <si>
    <t>0.15.0.10.243.0.01.012.99</t>
  </si>
  <si>
    <t>150102430101299</t>
  </si>
  <si>
    <t>Gastos Pagados por Adelantado</t>
  </si>
  <si>
    <t>0.15.0.10.243.0.01.013.99</t>
  </si>
  <si>
    <t>150102430101399</t>
  </si>
  <si>
    <t>Gastos Pagados por Adelantado - Patrocinio</t>
  </si>
  <si>
    <t>0.15.0.10.243.0.01.043.99</t>
  </si>
  <si>
    <t>150102430104399</t>
  </si>
  <si>
    <t>Gtos.Pagados por Adelantado-Prestamos Internacionales</t>
  </si>
  <si>
    <t>0.15.0.10.243.0.01.090.99</t>
  </si>
  <si>
    <t>150102430109099</t>
  </si>
  <si>
    <t>Fideicomiso de Administracion</t>
  </si>
  <si>
    <t>0.15.0.10.245.0.04.000.99</t>
  </si>
  <si>
    <t>150102450400099</t>
  </si>
  <si>
    <t>Anticipo Impuesto a Renta</t>
  </si>
  <si>
    <t>0.15.0.10.245.0.04.004.99</t>
  </si>
  <si>
    <t>150102450400499</t>
  </si>
  <si>
    <t>Retenciones Recibidas Renta</t>
  </si>
  <si>
    <t>0.15.0.10.247.0.02.005.99</t>
  </si>
  <si>
    <t>150102470200599</t>
  </si>
  <si>
    <t>Credito Fiscal - Idu</t>
  </si>
  <si>
    <t>0.15.0.10.247.0.02.100.99</t>
  </si>
  <si>
    <t>150102470210099</t>
  </si>
  <si>
    <t>Saldo a Favor del Contribuyente</t>
  </si>
  <si>
    <t>0.15.0.10.247.0.02.200.99</t>
  </si>
  <si>
    <t>150102470220099</t>
  </si>
  <si>
    <t>Saldo a Favor Iva Financiero</t>
  </si>
  <si>
    <t>0.15.0.10.251.0.04.001.99</t>
  </si>
  <si>
    <t>150102510400199</t>
  </si>
  <si>
    <t>Deudores por Venta de Bienes a Plazos - Inmuebles</t>
  </si>
  <si>
    <t>0.15.0.10.251.0.94.001.99</t>
  </si>
  <si>
    <t>150102519400199</t>
  </si>
  <si>
    <t>(Ganancias a Real. X Bienes Muebles. Vend. a Plazo)</t>
  </si>
  <si>
    <t>0.15.0.10.251.0.94.011.99</t>
  </si>
  <si>
    <t>150102519401199</t>
  </si>
  <si>
    <t>(Ganancias a Real. X Bienes Inmueb. Vend. a Plazo)</t>
  </si>
  <si>
    <t>0.15.0.10.253.0.02.020.99</t>
  </si>
  <si>
    <t>150102530202099</t>
  </si>
  <si>
    <t>Gastos a Recuperar-Residentes</t>
  </si>
  <si>
    <t>0.15.0.10.253.0.02.030.99</t>
  </si>
  <si>
    <t>150102530203099</t>
  </si>
  <si>
    <t>Faltante de Caja</t>
  </si>
  <si>
    <t>0.15.0.10.257.0.02.002.01</t>
  </si>
  <si>
    <t>150102570200201</t>
  </si>
  <si>
    <t>Deudores Iva Prestamos</t>
  </si>
  <si>
    <t>0.15.0.10.257.0.02.002.99</t>
  </si>
  <si>
    <t>150102570200299</t>
  </si>
  <si>
    <t>0.15.0.10.257.0.02.007.99</t>
  </si>
  <si>
    <t>150102570200799</t>
  </si>
  <si>
    <t>Sipap a Liquidar Gs</t>
  </si>
  <si>
    <t>0.15.0.10.257.0.02.012.99</t>
  </si>
  <si>
    <t>150102570201299</t>
  </si>
  <si>
    <t>Cobros Pendientes de Reembolso - Pronet</t>
  </si>
  <si>
    <t>0.15.0.10.257.0.02.021.99</t>
  </si>
  <si>
    <t>150102570202199</t>
  </si>
  <si>
    <t>Retenciones por Cobrar Iva 10%</t>
  </si>
  <si>
    <t>Cobros Pendientes Cnb - Operaciones</t>
  </si>
  <si>
    <t>0.15.0.10.257.0.02.025.99</t>
  </si>
  <si>
    <t>150102570202599</t>
  </si>
  <si>
    <t>Garantia de Alquiler</t>
  </si>
  <si>
    <t>0.15.0.10.257.0.02.031.99</t>
  </si>
  <si>
    <t>150102570203199</t>
  </si>
  <si>
    <t>Otras Cuentas Deudoras</t>
  </si>
  <si>
    <t>0.15.0.10.257.0.02.052.99</t>
  </si>
  <si>
    <t>150102570205299</t>
  </si>
  <si>
    <t>Facturas a Cobrar Bancard</t>
  </si>
  <si>
    <t>0.15.0.10.257.0.02.055.01</t>
  </si>
  <si>
    <t>150102570205501</t>
  </si>
  <si>
    <t>Apn Wepa Usd</t>
  </si>
  <si>
    <t>0.15.0.10.257.0.02.055.99</t>
  </si>
  <si>
    <t>150102570205599</t>
  </si>
  <si>
    <t>Apn Wepa Gs</t>
  </si>
  <si>
    <t>0.15.0.10.257.0.02.101.99</t>
  </si>
  <si>
    <t>150102570210199</t>
  </si>
  <si>
    <t>Wepa-Wu Teds</t>
  </si>
  <si>
    <t>0.15.0.10.257.0.02.102.99</t>
  </si>
  <si>
    <t>150102570210299</t>
  </si>
  <si>
    <t>Extracciones Bnf-Wepa</t>
  </si>
  <si>
    <t>0.15.0.10.257.0.02.103.99</t>
  </si>
  <si>
    <t>150102570210399</t>
  </si>
  <si>
    <t>Extraccion Wepa - Basa Gs</t>
  </si>
  <si>
    <t>0.15.0.10.257.0.02.104.99</t>
  </si>
  <si>
    <t>150102570210499</t>
  </si>
  <si>
    <t>Extraccion Wepa - Finexpar Gs</t>
  </si>
  <si>
    <t>0.15.0.10.257.0.02.105.99</t>
  </si>
  <si>
    <t>150102570210599</t>
  </si>
  <si>
    <t>Extraccion Wepa - Pix Gs</t>
  </si>
  <si>
    <t>0.15.0.10.257.0.02.110.01</t>
  </si>
  <si>
    <t>150102570211001</t>
  </si>
  <si>
    <t>V.C.D. Faltantes de Caja</t>
  </si>
  <si>
    <t>0.15.0.10.257.0.02.110.99</t>
  </si>
  <si>
    <t>150102570211099</t>
  </si>
  <si>
    <t>0.15.0.10.257.0.02.130.99</t>
  </si>
  <si>
    <t>150102570213099</t>
  </si>
  <si>
    <t>Cobros a Recuperar Wepa</t>
  </si>
  <si>
    <t>0.15.0.10.257.0.02.132.99</t>
  </si>
  <si>
    <t>150102570213299</t>
  </si>
  <si>
    <t>A Cobrar Wepa Td Gs</t>
  </si>
  <si>
    <t>0.15.0.10.257.0.02.133.99</t>
  </si>
  <si>
    <t>150102570213399</t>
  </si>
  <si>
    <t>A Cobrar Wepa Tc Gs</t>
  </si>
  <si>
    <t>0.15.0.10.257.0.02.192.99</t>
  </si>
  <si>
    <t>150102570219299</t>
  </si>
  <si>
    <t>Depositos Pronet</t>
  </si>
  <si>
    <t>0.15.0.10.257.0.02.340.99</t>
  </si>
  <si>
    <t>150102570234099</t>
  </si>
  <si>
    <t>Devoluciones Fraude</t>
  </si>
  <si>
    <t>0.15.0.10.257.0.02.443.01</t>
  </si>
  <si>
    <t>150102570244301</t>
  </si>
  <si>
    <t>Honorarios Fiduciarios a Cobrar Usd</t>
  </si>
  <si>
    <t>0.15.0.10.257.0.02.443.99</t>
  </si>
  <si>
    <t>150102570244399</t>
  </si>
  <si>
    <t>Honorarios Fiduciarios a Cobrar Gs</t>
  </si>
  <si>
    <t>0.15.0.10.257.0.02.444.01</t>
  </si>
  <si>
    <t>150102570244401</t>
  </si>
  <si>
    <t>Clearing Red Digital S.a Usd</t>
  </si>
  <si>
    <t>0.15.0.10.257.0.02.444.99</t>
  </si>
  <si>
    <t>150102570244499</t>
  </si>
  <si>
    <t>Clearing Red Digital S.a Gs</t>
  </si>
  <si>
    <t>Operaciones a Cancelar Operaciones</t>
  </si>
  <si>
    <t>0.15.0.10.257.0.02.447.99</t>
  </si>
  <si>
    <t>150102570244799</t>
  </si>
  <si>
    <t>Servicios Wepa-Bancard</t>
  </si>
  <si>
    <t>0.15.0.10.257.0.02.449.99</t>
  </si>
  <si>
    <t>150102570244999</t>
  </si>
  <si>
    <t>Wepa Facturadora Gs</t>
  </si>
  <si>
    <t>0.15.0.10.257.0.02.451.99</t>
  </si>
  <si>
    <t>150102570245199</t>
  </si>
  <si>
    <t>Devoluciones Contracargo Tc</t>
  </si>
  <si>
    <t>0.15.0.10.257.0.02.453.99</t>
  </si>
  <si>
    <t>150102570245399</t>
  </si>
  <si>
    <t>Devoluciones Contracargo Td</t>
  </si>
  <si>
    <t>0.15.0.10.257.0.02.470.99</t>
  </si>
  <si>
    <t>150102570247099</t>
  </si>
  <si>
    <t>Adelantos a Rendir – Remates Judiciales</t>
  </si>
  <si>
    <t>0.15.0.10.257.0.02.555.99</t>
  </si>
  <si>
    <t>150102570255599</t>
  </si>
  <si>
    <t>Operaciones a Cancelar Tarjetas</t>
  </si>
  <si>
    <t>0.15.0.90.263.0.92.000.99</t>
  </si>
  <si>
    <t>150902639200099</t>
  </si>
  <si>
    <t xml:space="preserve">Prevision por Creditos Diversos  </t>
  </si>
  <si>
    <t>0.15.0.90.263.0.92.010.99</t>
  </si>
  <si>
    <t>150902639201099</t>
  </si>
  <si>
    <t>Prev. p/ Deudores por Vta. de Bienes a Plazo</t>
  </si>
  <si>
    <t>0.16.0.10.265.0.02.021.99</t>
  </si>
  <si>
    <t>160102650202199</t>
  </si>
  <si>
    <t>Tarjetas -Operaciones Vencidas</t>
  </si>
  <si>
    <t>0.16.0.10.265.0.02.090.99</t>
  </si>
  <si>
    <t>160102650209099</t>
  </si>
  <si>
    <t>Tarjetas de Creditos Vencidas 61 - 90 Dias Gs</t>
  </si>
  <si>
    <t>Sobregiros en Cuentas Corrientes Us$.</t>
  </si>
  <si>
    <t>0.16.0.10.265.0.02.111.99</t>
  </si>
  <si>
    <t>160102650211199</t>
  </si>
  <si>
    <t>0.16.0.10.265.0.02.112.01</t>
  </si>
  <si>
    <t>160102650211201</t>
  </si>
  <si>
    <t>Sector Agricola Dolares- Via Directa</t>
  </si>
  <si>
    <t>0.16.0.10.265.0.02.112.99</t>
  </si>
  <si>
    <t>160102650211299</t>
  </si>
  <si>
    <t>Prestamos Amortizables-Fomento Agricola</t>
  </si>
  <si>
    <t>0.16.0.10.265.0.02.212.99</t>
  </si>
  <si>
    <t>160102650221299</t>
  </si>
  <si>
    <t>Sector Ganadero Gs.- Via Directa</t>
  </si>
  <si>
    <t>0.16.0.10.265.0.02.312.99</t>
  </si>
  <si>
    <t>160102650231299</t>
  </si>
  <si>
    <t>Fomento Industrial-Gs.</t>
  </si>
  <si>
    <t>Sector Exportacion - Us$</t>
  </si>
  <si>
    <t>0.16.0.10.265.0.02.412.99</t>
  </si>
  <si>
    <t>160102650241299</t>
  </si>
  <si>
    <t>Sector Exportacion - Gs</t>
  </si>
  <si>
    <t>0.16.0.10.265.0.02.512.99</t>
  </si>
  <si>
    <t>160102650251299</t>
  </si>
  <si>
    <t>Sector Construccion-Gs.</t>
  </si>
  <si>
    <t>0.16.0.10.265.0.02.612.01</t>
  </si>
  <si>
    <t>160102650261201</t>
  </si>
  <si>
    <t xml:space="preserve">Prestamo Comercial - Us$ </t>
  </si>
  <si>
    <t>0.16.0.10.265.0.02.612.99</t>
  </si>
  <si>
    <t>160102650261299</t>
  </si>
  <si>
    <t xml:space="preserve">Prestamo Comercial - Gs </t>
  </si>
  <si>
    <t>0.16.0.10.265.0.02.712.99</t>
  </si>
  <si>
    <t>160102650271299</t>
  </si>
  <si>
    <t>Sector Consumo Gs.</t>
  </si>
  <si>
    <t>0.16.0.10.265.0.02.716.99</t>
  </si>
  <si>
    <t>160102650271699</t>
  </si>
  <si>
    <t>Vencidos Automoviles - Gs'</t>
  </si>
  <si>
    <t>0.16.0.10.265.0.02.732.99</t>
  </si>
  <si>
    <t>160102650273299</t>
  </si>
  <si>
    <t>Prestamos - Bex Vivienda - Gs.</t>
  </si>
  <si>
    <t>0.16.0.10.265.0.02.812.99</t>
  </si>
  <si>
    <t>160102650281299</t>
  </si>
  <si>
    <t>Prestamos Amortizables-Cartas de Creditos</t>
  </si>
  <si>
    <t>0.16.0.10.265.0.04.412.99</t>
  </si>
  <si>
    <t>160102650441299</t>
  </si>
  <si>
    <t>0.16.0.10.265.0.04.612.99</t>
  </si>
  <si>
    <t>160102650461299</t>
  </si>
  <si>
    <t>Ptmos.Pnles.  Comercial - Gs</t>
  </si>
  <si>
    <t>0.16.0.10.265.0.04.732.99</t>
  </si>
  <si>
    <t>160102650473299</t>
  </si>
  <si>
    <t>Prestamos - Bex Vivienda - Gs</t>
  </si>
  <si>
    <t>Compra de Cartera - Sec No Fin. No Publico</t>
  </si>
  <si>
    <t>0.16.0.10.265.0.05.612.01</t>
  </si>
  <si>
    <t>160102650561201</t>
  </si>
  <si>
    <t>Compra de Cartera Usd</t>
  </si>
  <si>
    <t>0.16.0.10.265.0.05.612.99</t>
  </si>
  <si>
    <t>160102650561299</t>
  </si>
  <si>
    <t>0.16.0.10.265.0.05.712.01</t>
  </si>
  <si>
    <t>160102650571201</t>
  </si>
  <si>
    <t>0.16.0.10.265.0.05.712.99</t>
  </si>
  <si>
    <t>160102650571299</t>
  </si>
  <si>
    <t>0.16.0.10.265.0.08.712.99</t>
  </si>
  <si>
    <t>160102650871299</t>
  </si>
  <si>
    <t>0.16.0.10.269.0.02.021.99</t>
  </si>
  <si>
    <t>160102690202199</t>
  </si>
  <si>
    <t>0.16.0.10.269.0.02.090.99</t>
  </si>
  <si>
    <t>160102690209099</t>
  </si>
  <si>
    <t>Tarjetas de Creditos en Gestion 91-180 Dias</t>
  </si>
  <si>
    <t>0.16.0.10.269.0.02.111.01</t>
  </si>
  <si>
    <t>160102690211101</t>
  </si>
  <si>
    <t>0.16.0.10.269.0.02.111.99</t>
  </si>
  <si>
    <t>160102690211199</t>
  </si>
  <si>
    <t>0.16.0.10.269.0.02.112.99</t>
  </si>
  <si>
    <t>160102690211299</t>
  </si>
  <si>
    <t>0.16.0.10.269.0.02.212.99</t>
  </si>
  <si>
    <t>160102690221299</t>
  </si>
  <si>
    <t>0.16.0.10.269.0.02.312.99</t>
  </si>
  <si>
    <t>160102690231299</t>
  </si>
  <si>
    <t>0.16.0.10.269.0.02.412.99</t>
  </si>
  <si>
    <t>160102690241299</t>
  </si>
  <si>
    <t>0.16.0.10.269.0.02.512.99</t>
  </si>
  <si>
    <t>160102690251299</t>
  </si>
  <si>
    <t>0.16.0.10.269.0.02.612.99</t>
  </si>
  <si>
    <t>160102690261299</t>
  </si>
  <si>
    <t>Sector Consumo Us$</t>
  </si>
  <si>
    <t>0.16.0.10.269.0.02.712.99</t>
  </si>
  <si>
    <t>160102690271299</t>
  </si>
  <si>
    <t>0.16.0.10.269.0.02.716.99</t>
  </si>
  <si>
    <t>160102690271699</t>
  </si>
  <si>
    <t>En Gestion Automoviles - Gs'</t>
  </si>
  <si>
    <t>0.16.0.10.269.0.02.732.99</t>
  </si>
  <si>
    <t>160102690273299</t>
  </si>
  <si>
    <t>0.16.0.10.269.0.08.612.99</t>
  </si>
  <si>
    <t>160102690861299</t>
  </si>
  <si>
    <t>0.16.0.10.269.0.08.712.99</t>
  </si>
  <si>
    <t>160102690871299</t>
  </si>
  <si>
    <t>0.16.0.30.275.0.02.021.99</t>
  </si>
  <si>
    <t>160302750202199</t>
  </si>
  <si>
    <t>0.16.0.30.275.0.02.090.99</t>
  </si>
  <si>
    <t>160302750209099</t>
  </si>
  <si>
    <t>Tarjetas de Creditos Morosas Mas de 180 Dias</t>
  </si>
  <si>
    <t>0.16.0.30.275.0.02.111.99</t>
  </si>
  <si>
    <t>160302750211199</t>
  </si>
  <si>
    <t>0.16.0.30.275.0.02.732.99</t>
  </si>
  <si>
    <t>160302750273299</t>
  </si>
  <si>
    <t>0.16.0.70.429.0.92.000.98</t>
  </si>
  <si>
    <t>160704299200098</t>
  </si>
  <si>
    <t>(Resid.-Gananc.p/Valuación en Suspenso)</t>
  </si>
  <si>
    <t>0.16.0.80.277.0.82.001.99</t>
  </si>
  <si>
    <t>160802778200199</t>
  </si>
  <si>
    <t>Int a Cobrar-Rrr</t>
  </si>
  <si>
    <t>0.16.0.80.277.0.82.112.01</t>
  </si>
  <si>
    <t>160802778211201</t>
  </si>
  <si>
    <t>0.16.0.80.277.0.82.112.99</t>
  </si>
  <si>
    <t>160802778211299</t>
  </si>
  <si>
    <t>0.16.0.80.277.0.82.212.99</t>
  </si>
  <si>
    <t>160802778221299</t>
  </si>
  <si>
    <t>0.16.0.80.277.0.82.312.99</t>
  </si>
  <si>
    <t>160802778231299</t>
  </si>
  <si>
    <t>0.16.0.80.277.0.82.412.99</t>
  </si>
  <si>
    <t>160802778241299</t>
  </si>
  <si>
    <t>0.16.0.80.277.0.82.512.99</t>
  </si>
  <si>
    <t>160802778251299</t>
  </si>
  <si>
    <t>0.16.0.80.277.0.82.612.01</t>
  </si>
  <si>
    <t>160802778261201</t>
  </si>
  <si>
    <t>0.16.0.80.277.0.82.612.99</t>
  </si>
  <si>
    <t>160802778261299</t>
  </si>
  <si>
    <t>0.16.0.80.277.0.82.712.01</t>
  </si>
  <si>
    <t>160802778271201</t>
  </si>
  <si>
    <t>0.16.0.80.277.0.82.712.99</t>
  </si>
  <si>
    <t>160802778271299</t>
  </si>
  <si>
    <t>0.16.0.80.277.0.82.716.99</t>
  </si>
  <si>
    <t>160802778271699</t>
  </si>
  <si>
    <t>Int. a Cobrar Vencidos Autom. - Gs'</t>
  </si>
  <si>
    <t>0.16.0.80.277.0.82.732.99</t>
  </si>
  <si>
    <t>160802778273299</t>
  </si>
  <si>
    <t>Prestamos Bex Vivienda Gs.</t>
  </si>
  <si>
    <t>0.16.0.80.277.0.82.812.99</t>
  </si>
  <si>
    <t>160802778281299</t>
  </si>
  <si>
    <t>0.16.0.80.277.0.86.612.99</t>
  </si>
  <si>
    <t>160802778661299</t>
  </si>
  <si>
    <t>0.16.0.80.277.0.86.712.99</t>
  </si>
  <si>
    <t>160802778671299</t>
  </si>
  <si>
    <t>0.16.0.80.277.0.92.112.99</t>
  </si>
  <si>
    <t>160802779211299</t>
  </si>
  <si>
    <t>0.16.0.80.277.0.92.212.99</t>
  </si>
  <si>
    <t>160802779221299</t>
  </si>
  <si>
    <t>0.16.0.80.277.0.92.312.99</t>
  </si>
  <si>
    <t>160802779231299</t>
  </si>
  <si>
    <t>0.16.0.80.277.0.92.412.99</t>
  </si>
  <si>
    <t>160802779241299</t>
  </si>
  <si>
    <t>0.16.0.80.277.0.92.512.99</t>
  </si>
  <si>
    <t>160802779251299</t>
  </si>
  <si>
    <t>0.16.0.80.277.0.92.612.01</t>
  </si>
  <si>
    <t>160802779261201</t>
  </si>
  <si>
    <t>0.16.0.80.277.0.92.612.99</t>
  </si>
  <si>
    <t>160802779261299</t>
  </si>
  <si>
    <t>0.16.0.80.277.0.92.712.01</t>
  </si>
  <si>
    <t>160802779271201</t>
  </si>
  <si>
    <t>0.16.0.80.277.0.92.712.99</t>
  </si>
  <si>
    <t>160802779271299</t>
  </si>
  <si>
    <t>0.16.0.80.277.0.92.716.99</t>
  </si>
  <si>
    <t>160802779271699</t>
  </si>
  <si>
    <t>Int. Susp. Vencidos Autom. - Gs'</t>
  </si>
  <si>
    <t>0.16.0.80.277.0.92.732.99</t>
  </si>
  <si>
    <t>160802779273299</t>
  </si>
  <si>
    <t>Prestamos Bex Vivienda - Gs.</t>
  </si>
  <si>
    <t>0.16.0.80.277.0.92.812.99</t>
  </si>
  <si>
    <t>160802779281299</t>
  </si>
  <si>
    <t>0.16.0.80.277.0.94.112.99</t>
  </si>
  <si>
    <t>160802779411299</t>
  </si>
  <si>
    <t>0.16.0.80.277.0.94.212.99</t>
  </si>
  <si>
    <t>160802779421299</t>
  </si>
  <si>
    <t>0.16.0.80.277.0.94.312.99</t>
  </si>
  <si>
    <t>160802779431299</t>
  </si>
  <si>
    <t>0.16.0.80.277.0.94.412.99</t>
  </si>
  <si>
    <t>160802779441299</t>
  </si>
  <si>
    <t>0.16.0.80.277.0.94.512.99</t>
  </si>
  <si>
    <t>160802779451299</t>
  </si>
  <si>
    <t>0.16.0.80.277.0.94.612.01</t>
  </si>
  <si>
    <t>160802779461201</t>
  </si>
  <si>
    <t>0.16.0.80.277.0.94.612.99</t>
  </si>
  <si>
    <t>160802779461299</t>
  </si>
  <si>
    <t>0.16.0.80.277.0.94.712.01</t>
  </si>
  <si>
    <t>160802779471201</t>
  </si>
  <si>
    <t>0.16.0.80.277.0.94.712.99</t>
  </si>
  <si>
    <t>160802779471299</t>
  </si>
  <si>
    <t>0.16.0.80.277.0.94.716.99</t>
  </si>
  <si>
    <t>160802779471699</t>
  </si>
  <si>
    <t>Int. a Dev. Vencidos Autom. - Gs'</t>
  </si>
  <si>
    <t>0.16.0.80.277.0.94.732.99</t>
  </si>
  <si>
    <t>160802779473299</t>
  </si>
  <si>
    <t>Prestamos Bex Viviendas Gs.</t>
  </si>
  <si>
    <t>0.16.0.80.277.0.94.812.99</t>
  </si>
  <si>
    <t>160802779481299</t>
  </si>
  <si>
    <t>0.16.0.80.277.0.96.712.99</t>
  </si>
  <si>
    <t>160802779671299</t>
  </si>
  <si>
    <t>0.16.0.80.277.0.97.712.99</t>
  </si>
  <si>
    <t>160802779771299</t>
  </si>
  <si>
    <t>0.16.0.80.279.0.82.112.99</t>
  </si>
  <si>
    <t>160802798211299</t>
  </si>
  <si>
    <t>0.16.0.80.279.0.82.212.99</t>
  </si>
  <si>
    <t>160802798221299</t>
  </si>
  <si>
    <t>0.16.0.80.279.0.82.312.99</t>
  </si>
  <si>
    <t>160802798231299</t>
  </si>
  <si>
    <t>0.16.0.80.279.0.82.412.99</t>
  </si>
  <si>
    <t>160802798241299</t>
  </si>
  <si>
    <t>0.16.0.80.279.0.82.512.99</t>
  </si>
  <si>
    <t>160802798251299</t>
  </si>
  <si>
    <t>0.16.0.80.279.0.82.612.01</t>
  </si>
  <si>
    <t>160802798261201</t>
  </si>
  <si>
    <t>0.16.0.80.279.0.82.612.99</t>
  </si>
  <si>
    <t>160802798261299</t>
  </si>
  <si>
    <t>0.16.0.80.279.0.82.712.01</t>
  </si>
  <si>
    <t>160802798271201</t>
  </si>
  <si>
    <t>0.16.0.80.279.0.82.712.99</t>
  </si>
  <si>
    <t>160802798271299</t>
  </si>
  <si>
    <t>Int. a Cobrar - Sector Consumo Gs.</t>
  </si>
  <si>
    <t>0.16.0.80.279.0.82.716.01</t>
  </si>
  <si>
    <t>160802798271601</t>
  </si>
  <si>
    <t>Int. a Cobrar en Gestion Autom. - Usd</t>
  </si>
  <si>
    <t>0.16.0.80.279.0.82.716.99</t>
  </si>
  <si>
    <t>160802798271699</t>
  </si>
  <si>
    <t>Int. a Cobrar en Gestion Autom. - Gs'</t>
  </si>
  <si>
    <t>0.16.0.80.279.0.82.732.99</t>
  </si>
  <si>
    <t>160802798273299</t>
  </si>
  <si>
    <t>0.16.0.80.279.0.86.612.99</t>
  </si>
  <si>
    <t>160802798661299</t>
  </si>
  <si>
    <t>0.16.0.80.279.0.86.712.99</t>
  </si>
  <si>
    <t>160802798671299</t>
  </si>
  <si>
    <t>0.16.0.80.279.0.92.112.99</t>
  </si>
  <si>
    <t>160802799211299</t>
  </si>
  <si>
    <t>0.16.0.80.279.0.92.212.99</t>
  </si>
  <si>
    <t>160802799221299</t>
  </si>
  <si>
    <t>0.16.0.80.279.0.92.312.99</t>
  </si>
  <si>
    <t>160802799231299</t>
  </si>
  <si>
    <t>0.16.0.80.279.0.92.412.99</t>
  </si>
  <si>
    <t>160802799241299</t>
  </si>
  <si>
    <t>0.16.0.80.279.0.92.512.99</t>
  </si>
  <si>
    <t>160802799251299</t>
  </si>
  <si>
    <t>0.16.0.80.279.0.92.612.01</t>
  </si>
  <si>
    <t>160802799261201</t>
  </si>
  <si>
    <t>0.16.0.80.279.0.92.612.99</t>
  </si>
  <si>
    <t>160802799261299</t>
  </si>
  <si>
    <t>0.16.0.80.279.0.92.712.01</t>
  </si>
  <si>
    <t>160802799271201</t>
  </si>
  <si>
    <t>0.16.0.80.279.0.92.712.99</t>
  </si>
  <si>
    <t>160802799271299</t>
  </si>
  <si>
    <t>Int. a Devengar - Sector Consumo Gs.</t>
  </si>
  <si>
    <t>0.16.0.80.279.0.92.716.01</t>
  </si>
  <si>
    <t>160802799271601</t>
  </si>
  <si>
    <t>Int. Susp. en Gestion Autom. - Usd</t>
  </si>
  <si>
    <t>0.16.0.80.279.0.92.716.99</t>
  </si>
  <si>
    <t>160802799271699</t>
  </si>
  <si>
    <t>Int. Susp. en Gestion Autom. - Gs'</t>
  </si>
  <si>
    <t>0.16.0.80.279.0.92.732.99</t>
  </si>
  <si>
    <t>160802799273299</t>
  </si>
  <si>
    <t>0.16.0.80.279.0.94.112.99</t>
  </si>
  <si>
    <t>160802799411299</t>
  </si>
  <si>
    <t>0.16.0.80.279.0.94.212.99</t>
  </si>
  <si>
    <t>160802799421299</t>
  </si>
  <si>
    <t>0.16.0.80.279.0.94.312.99</t>
  </si>
  <si>
    <t>160802799431299</t>
  </si>
  <si>
    <t>0.16.0.80.279.0.94.412.99</t>
  </si>
  <si>
    <t>160802799441299</t>
  </si>
  <si>
    <t>0.16.0.80.279.0.94.512.99</t>
  </si>
  <si>
    <t>160802799451299</t>
  </si>
  <si>
    <t>0.16.0.80.279.0.94.612.01</t>
  </si>
  <si>
    <t>160802799461201</t>
  </si>
  <si>
    <t>0.16.0.80.279.0.94.612.99</t>
  </si>
  <si>
    <t>160802799461299</t>
  </si>
  <si>
    <t>0.16.0.80.279.0.94.712.01</t>
  </si>
  <si>
    <t>160802799471201</t>
  </si>
  <si>
    <t>0.16.0.80.279.0.94.712.99</t>
  </si>
  <si>
    <t>160802799471299</t>
  </si>
  <si>
    <t>0.16.0.80.279.0.94.716.01</t>
  </si>
  <si>
    <t>160802799471601</t>
  </si>
  <si>
    <t>Int. a Dev. en Gestion Autom. - Usd</t>
  </si>
  <si>
    <t>0.16.0.80.279.0.94.716.99</t>
  </si>
  <si>
    <t>160802799471699</t>
  </si>
  <si>
    <t>Int. a Dev. en Gestion Autom. - Gs'</t>
  </si>
  <si>
    <t>0.16.0.80.279.0.94.732.99</t>
  </si>
  <si>
    <t>160802799473299</t>
  </si>
  <si>
    <t>0.16.0.80.279.0.97.712.99</t>
  </si>
  <si>
    <t>160802799771299</t>
  </si>
  <si>
    <t>0.16.0.80.347.0.82.732.99</t>
  </si>
  <si>
    <t>160803478273299</t>
  </si>
  <si>
    <t>0.16.0.80.347.0.92.732.99</t>
  </si>
  <si>
    <t>160803479273299</t>
  </si>
  <si>
    <t>0.16.0.80.347.0.94.732.99</t>
  </si>
  <si>
    <t>160803479473299</t>
  </si>
  <si>
    <t>0.16.0.90.285.0.92.001.01</t>
  </si>
  <si>
    <t>160902859200101</t>
  </si>
  <si>
    <t>Prevision Sobre Colocacion Vencida Usd</t>
  </si>
  <si>
    <t>0.16.0.90.285.0.92.001.99</t>
  </si>
  <si>
    <t>160902859200199</t>
  </si>
  <si>
    <t>Prevision Sobre Colocacion Vencida Gs.</t>
  </si>
  <si>
    <t>0.16.0.90.285.0.92.020.99</t>
  </si>
  <si>
    <t>160902859202099</t>
  </si>
  <si>
    <t>(Prevision Venc-Tarjetas de Creditos)</t>
  </si>
  <si>
    <t>0.16.0.90.285.0.96.201.99</t>
  </si>
  <si>
    <t>160902859620199</t>
  </si>
  <si>
    <t>Previsiones Int Fianciera</t>
  </si>
  <si>
    <t>0.16.0.90.287.0.92.001.01</t>
  </si>
  <si>
    <t>160902879200101</t>
  </si>
  <si>
    <t>Prevision Sobre Creditos en Gestion Usd</t>
  </si>
  <si>
    <t>0.16.0.90.287.0.92.001.99</t>
  </si>
  <si>
    <t>160902879200199</t>
  </si>
  <si>
    <t>Prevision Sobre Creditos en Gestion Gs.</t>
  </si>
  <si>
    <t>0.16.0.90.287.0.92.020.99</t>
  </si>
  <si>
    <t>160902879202099</t>
  </si>
  <si>
    <t>(Prevision Gest-Tarjetas de Creditos)</t>
  </si>
  <si>
    <t>0.16.0.90.349.0.92.001.99</t>
  </si>
  <si>
    <t>160903499200199</t>
  </si>
  <si>
    <t>Prevision Sobre Creditos Morosos Gs</t>
  </si>
  <si>
    <t>0.16.0.90.349.0.92.020.99</t>
  </si>
  <si>
    <t>160903499202099</t>
  </si>
  <si>
    <t>(Prevision Moros-Tarjetas de Creditos)</t>
  </si>
  <si>
    <t>0.17.0.10.293.0.02.020.99</t>
  </si>
  <si>
    <t>170102930202099</t>
  </si>
  <si>
    <t>Bienes Recibidos en Dación</t>
  </si>
  <si>
    <t>0.17.0.10.293.0.04.000.99</t>
  </si>
  <si>
    <t>170102930400099</t>
  </si>
  <si>
    <t>Inmuebles en el Pais</t>
  </si>
  <si>
    <t>0.17.0.20.295.0.02.001.99</t>
  </si>
  <si>
    <t>170202950200199</t>
  </si>
  <si>
    <t>Invers.Perman.en Sociedades Privadas Delpais</t>
  </si>
  <si>
    <t>0.17.0.20.413.0.02.010.99</t>
  </si>
  <si>
    <t>170204130201099</t>
  </si>
  <si>
    <t>Acciones de Bancard S.A.</t>
  </si>
  <si>
    <t>0.17.0.20.413.0.02.020.99</t>
  </si>
  <si>
    <t>170204130202099</t>
  </si>
  <si>
    <t>Acciones de Bicsa</t>
  </si>
  <si>
    <t>0.17.0.20.413.0.03.000.59</t>
  </si>
  <si>
    <t>170204130300059</t>
  </si>
  <si>
    <t>0.17.0.40.301.0.02.001.99</t>
  </si>
  <si>
    <t>170403010200199</t>
  </si>
  <si>
    <t>Inmuebles Destinados a la Venta</t>
  </si>
  <si>
    <t>0.17.0.50.311.0.01.001.99</t>
  </si>
  <si>
    <t>170503110100199</t>
  </si>
  <si>
    <t>Obras de Arte</t>
  </si>
  <si>
    <t>Fideicomiso de Gastos e Inversiones de la Fusión</t>
  </si>
  <si>
    <t>0.17.0.60.211.0.02.113.99</t>
  </si>
  <si>
    <t>170602110211399</t>
  </si>
  <si>
    <t>0.17.0.80.415.0.82.004.01</t>
  </si>
  <si>
    <t>170804158200401</t>
  </si>
  <si>
    <t>Rentas Sobre Titulos de Renta Fija de Soc.Privadas del Pais</t>
  </si>
  <si>
    <t>0.17.0.80.415.0.82.004.99</t>
  </si>
  <si>
    <t>170804158200499</t>
  </si>
  <si>
    <t>0.17.0.80.415.0.82.005.01</t>
  </si>
  <si>
    <t>170804158200501</t>
  </si>
  <si>
    <t>0.17.0.80.415.0.82.005.99</t>
  </si>
  <si>
    <t>170804158200599</t>
  </si>
  <si>
    <t>(Rentas s/ Titulos de Renta Fija de Soc.Privadas del Pais)</t>
  </si>
  <si>
    <t>0.17.0.90.317.0.98.000.99</t>
  </si>
  <si>
    <t>170903179800099</t>
  </si>
  <si>
    <t>Previsiones Sobre Bienes Adquiridos en Recuperacion de Credi</t>
  </si>
  <si>
    <t>0.18.0.10.319.0.02.000.99</t>
  </si>
  <si>
    <t>180103190200099</t>
  </si>
  <si>
    <t>Valor Revaluado-Edificio</t>
  </si>
  <si>
    <t>0.18.0.10.319.0.04.003.99</t>
  </si>
  <si>
    <t>180103190400399</t>
  </si>
  <si>
    <t>Valor Historico Revaluado - Terreno</t>
  </si>
  <si>
    <t>0.18.0.10.319.0.92.000.99</t>
  </si>
  <si>
    <t>180103199200099</t>
  </si>
  <si>
    <t>(Depreciaciones Acumuladas - Edificio)</t>
  </si>
  <si>
    <t>0.18.0.10.321.0.02.010.99</t>
  </si>
  <si>
    <t>180103210201099</t>
  </si>
  <si>
    <t>Instalaciones</t>
  </si>
  <si>
    <t>0.18.0.10.321.0.02.011.99</t>
  </si>
  <si>
    <t>180103210201199</t>
  </si>
  <si>
    <t>Construcciones y Mejoras</t>
  </si>
  <si>
    <t>0.18.0.10.321.0.02.020.99</t>
  </si>
  <si>
    <t>180103210202099</t>
  </si>
  <si>
    <t xml:space="preserve"> Muebles y Equipos en Gral.</t>
  </si>
  <si>
    <t>0.18.0.10.321.0.02.040.99</t>
  </si>
  <si>
    <t>180103210204099</t>
  </si>
  <si>
    <t>Utiles y Herramientas</t>
  </si>
  <si>
    <t>0.18.0.10.321.0.04.041.99</t>
  </si>
  <si>
    <t>180103210404199</t>
  </si>
  <si>
    <t>Maquinas</t>
  </si>
  <si>
    <t>0.18.0.10.321.0.92.000.99</t>
  </si>
  <si>
    <t>180103219200099</t>
  </si>
  <si>
    <t>(Depreciaciones Acumul.-Muebles, Utiles e Instalac.)</t>
  </si>
  <si>
    <t>0.18.0.10.321.0.92.001.99</t>
  </si>
  <si>
    <t>180103219200199</t>
  </si>
  <si>
    <t>(Depreciaciones Acumul.-Construcciones y Mejoras.)</t>
  </si>
  <si>
    <t>0.18.0.10.323.0.02.000.99</t>
  </si>
  <si>
    <t>180103230200099</t>
  </si>
  <si>
    <t>Equipos de Computacion</t>
  </si>
  <si>
    <t>0.18.0.10.323.0.92.000.99</t>
  </si>
  <si>
    <t>180103239200099</t>
  </si>
  <si>
    <t>(Depreciaciones Acumuladas-Equipos de Computacion)</t>
  </si>
  <si>
    <t>0.18.0.10.327.0.02.000.99</t>
  </si>
  <si>
    <t>180103270200099</t>
  </si>
  <si>
    <t>Rodados</t>
  </si>
  <si>
    <t>0.18.0.10.327.0.92.000.99</t>
  </si>
  <si>
    <t>180103279200099</t>
  </si>
  <si>
    <t>(Depreciaciones Acumuladas - Rodados)</t>
  </si>
  <si>
    <t>0.19.0.10.337.0.04.000.99</t>
  </si>
  <si>
    <t>190103370400099</t>
  </si>
  <si>
    <t>Sistemas</t>
  </si>
  <si>
    <t>0.19.0.10.337.0.04.010.99</t>
  </si>
  <si>
    <t>190103370401099</t>
  </si>
  <si>
    <t>Adquisiciones T.I.</t>
  </si>
  <si>
    <t>0.19.0.10.337.0.94.000.99</t>
  </si>
  <si>
    <t>190103379400099</t>
  </si>
  <si>
    <t>Amortizaciones Acumuladas - Sistemas</t>
  </si>
  <si>
    <t>0.19.0.10.337.0.94.001.99</t>
  </si>
  <si>
    <t>190103379400199</t>
  </si>
  <si>
    <t>Amortizaciones Acumuladas - Adquisiciones Ti</t>
  </si>
  <si>
    <t>0.19.0.10.339.0.02.020.99</t>
  </si>
  <si>
    <t>190103390202099</t>
  </si>
  <si>
    <t>Mejoras en Prop. de Terceros-Sucursales</t>
  </si>
  <si>
    <t>0.19.0.10.339.0.02.030.99</t>
  </si>
  <si>
    <t>190103390203099</t>
  </si>
  <si>
    <t>Valor de Costo - Llaves de Negocios de Inmuebles Arrendados</t>
  </si>
  <si>
    <t>0.19.0.10.339.0.92.000.99</t>
  </si>
  <si>
    <t>190103399200099</t>
  </si>
  <si>
    <t>(Amortizaciones Acumuladas - Mejoras e Instal. en Inmuebles</t>
  </si>
  <si>
    <t>0.19.0.10.339.0.92.002.99</t>
  </si>
  <si>
    <t>190103399200299</t>
  </si>
  <si>
    <t>(Amortizacion Acumulada-Llaves de Negocio Inmuebles Arrend)</t>
  </si>
  <si>
    <t>0.19.0.10.341.0.12.202.99</t>
  </si>
  <si>
    <t>190103411220299</t>
  </si>
  <si>
    <t>Cargos Diferidos Autorizados por Bcp - Visión Banco</t>
  </si>
  <si>
    <t>0.19.0.20.345.0.02.040.99</t>
  </si>
  <si>
    <t>190203450204099</t>
  </si>
  <si>
    <t>Tarjetas de Credito - Mc Ueno</t>
  </si>
  <si>
    <t>0.21.1.10.100.1.16.000.01</t>
  </si>
  <si>
    <t>211101001600001</t>
  </si>
  <si>
    <t>Fondo de Garantia - Ley 2334/2003 -Res.1</t>
  </si>
  <si>
    <t>0.21.1.10.100.1.16.000.99</t>
  </si>
  <si>
    <t>211101001600099</t>
  </si>
  <si>
    <t>0.21.1.10.102.1.02.000.99</t>
  </si>
  <si>
    <t>211101020200099</t>
  </si>
  <si>
    <t>Banco Oficiales del Pais</t>
  </si>
  <si>
    <t>0.21.1.10.102.1.04.000.01</t>
  </si>
  <si>
    <t>211101020400001</t>
  </si>
  <si>
    <t>Bancos Privados del Pais Me</t>
  </si>
  <si>
    <t>0.21.1.10.102.1.04.000.99</t>
  </si>
  <si>
    <t>211101020400099</t>
  </si>
  <si>
    <t>Bancos Privados del Pais</t>
  </si>
  <si>
    <t>0.21.1.10.102.1.04.007.99</t>
  </si>
  <si>
    <t>211101020400799</t>
  </si>
  <si>
    <t>Cert.de Dep.Gs.Bancos P.de Pais-Vencidos - Gs</t>
  </si>
  <si>
    <t>0.21.1.10.102.1.06.000.01</t>
  </si>
  <si>
    <t>211101020600001</t>
  </si>
  <si>
    <t>Dptos.a la Vta-Empres.Financ.en el Pais</t>
  </si>
  <si>
    <t>0.21.1.10.102.1.06.000.99</t>
  </si>
  <si>
    <t>211101020600099</t>
  </si>
  <si>
    <t>0.21.1.10.102.1.12.000.01</t>
  </si>
  <si>
    <t>211101021200001</t>
  </si>
  <si>
    <t>Dep.Vista-Cooperativas de Ah. y Cred.</t>
  </si>
  <si>
    <t>0.21.1.10.102.1.12.000.99</t>
  </si>
  <si>
    <t>211101021200099</t>
  </si>
  <si>
    <t>0.21.1.10.102.1.12.001.01</t>
  </si>
  <si>
    <t>211101021200101</t>
  </si>
  <si>
    <t>Depositos de Ahorro - Us$.</t>
  </si>
  <si>
    <t>0.21.1.10.102.1.18.000.99</t>
  </si>
  <si>
    <t>211101021800099</t>
  </si>
  <si>
    <t>Caja de Jubilados y Pensiones</t>
  </si>
  <si>
    <t>0.21.1.10.102.1.20.000.01</t>
  </si>
  <si>
    <t>211101022000001</t>
  </si>
  <si>
    <t>Empresas de Seguro</t>
  </si>
  <si>
    <t>0.21.1.10.102.1.20.000.99</t>
  </si>
  <si>
    <t>211101022000099</t>
  </si>
  <si>
    <t>0.21.1.10.102.1.20.007.99</t>
  </si>
  <si>
    <t>211101022000799</t>
  </si>
  <si>
    <t>Cda Vencidos - Sect Financ. Cia Seguros - Gs</t>
  </si>
  <si>
    <t>0.21.1.10.102.1.24.000.01</t>
  </si>
  <si>
    <t>211101022400001</t>
  </si>
  <si>
    <t>Cooperativas de Produccion</t>
  </si>
  <si>
    <t>0.21.1.10.102.1.24.000.99</t>
  </si>
  <si>
    <t>211101022400099</t>
  </si>
  <si>
    <t>0.21.1.10.102.1.26.000.01</t>
  </si>
  <si>
    <t>211101022600001</t>
  </si>
  <si>
    <t>Cooperativas Multiactivas</t>
  </si>
  <si>
    <t>0.21.1.10.102.1.26.000.99</t>
  </si>
  <si>
    <t>211101022600099</t>
  </si>
  <si>
    <t>0.21.1.10.196.1.04.001.01</t>
  </si>
  <si>
    <t>211101960400101</t>
  </si>
  <si>
    <t>Depositos de Ahorro - Gs.</t>
  </si>
  <si>
    <t>0.21.1.10.196.1.12.001.01</t>
  </si>
  <si>
    <t>211101961200101</t>
  </si>
  <si>
    <t>0.21.1.10.196.1.12.001.99</t>
  </si>
  <si>
    <t>211101961200199</t>
  </si>
  <si>
    <t>0.21.1.10.196.1.18.001.99</t>
  </si>
  <si>
    <t>211101961800199</t>
  </si>
  <si>
    <t>0.21.1.10.196.1.20.001.01</t>
  </si>
  <si>
    <t>211101962000101</t>
  </si>
  <si>
    <t>0.21.1.10.196.1.20.001.99</t>
  </si>
  <si>
    <t>211101962000199</t>
  </si>
  <si>
    <t>Depositos de Ahorro</t>
  </si>
  <si>
    <t>0.21.1.10.196.1.26.001.99</t>
  </si>
  <si>
    <t>211101962600199</t>
  </si>
  <si>
    <t>0.21.1.10.284.1.04.001.01</t>
  </si>
  <si>
    <t>211102840400101</t>
  </si>
  <si>
    <t>Cuenta Corriente Bancos Privados del Pais Me</t>
  </si>
  <si>
    <t>0.21.1.10.284.1.04.001.99</t>
  </si>
  <si>
    <t>211102840400199</t>
  </si>
  <si>
    <t>Cuenta Corriente Bancos Privados del Pais</t>
  </si>
  <si>
    <t>0.21.1.10.284.1.06.001.99</t>
  </si>
  <si>
    <t>211102840600199</t>
  </si>
  <si>
    <t>Cuentas Corrientes - Financieras</t>
  </si>
  <si>
    <t>0.21.1.10.284.1.08.001.99</t>
  </si>
  <si>
    <t>211102840800199</t>
  </si>
  <si>
    <t>Cuentas Corrientes Gs</t>
  </si>
  <si>
    <t>0.21.1.10.284.1.12.001.01</t>
  </si>
  <si>
    <t>211102841200101</t>
  </si>
  <si>
    <t>Cuentas Corrientes en Us$.</t>
  </si>
  <si>
    <t>0.21.1.10.284.1.12.001.99</t>
  </si>
  <si>
    <t>211102841200199</t>
  </si>
  <si>
    <t>Cuentas Corrientes en Gs.</t>
  </si>
  <si>
    <t>0.21.1.10.284.1.18.001.99</t>
  </si>
  <si>
    <t>211102841800199</t>
  </si>
  <si>
    <t>0.21.1.10.284.1.20.001.01</t>
  </si>
  <si>
    <t>211102842000101</t>
  </si>
  <si>
    <t>0.21.1.10.284.1.20.001.99</t>
  </si>
  <si>
    <t>211102842000199</t>
  </si>
  <si>
    <t>0.21.1.10.284.1.24.001.99</t>
  </si>
  <si>
    <t>211102842400199</t>
  </si>
  <si>
    <t>Cuentas Corrientes</t>
  </si>
  <si>
    <t>0.21.1.10.284.1.26.001.99</t>
  </si>
  <si>
    <t>211102842600199</t>
  </si>
  <si>
    <t>0.21.1.10.284.1.28.001.99</t>
  </si>
  <si>
    <t>211102842800199</t>
  </si>
  <si>
    <t>Depositos Judiciales</t>
  </si>
  <si>
    <t>0.21.7.10.306.7.04.012.01</t>
  </si>
  <si>
    <t>217103060401201</t>
  </si>
  <si>
    <t>Cert.Dep.Usd-Bancos P.del Pais-Hasta 3 Anos</t>
  </si>
  <si>
    <t>0.21.8.10.306.8.04.012.01</t>
  </si>
  <si>
    <t>218103060401201</t>
  </si>
  <si>
    <t>Cert.Dep.Usd-Bancos P.del Pais-Mas de 3 Anos</t>
  </si>
  <si>
    <t>0.21.7.10.306.7.04.012.99</t>
  </si>
  <si>
    <t>217103060401299</t>
  </si>
  <si>
    <t>Cert.Dep.Gs.-Bancos P.del Pais-Hasta 3 Anos</t>
  </si>
  <si>
    <t>0.21.8.10.306.8.04.012.99</t>
  </si>
  <si>
    <t>218103060401299</t>
  </si>
  <si>
    <t>Cert.Dep.Gs.-Bancos P.del Pais-Mas de 3 Anos</t>
  </si>
  <si>
    <t>0.21.7.10.306.7.06.012.01</t>
  </si>
  <si>
    <t>217103060601201</t>
  </si>
  <si>
    <t>Certificados Depositos Ahorros Usd.-Hasta 3 Anos</t>
  </si>
  <si>
    <t>0.21.7.10.306.7.06.012.99</t>
  </si>
  <si>
    <t>217103060601299</t>
  </si>
  <si>
    <t>Certificados Depositos Ahorros Gs.-Hasta 3 Anos</t>
  </si>
  <si>
    <t>0.21.7.10.306.7.12.012.99</t>
  </si>
  <si>
    <t>217103061201299</t>
  </si>
  <si>
    <t>Certificados de Depositos en Gs.              -Hasta 3 A?Os</t>
  </si>
  <si>
    <t>0.21.8.10.306.8.12.012.99</t>
  </si>
  <si>
    <t>218103061201299</t>
  </si>
  <si>
    <t>Certificados de Depositos en Gs.              -Mas de 3 A?Os</t>
  </si>
  <si>
    <t>0.21.7.10.306.7.18.012.99</t>
  </si>
  <si>
    <t>217103061801299</t>
  </si>
  <si>
    <t>0.21.8.10.306.8.18.012.99</t>
  </si>
  <si>
    <t>218103061801299</t>
  </si>
  <si>
    <t>0.21.7.10.306.7.20.012.01</t>
  </si>
  <si>
    <t>217103062001201</t>
  </si>
  <si>
    <t>Certificados de Depositos en Us$              -Hasta 3 A?Os</t>
  </si>
  <si>
    <t>0.21.8.10.306.8.20.012.01</t>
  </si>
  <si>
    <t>218103062001201</t>
  </si>
  <si>
    <t>Certificados de Depositos en Us$              -Mas de 3 A?Os</t>
  </si>
  <si>
    <t>0.21.7.10.306.7.20.012.99</t>
  </si>
  <si>
    <t>217103062001299</t>
  </si>
  <si>
    <t>0.21.8.10.306.8.20.012.99</t>
  </si>
  <si>
    <t>218103062001299</t>
  </si>
  <si>
    <t>0.21.7.10.306.7.26.012.99</t>
  </si>
  <si>
    <t>217103062601299</t>
  </si>
  <si>
    <t>Certificado de Deposito</t>
  </si>
  <si>
    <t>0.21.8.10.306.8.26.012.99</t>
  </si>
  <si>
    <t>218103062601299</t>
  </si>
  <si>
    <t>0.21.3.30.126.3.02.000.99</t>
  </si>
  <si>
    <t>213301260200099</t>
  </si>
  <si>
    <t>Valores Publicos</t>
  </si>
  <si>
    <t>0.21.8.40.390.8.02.001.99</t>
  </si>
  <si>
    <t>218403900200199</t>
  </si>
  <si>
    <t>Prestamos Recibidos en Guaranies        -Mas de 3 Anos</t>
  </si>
  <si>
    <t>Prestamos del Exterior - Otros Bcos. Usd</t>
  </si>
  <si>
    <t>0.21.6.40.390.6.03.001.01</t>
  </si>
  <si>
    <t>216403900300101</t>
  </si>
  <si>
    <t>0.21.8.40.390.8.03.001.01</t>
  </si>
  <si>
    <t>218403900300101</t>
  </si>
  <si>
    <t>0.21.8.40.390.8.03.001.99</t>
  </si>
  <si>
    <t>218403900300199</t>
  </si>
  <si>
    <t>Prestamos Directos del Exterior</t>
  </si>
  <si>
    <t>0.21.8.40.390.8.08.051.01</t>
  </si>
  <si>
    <t>218403900805101</t>
  </si>
  <si>
    <t>Prestamos Recidibos de Afd - Usd-Mas de 3 Anos</t>
  </si>
  <si>
    <t>0.21.7.40.390.7.08.051.99</t>
  </si>
  <si>
    <t>217403900805199</t>
  </si>
  <si>
    <t>Prestamos Recibidos de Afd Gs.-Hasta 3 Anos</t>
  </si>
  <si>
    <t>0.21.8.40.390.8.08.051.99</t>
  </si>
  <si>
    <t>218403900805199</t>
  </si>
  <si>
    <t>Prestamos Recibidos de Afd Gs.-Mas de 3 Anos</t>
  </si>
  <si>
    <t>0.21.1.40.390.1.10.010.99</t>
  </si>
  <si>
    <t>211403901001099</t>
  </si>
  <si>
    <t>Banco Nacion Argentina</t>
  </si>
  <si>
    <t>0.21.1.40.390.1.10.040.99</t>
  </si>
  <si>
    <t>211403901004099</t>
  </si>
  <si>
    <t>Citibank N.A.</t>
  </si>
  <si>
    <t>Sudameris Bank</t>
  </si>
  <si>
    <t>0.21.1.40.390.1.10.060.99</t>
  </si>
  <si>
    <t>211403901006099</t>
  </si>
  <si>
    <t>0.21.1.40.390.1.10.080.99</t>
  </si>
  <si>
    <t>211403901008099</t>
  </si>
  <si>
    <t>Banco Continental SAECA</t>
  </si>
  <si>
    <t>0.21.1.40.390.1.10.100.99</t>
  </si>
  <si>
    <t>211403901010099</t>
  </si>
  <si>
    <t>0.21.1.40.390.1.10.160.99</t>
  </si>
  <si>
    <t>211403901016099</t>
  </si>
  <si>
    <t>Solar S.A.</t>
  </si>
  <si>
    <t>0.21.1.40.390.1.10.230.99</t>
  </si>
  <si>
    <t>211403901023099</t>
  </si>
  <si>
    <t>Finexpar S.A.E.C.A.</t>
  </si>
  <si>
    <t>0.21.1.40.390.1.10.250.99</t>
  </si>
  <si>
    <t>211403901025099</t>
  </si>
  <si>
    <t>0.21.8.80.134.8.82.001.99</t>
  </si>
  <si>
    <t>218801348200199</t>
  </si>
  <si>
    <t xml:space="preserve"> Intereses Afd - Mas de 1080 Dias</t>
  </si>
  <si>
    <t>0.21.7.80.134.7.82.012.01</t>
  </si>
  <si>
    <t>217801348201201</t>
  </si>
  <si>
    <t>Intereses a Pagar - Sector Financiero - Usd - H. 3 A?Os</t>
  </si>
  <si>
    <t>0.21.8.80.134.8.82.012.01</t>
  </si>
  <si>
    <t>218801348201201</t>
  </si>
  <si>
    <t>Intereses a Pagar - Sector Financiero - Usd -  Mas 3 A?Os</t>
  </si>
  <si>
    <t>0.21.7.80.134.7.82.012.99</t>
  </si>
  <si>
    <t>217801348201299</t>
  </si>
  <si>
    <t>Intereses a Pagar - Sector Financiero - Gs - H. 3 A?Os</t>
  </si>
  <si>
    <t>0.21.8.80.134.8.82.012.99</t>
  </si>
  <si>
    <t>218801348201299</t>
  </si>
  <si>
    <t>Intereses a Pagar - Sector Financiero - Gs -  Mas 3 A?Os</t>
  </si>
  <si>
    <t>0.21.8.80.134.8.84.051.01</t>
  </si>
  <si>
    <t>218801348405101</t>
  </si>
  <si>
    <t>Prestamos Recibidos de Afd. Usd-Mas de 3 Anos</t>
  </si>
  <si>
    <t>0.21.7.80.134.7.84.051.99</t>
  </si>
  <si>
    <t>217801348405199</t>
  </si>
  <si>
    <t>Prestamos Recibidos de Afd. Gs-Hasta 3 Anos</t>
  </si>
  <si>
    <t>0.21.8.80.134.8.84.051.99</t>
  </si>
  <si>
    <t>218801348405199</t>
  </si>
  <si>
    <t>Prestamos Recibidos de Afd. Gs-Mas de 3 Anos</t>
  </si>
  <si>
    <t>0.21.8.80.134.8.85.002.01</t>
  </si>
  <si>
    <t>218801348500201</t>
  </si>
  <si>
    <t>Prest.del Exterior -Mas de 3 Anos</t>
  </si>
  <si>
    <t>0.21.8.80.134.8.85.002.99</t>
  </si>
  <si>
    <t>218801348500299</t>
  </si>
  <si>
    <t>0.21.8.80.134.8.92.001.99</t>
  </si>
  <si>
    <t>218801349200199</t>
  </si>
  <si>
    <t>(Cargos Financieros Documentados a Dengar-Residentes)</t>
  </si>
  <si>
    <t>0.21.7.80.134.7.92.012.01</t>
  </si>
  <si>
    <t>217801349201201</t>
  </si>
  <si>
    <t>Intereses a Devengar - Sector Financiero - Usd - H. 3 A?Os</t>
  </si>
  <si>
    <t>0.21.8.80.134.8.92.012.01</t>
  </si>
  <si>
    <t>218801349201201</t>
  </si>
  <si>
    <t>Intereses a Devengar - Sector Financiero - Usd -  Mas 3 A?Os</t>
  </si>
  <si>
    <t>0.21.7.80.134.7.92.012.99</t>
  </si>
  <si>
    <t>217801349201299</t>
  </si>
  <si>
    <t>Intereses a Devengar - Sector Financiero - Gs - H. 3 A?Os</t>
  </si>
  <si>
    <t>0.21.8.80.134.8.92.012.99</t>
  </si>
  <si>
    <t>218801349201299</t>
  </si>
  <si>
    <t>Intereses a Devengar - Sector Financiero - Gs -  Mas 3 A?Os</t>
  </si>
  <si>
    <t>0.22.1.10.136.1.02.001.01</t>
  </si>
  <si>
    <t>221101360200101</t>
  </si>
  <si>
    <t>Cuentas Corrientes M/E - Dolares</t>
  </si>
  <si>
    <t>0.22.1.10.136.1.02.001.99</t>
  </si>
  <si>
    <t>221101360200199</t>
  </si>
  <si>
    <t>Cuentas Corrientes - G.</t>
  </si>
  <si>
    <t>0.22.1.10.136.1.28.001.01</t>
  </si>
  <si>
    <t>221101362800101</t>
  </si>
  <si>
    <t>0.22.1.10.136.1.28.001.99</t>
  </si>
  <si>
    <t>221101362800199</t>
  </si>
  <si>
    <t>0.22.1.10.138.1.02.031.01</t>
  </si>
  <si>
    <t>221101380203101</t>
  </si>
  <si>
    <t>Caja de Ahorros Usd-Mod 31</t>
  </si>
  <si>
    <t>0.22.1.10.138.1.02.031.99</t>
  </si>
  <si>
    <t>221101380203199</t>
  </si>
  <si>
    <t>Caja de Ahorros-Mod 31</t>
  </si>
  <si>
    <t>0.22.1.10.138.1.02.334.01</t>
  </si>
  <si>
    <t>221101380233401</t>
  </si>
  <si>
    <t>Caja de Ahorros Usd-Mod 334</t>
  </si>
  <si>
    <t>0.22.1.10.138.1.02.334.99</t>
  </si>
  <si>
    <t>221101380233499</t>
  </si>
  <si>
    <t>Caja de Ahorros-Mod 334</t>
  </si>
  <si>
    <t>0.22.1.10.138.1.04.007.01</t>
  </si>
  <si>
    <t>221101380400701</t>
  </si>
  <si>
    <t>Certificado D/Ahorro Us$.Vencidos-Vista</t>
  </si>
  <si>
    <t>0.22.1.10.138.1.04.007.59</t>
  </si>
  <si>
    <t>221101380400759</t>
  </si>
  <si>
    <t>Certificados de Ahorro Euros-Vencidos</t>
  </si>
  <si>
    <t>0.22.1.10.138.1.04.007.99</t>
  </si>
  <si>
    <t>221101380400799</t>
  </si>
  <si>
    <t>Certificados Md/Depositos D/Ahorros - Vencidos</t>
  </si>
  <si>
    <t>0.22.1.10.138.1.08.000.99</t>
  </si>
  <si>
    <t>221101380800099</t>
  </si>
  <si>
    <t>Cuentas Basicas de Ahorro</t>
  </si>
  <si>
    <t>0.22.1.10.142.1.02.001.01</t>
  </si>
  <si>
    <t>221101420200101</t>
  </si>
  <si>
    <t>Dep.a la Vista-Doc.Pend.D/Conf.-Dolares Usa.</t>
  </si>
  <si>
    <t>0.22.1.10.142.1.02.001.99</t>
  </si>
  <si>
    <t>221101420200199</t>
  </si>
  <si>
    <t>Dep.a la Vista-Doc.Pend.D/Conf.</t>
  </si>
  <si>
    <t>0.22.1.10.142.1.02.055.01</t>
  </si>
  <si>
    <t>221101420205501</t>
  </si>
  <si>
    <t>Dep.a la Vista-Doc.Pend.D/Conf.-Usd- Plaza Ext.</t>
  </si>
  <si>
    <t>0.22.1.10.146.1.02.001.01</t>
  </si>
  <si>
    <t>221101460200101</t>
  </si>
  <si>
    <t>Giros y Transferencias a Pagar Me</t>
  </si>
  <si>
    <t>0.22.1.10.146.1.02.001.99</t>
  </si>
  <si>
    <t>221101460200199</t>
  </si>
  <si>
    <t>Giros y Transferencias a Pagar Mn</t>
  </si>
  <si>
    <t>0.22.4.10.152.4.04.002.01</t>
  </si>
  <si>
    <t>224101520400201</t>
  </si>
  <si>
    <t>Deposito Ahorro a Plazo Programado - Usd</t>
  </si>
  <si>
    <t>0.22.5.10.152.5.04.002.01</t>
  </si>
  <si>
    <t>225101520400201</t>
  </si>
  <si>
    <t>0.22.8.10.152.8.04.002.01</t>
  </si>
  <si>
    <t>228101520400201</t>
  </si>
  <si>
    <t>0.22.4.10.152.4.04.002.99</t>
  </si>
  <si>
    <t>224101520400299</t>
  </si>
  <si>
    <t>Deposito Ahorro a Plazo Programado - Gs</t>
  </si>
  <si>
    <t>0.22.5.10.152.5.04.002.99</t>
  </si>
  <si>
    <t>225101520400299</t>
  </si>
  <si>
    <t>0.22.6.10.152.6.04.002.99</t>
  </si>
  <si>
    <t>226101520400299</t>
  </si>
  <si>
    <t>0.22.7.10.152.7.04.002.99</t>
  </si>
  <si>
    <t>227101520400299</t>
  </si>
  <si>
    <t>0.22.8.10.152.8.04.002.99</t>
  </si>
  <si>
    <t>228101520400299</t>
  </si>
  <si>
    <t>0.22.5.10.156.5.02.012.01</t>
  </si>
  <si>
    <t>225101560201201</t>
  </si>
  <si>
    <t>Certificado Ahorro Us$-Residentes-Hasta 180 Dias</t>
  </si>
  <si>
    <t>0.22.6.10.156.6.02.012.01</t>
  </si>
  <si>
    <t>226101560201201</t>
  </si>
  <si>
    <t>Certificado Ahorro Us$-Residentes-Hasta 1 Ano</t>
  </si>
  <si>
    <t>0.22.7.10.156.7.02.012.01</t>
  </si>
  <si>
    <t>227101560201201</t>
  </si>
  <si>
    <t>Certificado Ahorro Us$-Residentes-Hasta 3 Anos</t>
  </si>
  <si>
    <t>0.22.8.10.156.8.02.012.01</t>
  </si>
  <si>
    <t>228101560201201</t>
  </si>
  <si>
    <t>Certificado Ahorro Us$-Residentes-Mas de 3 Anos</t>
  </si>
  <si>
    <t>0.22.5.10.156.5.02.012.99</t>
  </si>
  <si>
    <t>225101560201299</t>
  </si>
  <si>
    <t>Certif.Ahorro-Residente-Hasta 180 Dias</t>
  </si>
  <si>
    <t>0.22.6.10.156.6.02.012.99</t>
  </si>
  <si>
    <t>226101560201299</t>
  </si>
  <si>
    <t>Certif.Ahorro-Residente-Hasta 1 Ano</t>
  </si>
  <si>
    <t>0.22.7.10.156.7.02.012.99</t>
  </si>
  <si>
    <t>227101560201299</t>
  </si>
  <si>
    <t>Certif.Ahorro-Residente-Hasta 3 Anos</t>
  </si>
  <si>
    <t>0.22.8.10.156.8.02.012.99</t>
  </si>
  <si>
    <t>228101560201299</t>
  </si>
  <si>
    <t>Certif.Ahorro-Residente-Mayor a 3 Anos</t>
  </si>
  <si>
    <t>0.22.1.10.236.1.02.001.01</t>
  </si>
  <si>
    <t>221102360200101</t>
  </si>
  <si>
    <t>0.22.1.10.236.1.02.001.99</t>
  </si>
  <si>
    <t>221102360200199</t>
  </si>
  <si>
    <t>0.22.1.40.238.1.06.001.99</t>
  </si>
  <si>
    <t>221402380600199</t>
  </si>
  <si>
    <t>0.22.1.40.238.1.10.001.99</t>
  </si>
  <si>
    <t>221402381000199</t>
  </si>
  <si>
    <t>0.22.1.40.290.1.02.001.99</t>
  </si>
  <si>
    <t>221402900200199</t>
  </si>
  <si>
    <t>0.22.1.40.290.1.04.001.99</t>
  </si>
  <si>
    <t>221402900400199</t>
  </si>
  <si>
    <t>0.22.1.40.290.1.06.001.99</t>
  </si>
  <si>
    <t>221402900600199</t>
  </si>
  <si>
    <t>0.22.1.40.290.1.08.001.99</t>
  </si>
  <si>
    <t>221402900800199</t>
  </si>
  <si>
    <t>0.22.1.40.290.1.10.001.99</t>
  </si>
  <si>
    <t>221402901000199</t>
  </si>
  <si>
    <t>0.22.1.40.292.1.02.000.99</t>
  </si>
  <si>
    <t>221402920200099</t>
  </si>
  <si>
    <t>Administracion Central</t>
  </si>
  <si>
    <t>0.22.1.40.292.1.04.000.99</t>
  </si>
  <si>
    <t>221402920400099</t>
  </si>
  <si>
    <t>Ahorros Vista Gs</t>
  </si>
  <si>
    <t>0.22.1.40.292.1.06.000.01</t>
  </si>
  <si>
    <t>221402920600001</t>
  </si>
  <si>
    <t>Depositos Vista - Seguridad Social</t>
  </si>
  <si>
    <t>0.22.1.40.292.1.06.000.99</t>
  </si>
  <si>
    <t>221402920600099</t>
  </si>
  <si>
    <t>0.22.1.40.292.1.08.000.99</t>
  </si>
  <si>
    <t>221402920800099</t>
  </si>
  <si>
    <t>Municipalidades</t>
  </si>
  <si>
    <t>0.22.1.40.292.1.08.007.99</t>
  </si>
  <si>
    <t>221402920800799</t>
  </si>
  <si>
    <t>Cda Vencido - Sect- Publico - Municipalidades - Gs</t>
  </si>
  <si>
    <t>0.22.1.40.292.1.10.000.01</t>
  </si>
  <si>
    <t>221402921000001</t>
  </si>
  <si>
    <t>Empresas Publicas</t>
  </si>
  <si>
    <t>0.22.1.40.292.1.10.000.99</t>
  </si>
  <si>
    <t>221402921000099</t>
  </si>
  <si>
    <t xml:space="preserve"> Depositos Vista - Empresas Publicas</t>
  </si>
  <si>
    <t>0.22.8.40.298.8.06.012.01</t>
  </si>
  <si>
    <t>228402980601201</t>
  </si>
  <si>
    <t>Certif.Ahorro -  Administ.Central -</t>
  </si>
  <si>
    <t>0.22.7.40.298.7.06.012.99</t>
  </si>
  <si>
    <t>227402980601299</t>
  </si>
  <si>
    <t>0.22.8.40.298.8.06.012.99</t>
  </si>
  <si>
    <t>228402980601299</t>
  </si>
  <si>
    <t>0.22.8.60.218.8.01.000.99</t>
  </si>
  <si>
    <t>228602180100099</t>
  </si>
  <si>
    <t>Bonos Emitidos y en Circulacion - No Reajustables</t>
  </si>
  <si>
    <t>0.22.8.60.266.8.01.017.01</t>
  </si>
  <si>
    <t>228602660101701</t>
  </si>
  <si>
    <t>Bonos Subordinados - Usd</t>
  </si>
  <si>
    <t>0.22.8.60.266.8.01.017.99</t>
  </si>
  <si>
    <t>228602660101799</t>
  </si>
  <si>
    <t>Bonos Subordinados</t>
  </si>
  <si>
    <t>0.22.5.80.224.5.82.012.01</t>
  </si>
  <si>
    <t>225802248201201</t>
  </si>
  <si>
    <t>Sobre Cda Us$-Residentes-Hasta 180 Dias</t>
  </si>
  <si>
    <t>0.22.6.80.224.6.82.012.01</t>
  </si>
  <si>
    <t>226802248201201</t>
  </si>
  <si>
    <t>Sobre Cda Us$-Residentes-Hasta 1 Ano</t>
  </si>
  <si>
    <t>0.22.7.80.224.7.82.012.01</t>
  </si>
  <si>
    <t>227802248201201</t>
  </si>
  <si>
    <t>Sobre Cda Us$-Residentes-Hasta 3 Anos</t>
  </si>
  <si>
    <t>0.22.8.80.224.8.82.012.01</t>
  </si>
  <si>
    <t>228802248201201</t>
  </si>
  <si>
    <t>Sobre Cda Us$-Residentes-Mas de 3 Anos</t>
  </si>
  <si>
    <t>0.22.5.80.224.5.82.012.99</t>
  </si>
  <si>
    <t>225802248201299</t>
  </si>
  <si>
    <t>Sobre Cda.-Residente-Hasta 180 Dias</t>
  </si>
  <si>
    <t>0.22.6.80.224.6.82.012.99</t>
  </si>
  <si>
    <t>226802248201299</t>
  </si>
  <si>
    <t>Sobre Cda.-Residente-Hasta 1 Ano</t>
  </si>
  <si>
    <t>0.22.7.80.224.7.82.012.99</t>
  </si>
  <si>
    <t>227802248201299</t>
  </si>
  <si>
    <t>Sobre Cda.-Residente-Hasta 3 Anos</t>
  </si>
  <si>
    <t>0.22.8.80.224.8.82.012.99</t>
  </si>
  <si>
    <t>228802248201299</t>
  </si>
  <si>
    <t>Sobre Cda.-Residente-Mas de 3 Anos</t>
  </si>
  <si>
    <t>0.22.4.80.224.4.84.013.01</t>
  </si>
  <si>
    <t>224802248401301</t>
  </si>
  <si>
    <t>Cargos Financieros No Doc. Ahorro Prog Usd</t>
  </si>
  <si>
    <t>0.22.5.80.224.5.84.013.01</t>
  </si>
  <si>
    <t>225802248401301</t>
  </si>
  <si>
    <t>0.22.8.80.224.8.84.013.01</t>
  </si>
  <si>
    <t>228802248401301</t>
  </si>
  <si>
    <t>0.22.4.80.224.4.84.013.99</t>
  </si>
  <si>
    <t>224802248401399</t>
  </si>
  <si>
    <t>Cargos Financieros No Doc. Ahorro Prog Gs</t>
  </si>
  <si>
    <t>0.22.5.80.224.5.84.013.99</t>
  </si>
  <si>
    <t>225802248401399</t>
  </si>
  <si>
    <t>0.22.6.80.224.6.84.013.99</t>
  </si>
  <si>
    <t>226802248401399</t>
  </si>
  <si>
    <t>0.22.7.80.224.7.84.013.99</t>
  </si>
  <si>
    <t>227802248401399</t>
  </si>
  <si>
    <t>0.22.8.80.224.8.84.013.99</t>
  </si>
  <si>
    <t>228802248401399</t>
  </si>
  <si>
    <t>0.22.5.80.224.5.92.012.01</t>
  </si>
  <si>
    <t>225802249201201</t>
  </si>
  <si>
    <t>(Sobre Cda Us$-Residente)-Hasta 180 Dias</t>
  </si>
  <si>
    <t>0.22.6.80.224.6.92.012.01</t>
  </si>
  <si>
    <t>226802249201201</t>
  </si>
  <si>
    <t>(Sobre Cda Us$-Residente)-Hasta 1 Ano</t>
  </si>
  <si>
    <t>0.22.7.80.224.7.92.012.01</t>
  </si>
  <si>
    <t>227802249201201</t>
  </si>
  <si>
    <t>(Sobre Cda Us$-Residente)-Hasta 3 Anos</t>
  </si>
  <si>
    <t>0.22.8.80.224.8.92.012.01</t>
  </si>
  <si>
    <t>228802249201201</t>
  </si>
  <si>
    <t>(Sobre Cda Us$-Residente)-Mas de 3 Anos</t>
  </si>
  <si>
    <t>0.22.5.80.224.5.92.012.99</t>
  </si>
  <si>
    <t>225802249201299</t>
  </si>
  <si>
    <t>(Sobre Cda.-Residente)-Hasta 180 Dias</t>
  </si>
  <si>
    <t>0.22.6.80.224.6.92.012.99</t>
  </si>
  <si>
    <t>226802249201299</t>
  </si>
  <si>
    <t>(Sobre Cda.-Residente)-Hasta 1 Ano</t>
  </si>
  <si>
    <t>0.22.7.80.224.7.92.012.99</t>
  </si>
  <si>
    <t>227802249201299</t>
  </si>
  <si>
    <t>(Sobre Cda.-Residente)-Hasta 3 Anos</t>
  </si>
  <si>
    <t>0.22.8.80.224.8.92.012.99</t>
  </si>
  <si>
    <t>228802249201299</t>
  </si>
  <si>
    <t>(Sobre Cda.-Residente)-Mas de 3 Anos</t>
  </si>
  <si>
    <t>Certificados de Depositos en Usd - Sector Publico</t>
  </si>
  <si>
    <t>0.22.8.80.230.8.82.012.01</t>
  </si>
  <si>
    <t>228802308201201</t>
  </si>
  <si>
    <t>0.22.7.80.230.7.82.012.99</t>
  </si>
  <si>
    <t>227802308201299</t>
  </si>
  <si>
    <t>Certificados de Depositos en Gs. - Sector Publico</t>
  </si>
  <si>
    <t>0.22.8.80.230.8.82.012.99</t>
  </si>
  <si>
    <t>228802308201299</t>
  </si>
  <si>
    <t>0.22.8.80.230.8.92.012.01</t>
  </si>
  <si>
    <t>228802309201201</t>
  </si>
  <si>
    <t>0.22.7.80.230.7.92.012.99</t>
  </si>
  <si>
    <t>227802309201299</t>
  </si>
  <si>
    <t>0.22.8.80.230.8.92.012.99</t>
  </si>
  <si>
    <t>228802309201299</t>
  </si>
  <si>
    <t>0.22.8.80.234.8.84.000.01</t>
  </si>
  <si>
    <t>228802348400001</t>
  </si>
  <si>
    <t>Cargos Financieros No Documentados Devengados - Bonos</t>
  </si>
  <si>
    <t>0.22.8.80.234.8.84.000.99</t>
  </si>
  <si>
    <t>228802348400099</t>
  </si>
  <si>
    <t>0.24.0.20.252.0.01.060.99</t>
  </si>
  <si>
    <t>240202520106099</t>
  </si>
  <si>
    <t>Aporte Obrero Especial</t>
  </si>
  <si>
    <t>0.24.0.20.252.0.01.070.99</t>
  </si>
  <si>
    <t>240202520107099</t>
  </si>
  <si>
    <t>Aporte Especial</t>
  </si>
  <si>
    <t>0.24.0.30.254.0.01.001.99</t>
  </si>
  <si>
    <t>240302540100199</t>
  </si>
  <si>
    <t>Dividendos a Pagar Guaranies</t>
  </si>
  <si>
    <t>0.24.0.40.258.0.02.006.99</t>
  </si>
  <si>
    <t>240402580200699</t>
  </si>
  <si>
    <t>Cobros de Tarjetas de Creditos</t>
  </si>
  <si>
    <t>0.24.0.40.258.0.02.042.01</t>
  </si>
  <si>
    <t>240402580204201</t>
  </si>
  <si>
    <t>Otras Cuentas Acreedoras</t>
  </si>
  <si>
    <t>0.24.0.40.258.0.02.042.99</t>
  </si>
  <si>
    <t>240402580204299</t>
  </si>
  <si>
    <t>Seg.Vida s/ Canc. Deudas</t>
  </si>
  <si>
    <t>0.24.0.40.258.0.02.090.99</t>
  </si>
  <si>
    <t>240402580209099</t>
  </si>
  <si>
    <t>0.24.0.40.258.0.02.100.99</t>
  </si>
  <si>
    <t>240402580210099</t>
  </si>
  <si>
    <t>Retencion Seg. Prestamo Tr. Cr. Vida</t>
  </si>
  <si>
    <t>0.24.0.40.258.0.02.112.99</t>
  </si>
  <si>
    <t>240402580211299</t>
  </si>
  <si>
    <t>Comisiones a Pagar - Bancard</t>
  </si>
  <si>
    <t>0.24.0.40.258.0.02.215.99</t>
  </si>
  <si>
    <t>240402580221599</t>
  </si>
  <si>
    <t>Depositos Wepa-Bnf</t>
  </si>
  <si>
    <t>0.24.0.40.258.0.02.216.99</t>
  </si>
  <si>
    <t>240402580221699</t>
  </si>
  <si>
    <t>Depósitos Wepa – Basa Gs</t>
  </si>
  <si>
    <t>0.24.0.40.258.0.02.217.99</t>
  </si>
  <si>
    <t>240402580221799</t>
  </si>
  <si>
    <t>Depósitos Wepa – Finexpar Gs</t>
  </si>
  <si>
    <t>0.24.0.40.258.0.02.220.99</t>
  </si>
  <si>
    <t>240402580222099</t>
  </si>
  <si>
    <t>Acreedores Prejudiciales y Judiciales Mn</t>
  </si>
  <si>
    <t>0.24.0.40.258.0.02.240.01</t>
  </si>
  <si>
    <t>240402580224001</t>
  </si>
  <si>
    <t>Proveedores en Cuotas</t>
  </si>
  <si>
    <t>0.24.0.40.258.0.02.280.01</t>
  </si>
  <si>
    <t>240402580228001</t>
  </si>
  <si>
    <t>Sobrante de Caja Usd</t>
  </si>
  <si>
    <t>0.24.0.40.258.0.02.920.99</t>
  </si>
  <si>
    <t>240402580292099</t>
  </si>
  <si>
    <t>Cobro de Servicios Wepa-Teds</t>
  </si>
  <si>
    <t>0.24.0.40.260.0.02.010.99</t>
  </si>
  <si>
    <t>240402600201099</t>
  </si>
  <si>
    <t>Saldo Acreedor Tarjeta de Credito</t>
  </si>
  <si>
    <t>0.24.0.40.260.0.02.014.99</t>
  </si>
  <si>
    <t>240402600201499</t>
  </si>
  <si>
    <t>Comis.Uso Atm a Facturar</t>
  </si>
  <si>
    <t>0.24.0.40.260.0.02.060.01</t>
  </si>
  <si>
    <t>240402600206001</t>
  </si>
  <si>
    <t>0.24.0.40.260.0.02.060.99</t>
  </si>
  <si>
    <t>240402600206099</t>
  </si>
  <si>
    <t>0.24.0.40.260.0.02.067.01</t>
  </si>
  <si>
    <t>240402600206701</t>
  </si>
  <si>
    <t>Multa 2% Ch. Dev. por If a Pagar - Minist. Just. &amp; Trab.</t>
  </si>
  <si>
    <t>0.24.0.40.260.0.02.067.99</t>
  </si>
  <si>
    <t>240402600206799</t>
  </si>
  <si>
    <t>Multa 2% Ch. Devuelto por If a Pagar - Minist. Justi. &amp; Trab</t>
  </si>
  <si>
    <t>0.24.0.40.260.0.02.211.01</t>
  </si>
  <si>
    <t>240402600221101</t>
  </si>
  <si>
    <t>Productos Financieros -Mercado Secundario</t>
  </si>
  <si>
    <t>0.24.0.40.260.0.02.211.99</t>
  </si>
  <si>
    <t>240402600221199</t>
  </si>
  <si>
    <t>Prod.Finc. Mercado Secundario</t>
  </si>
  <si>
    <t>0.24.0.40.260.0.02.224.99</t>
  </si>
  <si>
    <t>240402600222499</t>
  </si>
  <si>
    <t>Extracciones Pronet</t>
  </si>
  <si>
    <t>0.24.0.40.260.0.02.232.01</t>
  </si>
  <si>
    <t>240402600223201</t>
  </si>
  <si>
    <t>Operaciones a Cancelar Tesorería - Usd</t>
  </si>
  <si>
    <t>0.24.0.40.260.0.02.232.99</t>
  </si>
  <si>
    <t>240402600223299</t>
  </si>
  <si>
    <t>Operaciones a Cancelar - Tesorería Gs</t>
  </si>
  <si>
    <t>0.24.0.40.260.0.02.234.01</t>
  </si>
  <si>
    <t>240402600223401</t>
  </si>
  <si>
    <t>Op Cuentas Canceladas Usd</t>
  </si>
  <si>
    <t>0.24.0.40.260.0.02.245.99</t>
  </si>
  <si>
    <t>240402600224599</t>
  </si>
  <si>
    <t>Op Cuentas Canceladas Gs</t>
  </si>
  <si>
    <t>0.24.0.40.260.0.02.246.99</t>
  </si>
  <si>
    <t>240402600224699</t>
  </si>
  <si>
    <t>Fondos a la Vista Embargados Mn</t>
  </si>
  <si>
    <t>0.24.0.40.260.0.02.287.99</t>
  </si>
  <si>
    <t>240402600228799</t>
  </si>
  <si>
    <t>Cheques de Gerencia-Guaranies</t>
  </si>
  <si>
    <t>0.24.0.40.260.0.02.288.99</t>
  </si>
  <si>
    <t>240402600228899</t>
  </si>
  <si>
    <t>0.24.0.40.260.0.02.445.01</t>
  </si>
  <si>
    <t>240402600244501</t>
  </si>
  <si>
    <t>Fondos a la Vista Embargados Me</t>
  </si>
  <si>
    <t>0.24.0.40.260.0.02.666.01</t>
  </si>
  <si>
    <t>240402600266601</t>
  </si>
  <si>
    <t>Pendiente de Pago - Proveedores del Banco - Usd</t>
  </si>
  <si>
    <t>0.24.0.40.260.0.02.666.99</t>
  </si>
  <si>
    <t>240402600266699</t>
  </si>
  <si>
    <t>Pendiente de Pago - Proveedores del Banco - Gs</t>
  </si>
  <si>
    <t>0.24.0.40.260.0.02.888.01</t>
  </si>
  <si>
    <t>240402600288801</t>
  </si>
  <si>
    <t>Oper.a Cancelar en It - Manual - Usd</t>
  </si>
  <si>
    <t>Op a Cancelar en It-Ahorros</t>
  </si>
  <si>
    <t>0.25.0.10.272.0.01.010.99</t>
  </si>
  <si>
    <t>250102720101099</t>
  </si>
  <si>
    <t>Provision Gastos de Fusion</t>
  </si>
  <si>
    <t>0.25.0.10.272.0.01.021.99</t>
  </si>
  <si>
    <t>250102720102199</t>
  </si>
  <si>
    <t>Provisión de Impuesto a la Renta Empresarial</t>
  </si>
  <si>
    <t>0.25.0.20.274.0.02.000.99</t>
  </si>
  <si>
    <t>250202740200099</t>
  </si>
  <si>
    <t>Previsiones p/ Cuentas de Contingencia</t>
  </si>
  <si>
    <t>0.25.0.20.278.0.01.003.99</t>
  </si>
  <si>
    <t>250202780100399</t>
  </si>
  <si>
    <t>Prevision Litigios Judiciales Gs</t>
  </si>
  <si>
    <t>0.31.0.10.400.0.01.000.99</t>
  </si>
  <si>
    <t>310104000100099</t>
  </si>
  <si>
    <t>0.31.0.20.402.0.01.000.99</t>
  </si>
  <si>
    <t>310204020100099</t>
  </si>
  <si>
    <t>Primas de Emision</t>
  </si>
  <si>
    <t>0.31.0.30.408.0.01.000.99</t>
  </si>
  <si>
    <t>310304080100099</t>
  </si>
  <si>
    <t>Reservas de Revaluo</t>
  </si>
  <si>
    <t>0.31.0.40.424.0.01.000.99</t>
  </si>
  <si>
    <t>310404240100099</t>
  </si>
  <si>
    <t>Reservas Legal</t>
  </si>
  <si>
    <t>0.31.0.50.416.0.01.002.99</t>
  </si>
  <si>
    <t>310504160100299</t>
  </si>
  <si>
    <t>Utilidades Acumuladas Vb</t>
  </si>
  <si>
    <t>0.31.0.60.418.0.01.001.99</t>
  </si>
  <si>
    <t>310604180100199</t>
  </si>
  <si>
    <t>Utilidades del Ejercicio</t>
  </si>
  <si>
    <t>0.41.0.10.607.0.02.800.99</t>
  </si>
  <si>
    <t>410106070280099</t>
  </si>
  <si>
    <t>Fianzas - Otorgadas - Gs</t>
  </si>
  <si>
    <t>0.41.0.10.615.0.02.001.01</t>
  </si>
  <si>
    <t>410106150200101</t>
  </si>
  <si>
    <t>Adelanto Ctas Ctes - Usd</t>
  </si>
  <si>
    <t>0.41.0.10.615.0.02.001.99</t>
  </si>
  <si>
    <t>410106150200199</t>
  </si>
  <si>
    <t>Adelanto Ctas Ctes - Gs</t>
  </si>
  <si>
    <t>0.41.0.10.617.0.02.000.99</t>
  </si>
  <si>
    <t>410106170200099</t>
  </si>
  <si>
    <t>Disponible Tarj.Credito</t>
  </si>
  <si>
    <t>0.42.0.10.606.0.02.800.99</t>
  </si>
  <si>
    <t>420106060280099</t>
  </si>
  <si>
    <t>Fianzsas - Garantias Otorgadas - Gs</t>
  </si>
  <si>
    <t>0.42.0.10.614.0.01.001.01</t>
  </si>
  <si>
    <t>420106140100101</t>
  </si>
  <si>
    <t>Adel.E/Cta.Cte.-c/Autor.Resid.Usd</t>
  </si>
  <si>
    <t>0.42.0.10.614.0.01.001.99</t>
  </si>
  <si>
    <t>420106140100199</t>
  </si>
  <si>
    <t>Adel.E/Cta.Cte.-c/Autor.Resid.Gs</t>
  </si>
  <si>
    <t>0.42.0.10.616.0.01.001.99</t>
  </si>
  <si>
    <t>420106160100199</t>
  </si>
  <si>
    <t>Beneficiarios por Prest.a Utilizar Mediante Tarjetas de Cred</t>
  </si>
  <si>
    <t>0.51.0.40.675.0.02.000.01</t>
  </si>
  <si>
    <t>510406750200001</t>
  </si>
  <si>
    <t>Fideicomiso Usd</t>
  </si>
  <si>
    <t>0.51.0.40.675.0.02.000.99</t>
  </si>
  <si>
    <t>510406750200099</t>
  </si>
  <si>
    <t>Fideicomiso</t>
  </si>
  <si>
    <t>0.51.0.40.675.0.08.011.99</t>
  </si>
  <si>
    <t>510406750801199</t>
  </si>
  <si>
    <t>Documentos Garantizados-Bancard</t>
  </si>
  <si>
    <t>0.51.0.40.675.0.12.001.01</t>
  </si>
  <si>
    <t>510406751200101</t>
  </si>
  <si>
    <t>Cargos Financieros No Documentados a Devengar</t>
  </si>
  <si>
    <t>0.51.0.40.675.0.12.003.01</t>
  </si>
  <si>
    <t>510406751200301</t>
  </si>
  <si>
    <t>Cargos Financieros No Documentados -Bonos Subordinados</t>
  </si>
  <si>
    <t>0.51.0.40.675.0.12.003.99</t>
  </si>
  <si>
    <t>510406751200399</t>
  </si>
  <si>
    <t>0.51.0.40.675.0.12.051.01</t>
  </si>
  <si>
    <t>510406751205101</t>
  </si>
  <si>
    <t>Intereses Sobre Prestamos Afd Usd</t>
  </si>
  <si>
    <t>0.51.0.40.675.0.12.051.99</t>
  </si>
  <si>
    <t>510406751205199</t>
  </si>
  <si>
    <t>Intereses Sobre Prestamos Afd Gs.</t>
  </si>
  <si>
    <t>0.51.0.40.697.0.02.000.01</t>
  </si>
  <si>
    <t>510406970200001</t>
  </si>
  <si>
    <t>Venta y Cesion de Cartera-Sector Financiero</t>
  </si>
  <si>
    <t>0.51.0.40.697.0.02.000.99</t>
  </si>
  <si>
    <t>510406970200099</t>
  </si>
  <si>
    <t>0.52.0.40.674.0.01.000.99</t>
  </si>
  <si>
    <t>520406740100099</t>
  </si>
  <si>
    <t>Polizas de Seguros</t>
  </si>
  <si>
    <t>0.52.0.40.680.0.02.000.01</t>
  </si>
  <si>
    <t>520406800200001</t>
  </si>
  <si>
    <t>0.52.0.40.680.0.02.001.99</t>
  </si>
  <si>
    <t>520406800200199</t>
  </si>
  <si>
    <t>Fideicomiso Gs</t>
  </si>
  <si>
    <t>0.52.0.40.680.0.08.001.99</t>
  </si>
  <si>
    <t>520406800800199</t>
  </si>
  <si>
    <t>0.52.0.40.680.0.12.001.01</t>
  </si>
  <si>
    <t>520406801200101</t>
  </si>
  <si>
    <t>0.52.0.40.680.0.12.003.01</t>
  </si>
  <si>
    <t>520406801200301</t>
  </si>
  <si>
    <t>Cargos Financieros No Docum.-Bonos Subordinados</t>
  </si>
  <si>
    <t>0.52.0.40.680.0.12.003.99</t>
  </si>
  <si>
    <t>520406801200399</t>
  </si>
  <si>
    <t>0.52.0.40.680.0.12.051.01</t>
  </si>
  <si>
    <t>520406801205101</t>
  </si>
  <si>
    <t>0.52.0.40.680.0.12.051.99</t>
  </si>
  <si>
    <t>520406801205199</t>
  </si>
  <si>
    <t>Intereses Sobre Prestamos Afd Gs</t>
  </si>
  <si>
    <t>0.52.0.40.696.0.02.000.01</t>
  </si>
  <si>
    <t>520406960200001</t>
  </si>
  <si>
    <t xml:space="preserve"> Venta y Cesion de Cartera</t>
  </si>
  <si>
    <t>0.52.0.40.696.0.02.000.99</t>
  </si>
  <si>
    <t>520406960200099</t>
  </si>
  <si>
    <t>0.61.0.10.702.0.02.007.99</t>
  </si>
  <si>
    <t>610107020200799</t>
  </si>
  <si>
    <t>Intereses por Sobregiro</t>
  </si>
  <si>
    <t>0.61.0.10.702.0.02.020.01</t>
  </si>
  <si>
    <t>610107020202001</t>
  </si>
  <si>
    <t>Superavit Encajes Legales</t>
  </si>
  <si>
    <t>0.61.0.10.702.0.02.020.99</t>
  </si>
  <si>
    <t>610107020202099</t>
  </si>
  <si>
    <t>0.61.0.10.702.0.02.030.01</t>
  </si>
  <si>
    <t>610107020203001</t>
  </si>
  <si>
    <t>Intereses en Caja de Ahorros Usd</t>
  </si>
  <si>
    <t>0.61.0.10.702.0.02.030.59</t>
  </si>
  <si>
    <t>610107020203059</t>
  </si>
  <si>
    <t>Intereses en Caja de Ahorros Eur</t>
  </si>
  <si>
    <t>0.61.0.10.702.0.02.030.99</t>
  </si>
  <si>
    <t>610107020203099</t>
  </si>
  <si>
    <t>Intereses en Caja de Ahorros</t>
  </si>
  <si>
    <t>0.61.0.10.702.0.02.070.99</t>
  </si>
  <si>
    <t>610107020207099</t>
  </si>
  <si>
    <t>Facilidad Permanente de Depositos</t>
  </si>
  <si>
    <t>0.61.0.10.702.0.02.090.99</t>
  </si>
  <si>
    <t>610107020209099</t>
  </si>
  <si>
    <t>Cda Comprados</t>
  </si>
  <si>
    <t>0.61.0.10.702.0.02.112.01</t>
  </si>
  <si>
    <t>610107020211201</t>
  </si>
  <si>
    <t>Cooperat.de Ahorro y Cto.-P.F.Agricola-Us$</t>
  </si>
  <si>
    <t>0.61.0.10.702.0.02.612.01</t>
  </si>
  <si>
    <t>610107020261201</t>
  </si>
  <si>
    <t>0.61.0.10.702.0.02.612.99</t>
  </si>
  <si>
    <t>610107020261299</t>
  </si>
  <si>
    <t>0.61.0.10.704.0.04.001.99</t>
  </si>
  <si>
    <t>610107040400199</t>
  </si>
  <si>
    <t xml:space="preserve"> Letras de Regulacion Monetaria Bcp</t>
  </si>
  <si>
    <t>0.61.0.20.712.0.02.112.01</t>
  </si>
  <si>
    <t>610207120211201</t>
  </si>
  <si>
    <t>Prestamo c/ Pagares - Fomento Agricola -U$A</t>
  </si>
  <si>
    <t>0.61.0.20.712.0.02.112.99</t>
  </si>
  <si>
    <t>610207120211299</t>
  </si>
  <si>
    <t>Prestamos c/Pagares - Fom. Agricola</t>
  </si>
  <si>
    <t>0.61.0.20.712.0.02.212.01</t>
  </si>
  <si>
    <t>610207120221201</t>
  </si>
  <si>
    <t>Prestamo c/Pagares - Fom. Ganadero - U$A</t>
  </si>
  <si>
    <t>0.61.0.20.712.0.02.212.99</t>
  </si>
  <si>
    <t>610207120221299</t>
  </si>
  <si>
    <t>Prestamos c/Pagares - Fom. Ganadero</t>
  </si>
  <si>
    <t>0.61.0.20.712.0.02.312.01</t>
  </si>
  <si>
    <t>610207120231201</t>
  </si>
  <si>
    <t>Prestamos c/Pagares - Fom. Industrial - U$A</t>
  </si>
  <si>
    <t>0.61.0.20.712.0.02.312.99</t>
  </si>
  <si>
    <t>610207120231299</t>
  </si>
  <si>
    <t>Prestamos c/Pagares - Fom. Industrial</t>
  </si>
  <si>
    <t>0.61.0.20.712.0.02.412.01</t>
  </si>
  <si>
    <t>610207120241201</t>
  </si>
  <si>
    <t>Prestamos c/Pagares - Exportacion - U$A</t>
  </si>
  <si>
    <t>0.61.0.20.712.0.02.412.99</t>
  </si>
  <si>
    <t>610207120241299</t>
  </si>
  <si>
    <t>Prestamos c/Pagares - Exportacion</t>
  </si>
  <si>
    <t>0.61.0.20.712.0.02.512.99</t>
  </si>
  <si>
    <t>610207120251299</t>
  </si>
  <si>
    <t>Prestamos c/Pagares - Construccion</t>
  </si>
  <si>
    <t>0.61.0.20.712.0.02.612.01</t>
  </si>
  <si>
    <t>610207120261201</t>
  </si>
  <si>
    <t>0.61.0.20.712.0.02.612.99</t>
  </si>
  <si>
    <t>610207120261299</t>
  </si>
  <si>
    <t>0.61.0.20.712.0.02.712.01</t>
  </si>
  <si>
    <t>610207120271201</t>
  </si>
  <si>
    <t>Prest. c/Pag. Sector Consumo - U$A</t>
  </si>
  <si>
    <t>0.61.0.20.712.0.02.712.99</t>
  </si>
  <si>
    <t>610207120271299</t>
  </si>
  <si>
    <t>Prest. c/Pag. Sector Consumo - Gs</t>
  </si>
  <si>
    <t>0.61.0.20.712.0.02.716.99</t>
  </si>
  <si>
    <t>610207120271699</t>
  </si>
  <si>
    <t>Prest. c/Pagares - Autom?Viles Gs</t>
  </si>
  <si>
    <t>0.61.0.20.712.0.02.732.99</t>
  </si>
  <si>
    <t>610207120273299</t>
  </si>
  <si>
    <t>Productos por Prestamos a Plazo Fijo</t>
  </si>
  <si>
    <t>0.61.0.20.714.0.02.001.99</t>
  </si>
  <si>
    <t>610207140200199</t>
  </si>
  <si>
    <t>Intereses Punitorios Prestamos Amortizables</t>
  </si>
  <si>
    <t>0.61.0.20.714.0.02.112.01</t>
  </si>
  <si>
    <t>610207140211201</t>
  </si>
  <si>
    <t>0.61.0.20.714.0.02.112.99</t>
  </si>
  <si>
    <t>610207140211299</t>
  </si>
  <si>
    <t>0.61.0.20.714.0.02.212.01</t>
  </si>
  <si>
    <t>610207140221201</t>
  </si>
  <si>
    <t>0.61.0.20.714.0.02.212.99</t>
  </si>
  <si>
    <t>610207140221299</t>
  </si>
  <si>
    <t>0.61.0.20.714.0.02.312.01</t>
  </si>
  <si>
    <t>610207140231201</t>
  </si>
  <si>
    <t>0.61.0.20.714.0.02.312.99</t>
  </si>
  <si>
    <t>610207140231299</t>
  </si>
  <si>
    <t>0.61.0.20.714.0.02.412.01</t>
  </si>
  <si>
    <t>610207140241201</t>
  </si>
  <si>
    <t>0.61.0.20.714.0.02.412.99</t>
  </si>
  <si>
    <t>610207140241299</t>
  </si>
  <si>
    <t>0.61.0.20.714.0.02.512.01</t>
  </si>
  <si>
    <t>610207140251201</t>
  </si>
  <si>
    <t>Prestamos c/Pagares - Construccion - U$A</t>
  </si>
  <si>
    <t>0.61.0.20.714.0.02.512.99</t>
  </si>
  <si>
    <t>610207140251299</t>
  </si>
  <si>
    <t>Prest. c/ Pagares - Construccion -Gs</t>
  </si>
  <si>
    <t>0.61.0.20.714.0.02.612.01</t>
  </si>
  <si>
    <t>610207140261201</t>
  </si>
  <si>
    <t>0.61.0.20.714.0.02.612.99</t>
  </si>
  <si>
    <t>610207140261299</t>
  </si>
  <si>
    <t>0.61.0.20.714.0.02.712.01</t>
  </si>
  <si>
    <t>610207140271201</t>
  </si>
  <si>
    <t>Prestamos c/Pagares - Sector Consumo - U$A</t>
  </si>
  <si>
    <t>0.61.0.20.714.0.02.712.99</t>
  </si>
  <si>
    <t>610207140271299</t>
  </si>
  <si>
    <t>Prestamos c/Pagares - Sector Consumo - Gs.</t>
  </si>
  <si>
    <t>0.61.0.20.714.0.02.716.01</t>
  </si>
  <si>
    <t>610207140271601</t>
  </si>
  <si>
    <t>Int. Cobrado Automoviles - Usd</t>
  </si>
  <si>
    <t>0.61.0.20.714.0.02.716.99</t>
  </si>
  <si>
    <t>610207140271699</t>
  </si>
  <si>
    <t>Int. Cobrado Automoviles - Gs'</t>
  </si>
  <si>
    <t>0.61.0.20.714.0.02.732.01</t>
  </si>
  <si>
    <t>610207140273201</t>
  </si>
  <si>
    <t>Prestamos - Bex Vivienda - Me.</t>
  </si>
  <si>
    <t>0.61.0.20.714.0.02.732.99</t>
  </si>
  <si>
    <t>610207140273299</t>
  </si>
  <si>
    <t>0.61.0.20.714.0.02.812.01</t>
  </si>
  <si>
    <t>610207140281201</t>
  </si>
  <si>
    <t>Prestamos c/Pagares - M.E.</t>
  </si>
  <si>
    <t>0.61.0.20.714.0.02.812.99</t>
  </si>
  <si>
    <t>610207140281299</t>
  </si>
  <si>
    <t>Prestamos c/Pagares - Gs</t>
  </si>
  <si>
    <t>0.61.0.20.718.0.02.001.99</t>
  </si>
  <si>
    <t>610207180200199</t>
  </si>
  <si>
    <t>Intereses Moratorios Descuento de Documentos</t>
  </si>
  <si>
    <t>0.61.0.20.718.0.02.112.01</t>
  </si>
  <si>
    <t>610207180211201</t>
  </si>
  <si>
    <t>Doc Descontados - Agricola</t>
  </si>
  <si>
    <t>0.61.0.20.718.0.02.112.99</t>
  </si>
  <si>
    <t>610207180211299</t>
  </si>
  <si>
    <t>0.61.0.20.718.0.02.212.01</t>
  </si>
  <si>
    <t>610207180221201</t>
  </si>
  <si>
    <t>Doc Descontados - Ganadero</t>
  </si>
  <si>
    <t>0.61.0.20.718.0.02.212.99</t>
  </si>
  <si>
    <t>610207180221299</t>
  </si>
  <si>
    <t>0.61.0.20.718.0.02.312.01</t>
  </si>
  <si>
    <t>610207180231201</t>
  </si>
  <si>
    <t>Productos Sobre Documentos Descontados</t>
  </si>
  <si>
    <t>0.61.0.20.718.0.02.312.99</t>
  </si>
  <si>
    <t>610207180231299</t>
  </si>
  <si>
    <t>0.61.0.20.718.0.02.412.01</t>
  </si>
  <si>
    <t>610207180241201</t>
  </si>
  <si>
    <t>0.61.0.20.718.0.02.412.99</t>
  </si>
  <si>
    <t>610207180241299</t>
  </si>
  <si>
    <t>0.61.0.20.718.0.02.512.99</t>
  </si>
  <si>
    <t>610207180251299</t>
  </si>
  <si>
    <t>0.61.0.20.718.0.02.612.01</t>
  </si>
  <si>
    <t>610207180261201</t>
  </si>
  <si>
    <t>Documentos Descontados - Me</t>
  </si>
  <si>
    <t>0.61.0.20.718.0.02.612.99</t>
  </si>
  <si>
    <t>610207180261299</t>
  </si>
  <si>
    <t>0.61.0.20.718.0.02.712.01</t>
  </si>
  <si>
    <t>610207180271201</t>
  </si>
  <si>
    <t>s/Documentos Descontados  - Me</t>
  </si>
  <si>
    <t>0.61.0.20.718.0.02.712.99</t>
  </si>
  <si>
    <t>610207180271299</t>
  </si>
  <si>
    <t>s/ Documentos Descontados - Gs</t>
  </si>
  <si>
    <t>0.61.0.20.718.0.02.812.99</t>
  </si>
  <si>
    <t>610207180281299</t>
  </si>
  <si>
    <t>0.61.0.20.722.0.02.002.01</t>
  </si>
  <si>
    <t>610207220200201</t>
  </si>
  <si>
    <t>Sobregiros en Ctas. Ctes. - U$S</t>
  </si>
  <si>
    <t>0.61.0.20.722.0.02.002.99</t>
  </si>
  <si>
    <t>610207220200299</t>
  </si>
  <si>
    <t>Sobregiros en Ctas. Ctes.</t>
  </si>
  <si>
    <t>0.61.0.20.732.0.02.000.99</t>
  </si>
  <si>
    <t>610207320200099</t>
  </si>
  <si>
    <t>Intereses Cobrados Tarjetas de Creditos</t>
  </si>
  <si>
    <t>0.61.0.20.732.0.02.702.99</t>
  </si>
  <si>
    <t>610207320270299</t>
  </si>
  <si>
    <t>Intereses Moratorios  Tc</t>
  </si>
  <si>
    <t>0.61.0.20.732.0.02.703.99</t>
  </si>
  <si>
    <t>610207320270399</t>
  </si>
  <si>
    <t>Intereses Punitorio Tc</t>
  </si>
  <si>
    <t>0.61.0.20.734.0.02.001.99</t>
  </si>
  <si>
    <t>610207340200199</t>
  </si>
  <si>
    <t>Prestamos Fondo Especial de Desarrollo -Gs.</t>
  </si>
  <si>
    <t>0.61.0.20.742.0.02.612.99</t>
  </si>
  <si>
    <t>610207420261299</t>
  </si>
  <si>
    <t>Prod.por Prestamos - Gs - Municipalidades</t>
  </si>
  <si>
    <t>0.61.0.20.850.0.02.112.01</t>
  </si>
  <si>
    <t>610208500211201</t>
  </si>
  <si>
    <t>0.61.0.20.850.0.02.112.99</t>
  </si>
  <si>
    <t>610208500211299</t>
  </si>
  <si>
    <t>0.61.0.20.850.0.02.212.99</t>
  </si>
  <si>
    <t>610208500221299</t>
  </si>
  <si>
    <t>0.61.0.20.850.0.02.412.01</t>
  </si>
  <si>
    <t>610208500241201</t>
  </si>
  <si>
    <t>0.61.0.20.850.0.02.612.01</t>
  </si>
  <si>
    <t>610208500261201</t>
  </si>
  <si>
    <t>0.61.0.20.854.0.02.001.01</t>
  </si>
  <si>
    <t>610208540200101</t>
  </si>
  <si>
    <t>Productos por Cartera Adquirida por Proceso de Fusion - Resi</t>
  </si>
  <si>
    <t>0.61.0.20.854.0.02.001.99</t>
  </si>
  <si>
    <t>610208540200199</t>
  </si>
  <si>
    <t>0.61.0.20.854.0.03.001.99</t>
  </si>
  <si>
    <t>610208540300199</t>
  </si>
  <si>
    <t>Productos por Cartera Adquirida por Proc. de Fusion - No Res</t>
  </si>
  <si>
    <t>0.61.0.30.750.0.02.002.01</t>
  </si>
  <si>
    <t>610307500200201</t>
  </si>
  <si>
    <t>Intereses Moratorios - Me</t>
  </si>
  <si>
    <t>0.61.0.30.750.0.02.002.99</t>
  </si>
  <si>
    <t>610307500200299</t>
  </si>
  <si>
    <t>Intereses Moratorios</t>
  </si>
  <si>
    <t>0.61.0.30.750.0.02.003.01</t>
  </si>
  <si>
    <t>610307500200301</t>
  </si>
  <si>
    <t>Intereses Punitorios - Me</t>
  </si>
  <si>
    <t>0.61.0.30.750.0.02.003.99</t>
  </si>
  <si>
    <t>610307500200399</t>
  </si>
  <si>
    <t>Intereses Punitorios</t>
  </si>
  <si>
    <t>0.61.0.30.750.0.04.002.01</t>
  </si>
  <si>
    <t>610307500400201</t>
  </si>
  <si>
    <t>Med. Excep. del Bcp  - Vencidos</t>
  </si>
  <si>
    <t>0.61.0.30.750.0.04.002.99</t>
  </si>
  <si>
    <t>610307500400299</t>
  </si>
  <si>
    <t>0.61.0.30.750.0.04.003.01</t>
  </si>
  <si>
    <t>610307500400301</t>
  </si>
  <si>
    <t>0.61.0.30.750.0.04.003.99</t>
  </si>
  <si>
    <t>610307500400399</t>
  </si>
  <si>
    <t>0.61.0.30.752.0.02.001.99</t>
  </si>
  <si>
    <t>610307520200199</t>
  </si>
  <si>
    <t>Productos por Creditos en Gestion</t>
  </si>
  <si>
    <t>0.61.0.30.760.0.02.002.01</t>
  </si>
  <si>
    <t>610307600200201</t>
  </si>
  <si>
    <t>0.61.0.30.760.0.02.002.99</t>
  </si>
  <si>
    <t>610307600200299</t>
  </si>
  <si>
    <t>0.61.0.30.760.0.02.003.01</t>
  </si>
  <si>
    <t>610307600200301</t>
  </si>
  <si>
    <t>0.61.0.30.760.0.02.003.99</t>
  </si>
  <si>
    <t>610307600200399</t>
  </si>
  <si>
    <t>0.61.0.30.840.0.02.001.99</t>
  </si>
  <si>
    <t>610308400200199</t>
  </si>
  <si>
    <t>Intereses Cobrados por Prestamos Morosos</t>
  </si>
  <si>
    <t>0.61.0.60.766.0.02.000.99</t>
  </si>
  <si>
    <t>610607660200099</t>
  </si>
  <si>
    <t>Disponibilidades - Residentes</t>
  </si>
  <si>
    <t>0.61.0.60.766.0.04.000.99</t>
  </si>
  <si>
    <t>610607660400099</t>
  </si>
  <si>
    <t>Cred.Vig. X Inter.Financ. - Sector Financ. - Residentes</t>
  </si>
  <si>
    <t>0.61.0.60.766.0.04.001.99</t>
  </si>
  <si>
    <t>610607660400199</t>
  </si>
  <si>
    <t>Cred.Vig.por Inter.Financ. - Set.Finan. - Residentes</t>
  </si>
  <si>
    <t>0.61.0.60.766.0.06.000.99</t>
  </si>
  <si>
    <t>610607660600099</t>
  </si>
  <si>
    <t>Cred.Vig. X Inter.Financ. - Sector No Financ. - Residentes</t>
  </si>
  <si>
    <t>0.61.0.60.766.0.06.001.99</t>
  </si>
  <si>
    <t>610607660600199</t>
  </si>
  <si>
    <t>Cred.Vig.por Inter.Financ. - Sector No Financiero</t>
  </si>
  <si>
    <t>0.61.0.60.766.0.08.000.99</t>
  </si>
  <si>
    <t>610607660800099</t>
  </si>
  <si>
    <t>Creditos Vencidos por Intermed. Financ. - Residentes</t>
  </si>
  <si>
    <t>0.61.0.60.766.0.10.000.99</t>
  </si>
  <si>
    <t>610607661000099</t>
  </si>
  <si>
    <t>Valores Publicos Nacionales</t>
  </si>
  <si>
    <t>0.61.0.60.768.0.04.000.99</t>
  </si>
  <si>
    <t>610607680400099</t>
  </si>
  <si>
    <t>Obligaciones X Intermed. Financ. - Sector No Financ. - Resid</t>
  </si>
  <si>
    <t>0.61.0.70.770.0.02.003.99</t>
  </si>
  <si>
    <t>610707700200399</t>
  </si>
  <si>
    <t>Bonos del Tesoro Nacional - Guaranies</t>
  </si>
  <si>
    <t>0.61.0.70.770.0.02.006.01</t>
  </si>
  <si>
    <t>610707700200601</t>
  </si>
  <si>
    <t>Operaciones con Bonos Afd - Usd</t>
  </si>
  <si>
    <t>0.61.0.70.846.0.02.004.01</t>
  </si>
  <si>
    <t>610708460200401</t>
  </si>
  <si>
    <t>Renta s/Valores de Renta Fija-Sociedades Privadas</t>
  </si>
  <si>
    <t>0.61.0.70.846.0.02.004.99</t>
  </si>
  <si>
    <t>610708460200499</t>
  </si>
  <si>
    <t>0.61.0.80.772.0.02.001.98</t>
  </si>
  <si>
    <t>610807720200198</t>
  </si>
  <si>
    <t>Previsiones Desafectadas</t>
  </si>
  <si>
    <t>0.61.0.80.772.0.02.001.99</t>
  </si>
  <si>
    <t>610807720200199</t>
  </si>
  <si>
    <t>Desafectacion de Prestamos Amortizables</t>
  </si>
  <si>
    <t>Prevision para Prestamos Dudosos</t>
  </si>
  <si>
    <t>0.61.0.80.772.0.02.004.99</t>
  </si>
  <si>
    <t>610807720200499</t>
  </si>
  <si>
    <t>0.61.0.80.772.0.02.010.99</t>
  </si>
  <si>
    <t>610807720201099</t>
  </si>
  <si>
    <t>Previsiones Esp.s/Credito Vigente</t>
  </si>
  <si>
    <t>0.61.0.80.772.0.02.019.99</t>
  </si>
  <si>
    <t>610807720201999</t>
  </si>
  <si>
    <t>0.61.0.80.772.0.02.030.99</t>
  </si>
  <si>
    <t>610807720203099</t>
  </si>
  <si>
    <t>Desafecctación de Previsiones - Tc</t>
  </si>
  <si>
    <t>Desafec.Prevision Fideicomisos</t>
  </si>
  <si>
    <t>0.61.0.80.772.0.02.040.99</t>
  </si>
  <si>
    <t>610807720204099</t>
  </si>
  <si>
    <t>0.61.0.80.772.0.02.454.99</t>
  </si>
  <si>
    <t>610807720245499</t>
  </si>
  <si>
    <t>Desafect. Previsiones Genericas</t>
  </si>
  <si>
    <t>0.61.0.80.772.0.08.693.01</t>
  </si>
  <si>
    <t>610807720869301</t>
  </si>
  <si>
    <t>Desafectacion Medidas Transitorias</t>
  </si>
  <si>
    <t>0.62.0.10.776.0.02.002.99</t>
  </si>
  <si>
    <t>620107760200299</t>
  </si>
  <si>
    <t>0.62.0.10.776.0.02.008.99</t>
  </si>
  <si>
    <t>620107760200899</t>
  </si>
  <si>
    <t>Ingr.Varios Mastercard Dorada</t>
  </si>
  <si>
    <t>0.62.0.10.776.0.02.010.99</t>
  </si>
  <si>
    <t>620107760201099</t>
  </si>
  <si>
    <t>Ingresos Varios Visa Oro</t>
  </si>
  <si>
    <t>0.62.0.10.776.0.02.017.99</t>
  </si>
  <si>
    <t>620107760201799</t>
  </si>
  <si>
    <t>Ingresos Bancard</t>
  </si>
  <si>
    <t>0.62.0.10.776.0.02.018.99</t>
  </si>
  <si>
    <t>620107760201899</t>
  </si>
  <si>
    <t>0.62.0.10.776.0.02.050.99</t>
  </si>
  <si>
    <t>620107760205099</t>
  </si>
  <si>
    <t>Comisiones Cobradas -Visa Bancard</t>
  </si>
  <si>
    <t>0.62.0.10.782.0.02.003.99</t>
  </si>
  <si>
    <t>620107820200399</t>
  </si>
  <si>
    <t>Comision Emision Carta de Referencia</t>
  </si>
  <si>
    <t>0.62.0.10.782.0.02.014.99</t>
  </si>
  <si>
    <t>620107820201499</t>
  </si>
  <si>
    <t>Comisiones Cob X Serv.</t>
  </si>
  <si>
    <t>0.62.0.10.782.0.02.015.99</t>
  </si>
  <si>
    <t>620107820201599</t>
  </si>
  <si>
    <t>Comisiones Cob.X Uso de Atm</t>
  </si>
  <si>
    <t>0.62.0.10.782.0.03.004.99</t>
  </si>
  <si>
    <t>620107820300499</t>
  </si>
  <si>
    <t>Comisiones Wepa - Wu</t>
  </si>
  <si>
    <t>0.62.0.10.784.0.02.504.99</t>
  </si>
  <si>
    <t>620107840250499</t>
  </si>
  <si>
    <t>Comision Transf. Internacionales</t>
  </si>
  <si>
    <t>0.62.0.10.790.0.02.510.01</t>
  </si>
  <si>
    <t>620107900251001</t>
  </si>
  <si>
    <t>Comision Carta de Crédito de Importacion-Residente</t>
  </si>
  <si>
    <t>0.62.0.10.796.0.02.001.99</t>
  </si>
  <si>
    <t>620107960200199</t>
  </si>
  <si>
    <t>Por Extractos de Ctas. Ctes. - Gs.</t>
  </si>
  <si>
    <t>0.62.0.10.796.0.02.007.99</t>
  </si>
  <si>
    <t>620107960200799</t>
  </si>
  <si>
    <t>Cancelacion Cta.Cte.por el Banco - Gs.</t>
  </si>
  <si>
    <t>0.62.0.10.796.0.02.010.99</t>
  </si>
  <si>
    <t>620107960201099</t>
  </si>
  <si>
    <t>Endoso de Cheque para Su Deposito</t>
  </si>
  <si>
    <t>0.62.0.10.796.0.02.011.01</t>
  </si>
  <si>
    <t>620107960201101</t>
  </si>
  <si>
    <t>Cheque Rechazado Plaza Extranjera - Usd</t>
  </si>
  <si>
    <t>0.62.0.10.796.0.02.011.99</t>
  </si>
  <si>
    <t>620107960201199</t>
  </si>
  <si>
    <t xml:space="preserve">Devolucion de Cheques </t>
  </si>
  <si>
    <t>0.62.0.10.796.0.02.013.99</t>
  </si>
  <si>
    <t>620107960201399</t>
  </si>
  <si>
    <t>Cheque Devuelto por Camara Redepositado</t>
  </si>
  <si>
    <t>0.62.0.10.806.0.02.001.01</t>
  </si>
  <si>
    <t>620108060200101</t>
  </si>
  <si>
    <t>Gastos de Desembolso Usd</t>
  </si>
  <si>
    <t>0.62.0.10.806.0.02.001.99</t>
  </si>
  <si>
    <t>620108060200199</t>
  </si>
  <si>
    <t>Gastos de Desembolso Gs</t>
  </si>
  <si>
    <t>0.62.0.10.806.0.02.002.01</t>
  </si>
  <si>
    <t>620108060200201</t>
  </si>
  <si>
    <t>Comision Talon Extraccion Personalizado</t>
  </si>
  <si>
    <t>0.62.0.10.806.0.02.002.99</t>
  </si>
  <si>
    <t>620108060200299</t>
  </si>
  <si>
    <t>Comisiones X Cobro de Servicios</t>
  </si>
  <si>
    <t>0.62.0.10.806.0.02.010.99</t>
  </si>
  <si>
    <t>620108060201099</t>
  </si>
  <si>
    <t>Comisiones Facturadoras</t>
  </si>
  <si>
    <t>0.62.0.10.806.0.02.012.99</t>
  </si>
  <si>
    <t>620108060201299</t>
  </si>
  <si>
    <t>Comision por Emision de Chequeras</t>
  </si>
  <si>
    <t>0.62.0.10.806.0.02.013.99</t>
  </si>
  <si>
    <t>620108060201399</t>
  </si>
  <si>
    <t>Comisiones Cobradas por Desembolso Creditos</t>
  </si>
  <si>
    <t>0.62.0.10.806.0.02.023.99</t>
  </si>
  <si>
    <t>620108060202399</t>
  </si>
  <si>
    <t>Por Transferencia Interna D/Cta.a Cta.</t>
  </si>
  <si>
    <t>0.62.0.10.806.0.02.025.99</t>
  </si>
  <si>
    <t>620108060202599</t>
  </si>
  <si>
    <t>Por Gestion y Public.Rehabilit.D/Cuenta</t>
  </si>
  <si>
    <t>0.62.0.10.806.0.02.072.99</t>
  </si>
  <si>
    <t>620108060207299</t>
  </si>
  <si>
    <t>Gestion de Recupero Credito en Mora</t>
  </si>
  <si>
    <t>0.62.0.10.806.0.02.112.01</t>
  </si>
  <si>
    <t>620108060211201</t>
  </si>
  <si>
    <t>Comis Desemb. Ptmos. Agricolas</t>
  </si>
  <si>
    <t>0.62.0.10.806.0.02.112.99</t>
  </si>
  <si>
    <t>620108060211299</t>
  </si>
  <si>
    <t>0.62.0.10.806.0.02.212.01</t>
  </si>
  <si>
    <t>620108060221201</t>
  </si>
  <si>
    <t>Comis Desemb. Ptmos. Ganaderos</t>
  </si>
  <si>
    <t>0.62.0.10.806.0.02.212.99</t>
  </si>
  <si>
    <t>620108060221299</t>
  </si>
  <si>
    <t>0.62.0.10.806.0.02.312.01</t>
  </si>
  <si>
    <t>620108060231201</t>
  </si>
  <si>
    <t>Comis Desemb. Ptmos. Industriales</t>
  </si>
  <si>
    <t>0.62.0.10.806.0.02.312.99</t>
  </si>
  <si>
    <t>620108060231299</t>
  </si>
  <si>
    <t>0.62.0.10.806.0.02.412.01</t>
  </si>
  <si>
    <t>620108060241201</t>
  </si>
  <si>
    <t>Comis Desemb. Ptmos. Exportacion</t>
  </si>
  <si>
    <t>0.62.0.10.806.0.02.412.99</t>
  </si>
  <si>
    <t>620108060241299</t>
  </si>
  <si>
    <t>0.62.0.10.806.0.02.512.01</t>
  </si>
  <si>
    <t>620108060251201</t>
  </si>
  <si>
    <t>Comis Desemb. Ptmos. Construccion</t>
  </si>
  <si>
    <t>0.62.0.10.806.0.02.512.99</t>
  </si>
  <si>
    <t>620108060251299</t>
  </si>
  <si>
    <t>0.62.0.10.806.0.02.612.01</t>
  </si>
  <si>
    <t>620108060261201</t>
  </si>
  <si>
    <t>Comis Desemb. Ptmos. Comercial</t>
  </si>
  <si>
    <t>0.62.0.10.806.0.02.612.99</t>
  </si>
  <si>
    <t>620108060261299</t>
  </si>
  <si>
    <t>0.62.0.10.806.0.02.712.01</t>
  </si>
  <si>
    <t>620108060271201</t>
  </si>
  <si>
    <t>Comis Desemb. Ptmos. Consumo</t>
  </si>
  <si>
    <t>0.62.0.10.806.0.02.712.99</t>
  </si>
  <si>
    <t>620108060271299</t>
  </si>
  <si>
    <t>0.62.0.10.806.0.02.716.01</t>
  </si>
  <si>
    <t>620108060271601</t>
  </si>
  <si>
    <t>Comis Desemb. Ptmos. para Automoviles</t>
  </si>
  <si>
    <t>0.62.0.10.806.0.02.716.99</t>
  </si>
  <si>
    <t>620108060271699</t>
  </si>
  <si>
    <t>0.62.0.10.806.0.02.732.99</t>
  </si>
  <si>
    <t>620108060273299</t>
  </si>
  <si>
    <t>Comis Desemb. Ptmos. Vivienda - Bex</t>
  </si>
  <si>
    <t>0.62.0.10.806.0.02.812.01</t>
  </si>
  <si>
    <t>620108060281201</t>
  </si>
  <si>
    <t>Comis Desemb. Ptmos. Importacion</t>
  </si>
  <si>
    <t>0.62.0.10.806.0.02.812.99</t>
  </si>
  <si>
    <t>620108060281299</t>
  </si>
  <si>
    <t>0.63.0.10.808.0.06.002.01</t>
  </si>
  <si>
    <t>630108080600201</t>
  </si>
  <si>
    <t>Comision por Canc Anticipada Cda Usd</t>
  </si>
  <si>
    <t>0.63.0.10.808.0.06.002.99</t>
  </si>
  <si>
    <t>630108080600299</t>
  </si>
  <si>
    <t>Comision por Cancelacion Anticipada Cda Gs</t>
  </si>
  <si>
    <t>0.63.0.10.810.0.02.000.98</t>
  </si>
  <si>
    <t>630108100200098</t>
  </si>
  <si>
    <t>De Cambio y Arbitraje</t>
  </si>
  <si>
    <t>0.63.0.10.810.0.02.000.99</t>
  </si>
  <si>
    <t>630108100200099</t>
  </si>
  <si>
    <t>Ganancia por Operaciones de Cambio</t>
  </si>
  <si>
    <t>0.63.0.10.810.0.02.001.99</t>
  </si>
  <si>
    <t>630108100200199</t>
  </si>
  <si>
    <t>Operaciones Corrientes de Cambios</t>
  </si>
  <si>
    <t>0.63.0.10.810.0.03.000.99</t>
  </si>
  <si>
    <t>630108100300099</t>
  </si>
  <si>
    <t>De Cambio y Arbitraje con No Residentes</t>
  </si>
  <si>
    <t>0.63.0.20.814.0.06.000.99</t>
  </si>
  <si>
    <t>630208140600099</t>
  </si>
  <si>
    <t>Diversos</t>
  </si>
  <si>
    <t>0.63.0.20.814.0.06.010.99</t>
  </si>
  <si>
    <t>630208140601099</t>
  </si>
  <si>
    <t>Dividendos de Bancard</t>
  </si>
  <si>
    <t>0.63.0.30.818.0.02.004.99</t>
  </si>
  <si>
    <t>630308180200499</t>
  </si>
  <si>
    <t>Recup.Gastos de Tasacion</t>
  </si>
  <si>
    <t>0.63.0.30.818.0.02.009.99</t>
  </si>
  <si>
    <t>630308180200999</t>
  </si>
  <si>
    <t>Extractos y Cupones / Impresiones</t>
  </si>
  <si>
    <t>0.63.0.30.818.0.02.010.98</t>
  </si>
  <si>
    <t>630308180201098</t>
  </si>
  <si>
    <t>Ingresos Varios</t>
  </si>
  <si>
    <t>0.63.0.30.818.0.02.010.99</t>
  </si>
  <si>
    <t>630308180201099</t>
  </si>
  <si>
    <t>0.63.0.30.818.0.02.011.99</t>
  </si>
  <si>
    <t>630308180201199</t>
  </si>
  <si>
    <t>Alquileres Cobrados - Ted</t>
  </si>
  <si>
    <t>0.63.0.30.818.0.02.050.99</t>
  </si>
  <si>
    <t>630308180205099</t>
  </si>
  <si>
    <t>Recuperación Gastos del Personal</t>
  </si>
  <si>
    <t>0.63.0.30.818.0.02.082.99</t>
  </si>
  <si>
    <t>630308180208299</t>
  </si>
  <si>
    <t>0.63.0.40.820.0.04.000.99</t>
  </si>
  <si>
    <t>630408200400099</t>
  </si>
  <si>
    <t>Creditos Diversos - Residentes</t>
  </si>
  <si>
    <t>0.63.0.40.820.0.05.000.99</t>
  </si>
  <si>
    <t>630408200500099</t>
  </si>
  <si>
    <t>Creditos Diversos - No Residentes</t>
  </si>
  <si>
    <t>0.63.0.40.822.0.02.000.99</t>
  </si>
  <si>
    <t>630408220200099</t>
  </si>
  <si>
    <t>Obligaciones Diversas - Residentes</t>
  </si>
  <si>
    <t>0.63.0.40.822.0.04.000.99</t>
  </si>
  <si>
    <t>630408220400099</t>
  </si>
  <si>
    <t>0.63.0.60.836.0.01.000.98</t>
  </si>
  <si>
    <t>630608360100098</t>
  </si>
  <si>
    <t>Comision por Administracion de Fideicomisos</t>
  </si>
  <si>
    <t>0.63.0.60.836.0.01.000.99</t>
  </si>
  <si>
    <t>630608360100099</t>
  </si>
  <si>
    <t>0.64.0.10.830.0.01.002.99</t>
  </si>
  <si>
    <t>640108300100299</t>
  </si>
  <si>
    <t>Ganancia por Venta de Rodados</t>
  </si>
  <si>
    <t>0.64.0.10.830.0.01.020.99</t>
  </si>
  <si>
    <t>640108300102099</t>
  </si>
  <si>
    <t>Ganancias por Venta de Bienes Muebles</t>
  </si>
  <si>
    <t>0.64.0.10.832.0.01.021.99</t>
  </si>
  <si>
    <t>640108320102199</t>
  </si>
  <si>
    <t>Recupero Reintegro - Publicidad Gs</t>
  </si>
  <si>
    <t>0.65.0.10.834.0.08.000.99</t>
  </si>
  <si>
    <t>650108340800099</t>
  </si>
  <si>
    <t>0.71.0.10.701.0.02.001.01</t>
  </si>
  <si>
    <t>710107010200101</t>
  </si>
  <si>
    <t>Ahorro Vista - Usd</t>
  </si>
  <si>
    <t>0.71.0.10.701.0.02.001.99</t>
  </si>
  <si>
    <t>710107010200199</t>
  </si>
  <si>
    <t>Ahorro Vista - Gs</t>
  </si>
  <si>
    <t>0.71.0.10.701.0.02.012.01</t>
  </si>
  <si>
    <t>710107010201201</t>
  </si>
  <si>
    <t>Cert.de Deposito de Entidades Financieras</t>
  </si>
  <si>
    <t>0.71.0.10.701.0.02.012.99</t>
  </si>
  <si>
    <t>710107010201299</t>
  </si>
  <si>
    <t>Cert.de Deposito  de Entidades Financieras</t>
  </si>
  <si>
    <t>0.71.0.10.701.0.02.055.99</t>
  </si>
  <si>
    <t>710107010205599</t>
  </si>
  <si>
    <t>s/Call Money Bancos del Pais - Guaranies</t>
  </si>
  <si>
    <t>0.71.0.10.705.0.02.000.99</t>
  </si>
  <si>
    <t>710107050200099</t>
  </si>
  <si>
    <t>Prestamos de Entidades Financieras</t>
  </si>
  <si>
    <t>0.71.0.10.705.0.02.001.01</t>
  </si>
  <si>
    <t>710107050200101</t>
  </si>
  <si>
    <t>Cargos s/ Prestamos Recibidos de Afd - Usd</t>
  </si>
  <si>
    <t>0.71.0.10.705.0.02.002.99</t>
  </si>
  <si>
    <t>710107050200299</t>
  </si>
  <si>
    <t>Gastos Bancarios</t>
  </si>
  <si>
    <t>Fee del Exterior</t>
  </si>
  <si>
    <t>0.71.0.10.705.0.03.002.01</t>
  </si>
  <si>
    <t>710107050300201</t>
  </si>
  <si>
    <t>Cargos Financieros s/ Prestamos  del Exterior</t>
  </si>
  <si>
    <t>0.71.0.10.705.0.03.002.99</t>
  </si>
  <si>
    <t>710107050300299</t>
  </si>
  <si>
    <t>0.71.0.10.705.0.03.102.99</t>
  </si>
  <si>
    <t>710107050310299</t>
  </si>
  <si>
    <t>Comision por Prestamos Otorgados-Entidades del Exterior</t>
  </si>
  <si>
    <t>0.71.0.10.707.0.04.000.99</t>
  </si>
  <si>
    <t>710107070400099</t>
  </si>
  <si>
    <t>Compra Futura de Valores Vendidos - Residentes</t>
  </si>
  <si>
    <t>0.71.0.10.707.0.04.001.99</t>
  </si>
  <si>
    <t>710107070400199</t>
  </si>
  <si>
    <t>Int por  Compra Futura de Valores Vendidos</t>
  </si>
  <si>
    <t>0.71.0.20.709.0.02.000.99</t>
  </si>
  <si>
    <t>710207090200099</t>
  </si>
  <si>
    <t>Cargos p/ Depositos a la Vista</t>
  </si>
  <si>
    <t>0.71.0.20.711.0.02.001.01</t>
  </si>
  <si>
    <t>710207110200101</t>
  </si>
  <si>
    <t>Depositos de Ahorro M.E.</t>
  </si>
  <si>
    <t>0.71.0.20.711.0.02.001.99</t>
  </si>
  <si>
    <t>710207110200199</t>
  </si>
  <si>
    <t>En Caja de Ahorro Contractual</t>
  </si>
  <si>
    <t>0.71.0.20.711.0.03.001.99</t>
  </si>
  <si>
    <t>710207110300199</t>
  </si>
  <si>
    <t>Depositos de Ahorros - Gs.</t>
  </si>
  <si>
    <t>0.71.0.20.713.0.02.004.01</t>
  </si>
  <si>
    <t>710207130200401</t>
  </si>
  <si>
    <t>Ahorro a Plazo Programado Usd</t>
  </si>
  <si>
    <t>0.71.0.20.713.0.02.004.99</t>
  </si>
  <si>
    <t>710207130200499</t>
  </si>
  <si>
    <t>Ahorro a Plazo Programado  Gs</t>
  </si>
  <si>
    <t>0.71.0.20.715.0.02.012.01</t>
  </si>
  <si>
    <t>710207150201201</t>
  </si>
  <si>
    <t>Certif. de Deposito de Ahorro Dolares Usa.</t>
  </si>
  <si>
    <t>0.71.0.20.715.0.02.012.99</t>
  </si>
  <si>
    <t>710207150201299</t>
  </si>
  <si>
    <t>Certif. de Depositos de Ahorro Gs.</t>
  </si>
  <si>
    <t>0.71.0.20.729.0.01.001.01</t>
  </si>
  <si>
    <t>710207290100101</t>
  </si>
  <si>
    <t>Ahorros Vista - Usd</t>
  </si>
  <si>
    <t>0.71.0.20.729.0.01.001.99</t>
  </si>
  <si>
    <t>710207290100199</t>
  </si>
  <si>
    <t>Ahorros Vista - Gs</t>
  </si>
  <si>
    <t>0.71.0.20.729.0.01.012.01</t>
  </si>
  <si>
    <t>710207290101201</t>
  </si>
  <si>
    <t>Cargos por Depositos Cda Sect Publico Usd</t>
  </si>
  <si>
    <t>0.71.0.20.729.0.01.012.99</t>
  </si>
  <si>
    <t>710207290101299</t>
  </si>
  <si>
    <t>Cargos por Cert.Dep.Ahorro - Sector Publico</t>
  </si>
  <si>
    <t>0.71.0.20.797.0.01.001.01</t>
  </si>
  <si>
    <t>710207970100101</t>
  </si>
  <si>
    <t>Cargos s/Bonos Subordinados - Usd</t>
  </si>
  <si>
    <t>0.71.0.20.797.0.01.001.99</t>
  </si>
  <si>
    <t>710207970100199</t>
  </si>
  <si>
    <t>Cargos s/Bonos Subordinados</t>
  </si>
  <si>
    <t>0.71.0.40.739.0.02.000.99</t>
  </si>
  <si>
    <t>710407390200099</t>
  </si>
  <si>
    <t>Valuacion Disponibilidades</t>
  </si>
  <si>
    <t>0.71.0.40.739.0.04.000.99</t>
  </si>
  <si>
    <t>710407390400099</t>
  </si>
  <si>
    <t>Cred.Vig.por Int.Fin.-S.F.-Residentes</t>
  </si>
  <si>
    <t>0.71.0.40.739.0.04.001.99</t>
  </si>
  <si>
    <t>710407390400199</t>
  </si>
  <si>
    <t>Creditos Vig.p/Interm.Fin.Sector Fin.-Residentes</t>
  </si>
  <si>
    <t>0.71.0.40.739.0.06.000.99</t>
  </si>
  <si>
    <t>710407390600099</t>
  </si>
  <si>
    <t>Cred.Vig.por Int.Fin.-S.N.F.-Residentes</t>
  </si>
  <si>
    <t>0.71.0.40.739.0.06.001.99</t>
  </si>
  <si>
    <t>710407390600199</t>
  </si>
  <si>
    <t>Creditos Vig.p/Interm.Fin.Sect.No Fin.-Residentes</t>
  </si>
  <si>
    <t>0.71.0.40.739.0.08.000.99</t>
  </si>
  <si>
    <t>710407390800099</t>
  </si>
  <si>
    <t>Creditos Venc.por Int.Fin.-Residentes</t>
  </si>
  <si>
    <t>0.71.0.40.739.0.08.001.99</t>
  </si>
  <si>
    <t>710407390800199</t>
  </si>
  <si>
    <t>Valuacion de Creditos Vencidos</t>
  </si>
  <si>
    <t>0.71.0.40.741.0.04.000.99</t>
  </si>
  <si>
    <t>710407410400099</t>
  </si>
  <si>
    <t>Oblig.por Int.Fin.-S.N.F.-Residentes</t>
  </si>
  <si>
    <t>0.71.0.50.743.0.02.000.99</t>
  </si>
  <si>
    <t>710507430200099</t>
  </si>
  <si>
    <t>0.71.0.50.743.0.02.001.99</t>
  </si>
  <si>
    <t>710507430200199</t>
  </si>
  <si>
    <t>Prevision para Inversiones</t>
  </si>
  <si>
    <t>0.71.0.50.743.0.02.002.99</t>
  </si>
  <si>
    <t>710507430200299</t>
  </si>
  <si>
    <t>Prevision p/Riesgos Crediticios</t>
  </si>
  <si>
    <t>0.71.0.50.743.0.02.010.99</t>
  </si>
  <si>
    <t>710507430201099</t>
  </si>
  <si>
    <t>0.71.0.50.743.0.02.020.99</t>
  </si>
  <si>
    <t>710507430202099</t>
  </si>
  <si>
    <t>Prevision Riesgo Bienes Adjudicados</t>
  </si>
  <si>
    <t>0.71.0.50.743.0.02.023.99</t>
  </si>
  <si>
    <t>710507430202399</t>
  </si>
  <si>
    <t>Previsiones Esp.s/Compromiso Contingente</t>
  </si>
  <si>
    <t>0.71.0.50.743.0.02.040.99</t>
  </si>
  <si>
    <t>710507430204099</t>
  </si>
  <si>
    <t>Prevision Fideicomisos</t>
  </si>
  <si>
    <t>0.71.0.50.743.0.02.090.99</t>
  </si>
  <si>
    <t>710507430209099</t>
  </si>
  <si>
    <t>Previsiones s/ Creditos Diversos</t>
  </si>
  <si>
    <t>0.71.0.50.743.0.02.454.99</t>
  </si>
  <si>
    <t>710507430245499</t>
  </si>
  <si>
    <t>0.71.0.50.743.0.04.040.99</t>
  </si>
  <si>
    <t>710507430404099</t>
  </si>
  <si>
    <t>0.71.0.50.743.0.07.000.99</t>
  </si>
  <si>
    <t>710507430700099</t>
  </si>
  <si>
    <t>Perdidas por Constitucion Previsiones</t>
  </si>
  <si>
    <t>0.71.0.50.743.0.07.202.99</t>
  </si>
  <si>
    <t>710507430720299</t>
  </si>
  <si>
    <t>Medidas Excepcionales del Bcp - Nuevos Creditos</t>
  </si>
  <si>
    <t>0.71.0.50.743.0.09.001.01</t>
  </si>
  <si>
    <t>710507430900101</t>
  </si>
  <si>
    <t>Perdidas por Incobrabilidad - Cartera Adq por Proceso de Fus</t>
  </si>
  <si>
    <t>0.71.0.50.743.0.09.001.99</t>
  </si>
  <si>
    <t>710507430900199</t>
  </si>
  <si>
    <t>0.72.0.10.757.0.02.008.99</t>
  </si>
  <si>
    <t>720107570200899</t>
  </si>
  <si>
    <t>0.72.0.10.757.0.02.012.99</t>
  </si>
  <si>
    <t>720107570201299</t>
  </si>
  <si>
    <t>0.72.0.10.757.0.02.015.99</t>
  </si>
  <si>
    <t>720107570201599</t>
  </si>
  <si>
    <t>0.72.0.10.757.0.02.100.99</t>
  </si>
  <si>
    <t>720107570210099</t>
  </si>
  <si>
    <t>0.72.0.10.757.0.02.101.99</t>
  </si>
  <si>
    <t>720107570210199</t>
  </si>
  <si>
    <t>Asistencia Al Viajero</t>
  </si>
  <si>
    <t>0.73.0.10.759.0.02.002.99</t>
  </si>
  <si>
    <t>730107590200299</t>
  </si>
  <si>
    <t>Gratificación Especial</t>
  </si>
  <si>
    <t>0.73.0.10.759.0.02.006.99</t>
  </si>
  <si>
    <t>730107590200699</t>
  </si>
  <si>
    <t>Honorarios Profesionales Internos</t>
  </si>
  <si>
    <t>0.73.0.10.759.0.02.007.99</t>
  </si>
  <si>
    <t>730107590200799</t>
  </si>
  <si>
    <t>I. M. O.</t>
  </si>
  <si>
    <t>0.73.0.10.759.0.02.016.99</t>
  </si>
  <si>
    <t>730107590201699</t>
  </si>
  <si>
    <t>Otras Retribuciones Personales Gnd</t>
  </si>
  <si>
    <t>0.73.0.10.759.0.04.000.99</t>
  </si>
  <si>
    <t>730107590400099</t>
  </si>
  <si>
    <t>Sueldos Permanentes</t>
  </si>
  <si>
    <t>0.73.0.10.759.0.06.000.99</t>
  </si>
  <si>
    <t>730107590600099</t>
  </si>
  <si>
    <t>Aguinaldo Directores</t>
  </si>
  <si>
    <t>0.73.0.10.759.0.06.010.99</t>
  </si>
  <si>
    <t>730107590601099</t>
  </si>
  <si>
    <t>Aguinaldo</t>
  </si>
  <si>
    <t>0.73.0.10.759.0.08.000.99</t>
  </si>
  <si>
    <t>730107590800099</t>
  </si>
  <si>
    <t>Salario Vacacional</t>
  </si>
  <si>
    <t>0.73.0.10.759.0.12.000.99</t>
  </si>
  <si>
    <t>730107591200099</t>
  </si>
  <si>
    <t>Fallo de Cajas</t>
  </si>
  <si>
    <t>0.73.0.10.759.0.16.001.99</t>
  </si>
  <si>
    <t>730107591600199</t>
  </si>
  <si>
    <t>Honorarios Escribanos</t>
  </si>
  <si>
    <t>0.73.0.10.759.0.16.002.99</t>
  </si>
  <si>
    <t>730107591600299</t>
  </si>
  <si>
    <t>Honorarios Abogados</t>
  </si>
  <si>
    <t>0.73.0.10.759.0.16.003.99</t>
  </si>
  <si>
    <t>730107591600399</t>
  </si>
  <si>
    <t>Honorarios Asesores y Consultores</t>
  </si>
  <si>
    <t>0.73.0.10.759.0.16.010.99</t>
  </si>
  <si>
    <t>730107591601099</t>
  </si>
  <si>
    <t>Honorarios a Profesionales y Tecnicos</t>
  </si>
  <si>
    <t>0.73.0.10.759.0.16.030.99</t>
  </si>
  <si>
    <t>730107591603099</t>
  </si>
  <si>
    <t>Honorarios a Profesionales y Técnicos</t>
  </si>
  <si>
    <t>0.73.0.10.759.0.18.005.99</t>
  </si>
  <si>
    <t>730107591800599</t>
  </si>
  <si>
    <t>Otras Retribuciones Personales - No Deducibles</t>
  </si>
  <si>
    <t>0.73.0.10.759.0.18.010.99</t>
  </si>
  <si>
    <t>730107591801099</t>
  </si>
  <si>
    <t>Refrigerios - No Deducible</t>
  </si>
  <si>
    <t>0.73.0.10.759.0.18.060.99</t>
  </si>
  <si>
    <t>730107591806099</t>
  </si>
  <si>
    <t>Preaviso</t>
  </si>
  <si>
    <t>0.73.0.10.759.0.20.030.99</t>
  </si>
  <si>
    <t>730107592003099</t>
  </si>
  <si>
    <t>Aporte Patronal Especial</t>
  </si>
  <si>
    <t>0.73.0.10.759.0.22.020.99</t>
  </si>
  <si>
    <t>730107592202099</t>
  </si>
  <si>
    <t>Otras Cargas Soc. Bonificación Familiar</t>
  </si>
  <si>
    <t>0.73.0.10.761.0.10.000.99</t>
  </si>
  <si>
    <t>730107611000099</t>
  </si>
  <si>
    <t>Seguros - Otros Seguros</t>
  </si>
  <si>
    <t>0.73.0.10.763.0.02.010.99</t>
  </si>
  <si>
    <t>730107630201099</t>
  </si>
  <si>
    <t>Depreciacion Edificios</t>
  </si>
  <si>
    <t>0.73.0.10.763.0.04.010.99</t>
  </si>
  <si>
    <t>730107630401099</t>
  </si>
  <si>
    <t>Depreciacion Muebles y Equipos (10 Años)</t>
  </si>
  <si>
    <t>0.73.0.10.763.0.04.030.99</t>
  </si>
  <si>
    <t>730107630403099</t>
  </si>
  <si>
    <t>Depreciacion Instalaciones</t>
  </si>
  <si>
    <t>0.73.0.10.763.0.04.040.99</t>
  </si>
  <si>
    <t>730107630404099</t>
  </si>
  <si>
    <t>Depreciacion Construcciones y Mejoras</t>
  </si>
  <si>
    <t>0.73.0.10.763.0.06.000.99</t>
  </si>
  <si>
    <t>730107630600099</t>
  </si>
  <si>
    <t>Depreciaciones - Equipos de Informatica</t>
  </si>
  <si>
    <t>0.73.0.10.763.0.10.000.99</t>
  </si>
  <si>
    <t>730107631000099</t>
  </si>
  <si>
    <t>Depreciacion - Rodados</t>
  </si>
  <si>
    <t>0.73.0.10.767.0.04.000.99</t>
  </si>
  <si>
    <t>730107670400099</t>
  </si>
  <si>
    <t>Mejoras e Instal. en Inmueb. Arrend.</t>
  </si>
  <si>
    <t>0.73.0.10.767.0.06.010.99</t>
  </si>
  <si>
    <t>730107670601099</t>
  </si>
  <si>
    <t>0.73.0.10.767.0.06.020.99</t>
  </si>
  <si>
    <t>730107670602099</t>
  </si>
  <si>
    <t>Cargos Diferidos Autorizados por el Bcp</t>
  </si>
  <si>
    <t>0.73.0.10.767.0.06.022.99</t>
  </si>
  <si>
    <t>730107670602299</t>
  </si>
  <si>
    <t>0.73.0.10.769.0.02.000.99</t>
  </si>
  <si>
    <t>730107690200099</t>
  </si>
  <si>
    <t>Impuestos a la Renta</t>
  </si>
  <si>
    <t>0.73.0.10.769.0.04.000.99</t>
  </si>
  <si>
    <t>730107690400099</t>
  </si>
  <si>
    <t>Iva - Gnd</t>
  </si>
  <si>
    <t>0.73.0.10.769.0.06.000.99</t>
  </si>
  <si>
    <t>730107690600099</t>
  </si>
  <si>
    <t>Iva Gastos</t>
  </si>
  <si>
    <t>0.73.0.10.769.0.10.001.99</t>
  </si>
  <si>
    <t>730107691000199</t>
  </si>
  <si>
    <t>Patente Municipal</t>
  </si>
  <si>
    <t>0.73.0.10.769.0.10.010.99</t>
  </si>
  <si>
    <t>730107691001099</t>
  </si>
  <si>
    <t>Otros Impuestos y Tasas</t>
  </si>
  <si>
    <t>0.73.0.10.769.0.10.030.99</t>
  </si>
  <si>
    <t>730107691003099</t>
  </si>
  <si>
    <t>Renta Empresas del Exterior- Gnd</t>
  </si>
  <si>
    <t>0.73.0.10.769.0.14.000.99</t>
  </si>
  <si>
    <t>730107691400099</t>
  </si>
  <si>
    <t>Multas y Recargos</t>
  </si>
  <si>
    <t>0.73.0.10.771.0.02.001.99</t>
  </si>
  <si>
    <t>730107710200199</t>
  </si>
  <si>
    <t>Expensas Comunes</t>
  </si>
  <si>
    <t>0.73.0.10.771.0.02.002.98</t>
  </si>
  <si>
    <t>730107710200298</t>
  </si>
  <si>
    <t>Alquiler de Estacionamientos</t>
  </si>
  <si>
    <t>0.73.0.10.771.0.02.003.99</t>
  </si>
  <si>
    <t>730107710200399</t>
  </si>
  <si>
    <t>Alquiler de Espacios</t>
  </si>
  <si>
    <t>0.73.0.10.771.0.02.968.99</t>
  </si>
  <si>
    <t>730107710296899</t>
  </si>
  <si>
    <t>Alquileres Pagados</t>
  </si>
  <si>
    <t>0.73.0.10.771.0.04.000.99</t>
  </si>
  <si>
    <t>730107710400099</t>
  </si>
  <si>
    <t>Alquiler de Bienes Muebles y Equipos</t>
  </si>
  <si>
    <t>0.73.0.10.771.0.06.007.99</t>
  </si>
  <si>
    <t>730107710600799</t>
  </si>
  <si>
    <t>Mantenim.y Reparac. Instalaciones</t>
  </si>
  <si>
    <t>0.73.0.10.771.0.08.002.99</t>
  </si>
  <si>
    <t>730107710800299</t>
  </si>
  <si>
    <t>Mantenimiento Atm</t>
  </si>
  <si>
    <t>0.73.0.10.771.0.08.004.99</t>
  </si>
  <si>
    <t>730107710800499</t>
  </si>
  <si>
    <t>Monitoreo Sist.Seguridad</t>
  </si>
  <si>
    <t>0.73.0.10.771.0.08.010.99</t>
  </si>
  <si>
    <t>730107710801099</t>
  </si>
  <si>
    <t>Mant. de Sistemas de Ti</t>
  </si>
  <si>
    <t>0.73.0.10.771.0.10.000.99</t>
  </si>
  <si>
    <t>730107711000099</t>
  </si>
  <si>
    <t>0.73.0.10.771.0.10.030.99</t>
  </si>
  <si>
    <t>730107711003099</t>
  </si>
  <si>
    <t>Servicio de Proc. de Datos Externo Tarjeta de Credito</t>
  </si>
  <si>
    <t>0.73.0.10.771.0.12.001.99</t>
  </si>
  <si>
    <t>730107711200199</t>
  </si>
  <si>
    <t>Reparaci?N y Mantenimiento de Veh?Culos</t>
  </si>
  <si>
    <t>0.73.0.10.771.0.14.000.99</t>
  </si>
  <si>
    <t>730107711400099</t>
  </si>
  <si>
    <t>Energia Electrica</t>
  </si>
  <si>
    <t>0.73.0.10.771.0.16.001.99</t>
  </si>
  <si>
    <t>730107711600199</t>
  </si>
  <si>
    <t>Courrier y Mensajeria</t>
  </si>
  <si>
    <t>0.73.0.10.771.0.16.003.99</t>
  </si>
  <si>
    <t>730107711600399</t>
  </si>
  <si>
    <t>Lineas Celulares</t>
  </si>
  <si>
    <t>0.73.0.10.771.0.16.004.99</t>
  </si>
  <si>
    <t>730107711600499</t>
  </si>
  <si>
    <t>Mesa de Dinero - Datatec</t>
  </si>
  <si>
    <t>0.73.0.10.771.0.16.017.99</t>
  </si>
  <si>
    <t>730107711601799</t>
  </si>
  <si>
    <t>Telefonia Fija</t>
  </si>
  <si>
    <t>0.73.0.10.771.0.18.000.99</t>
  </si>
  <si>
    <t>730107711800099</t>
  </si>
  <si>
    <t>Utiles de Escritorio y Papeleria- Varios</t>
  </si>
  <si>
    <t>0.73.0.10.771.0.18.005.99</t>
  </si>
  <si>
    <t>730107711800599</t>
  </si>
  <si>
    <t>Materiales Impresos Mkt</t>
  </si>
  <si>
    <t>0.73.0.10.771.0.18.046.99</t>
  </si>
  <si>
    <t>730107711804699</t>
  </si>
  <si>
    <t>Tarjetas de Creditos</t>
  </si>
  <si>
    <t>0.73.0.10.771.0.20.001.99</t>
  </si>
  <si>
    <t>730107712000199</t>
  </si>
  <si>
    <t>0.73.0.10.771.0.22.000.99</t>
  </si>
  <si>
    <t>730107712200099</t>
  </si>
  <si>
    <t>Higiene de Locales</t>
  </si>
  <si>
    <t>0.73.0.10.771.0.22.003.99</t>
  </si>
  <si>
    <t>730107712200399</t>
  </si>
  <si>
    <t>Compra de Articulos de Limpieza</t>
  </si>
  <si>
    <t>0.73.0.10.771.0.26.002.99</t>
  </si>
  <si>
    <t>730107712600299</t>
  </si>
  <si>
    <t>0.73.0.10.771.0.28.011.99</t>
  </si>
  <si>
    <t>730107712801199</t>
  </si>
  <si>
    <t>Pasajes y Viaticos</t>
  </si>
  <si>
    <t>0.73.0.10.771.0.28.013.99</t>
  </si>
  <si>
    <t>730107712801399</t>
  </si>
  <si>
    <t>Pasajes y Viaticos - No Deducibles</t>
  </si>
  <si>
    <t>0.73.0.10.771.0.28.014.99</t>
  </si>
  <si>
    <t>730107712801499</t>
  </si>
  <si>
    <t>Viajes Al Exterior</t>
  </si>
  <si>
    <t>0.73.0.10.771.0.28.030.99</t>
  </si>
  <si>
    <t>730107712803099</t>
  </si>
  <si>
    <t>Gastos de Representacion - Refrigerios</t>
  </si>
  <si>
    <t>0.73.0.10.771.0.30.000.98</t>
  </si>
  <si>
    <t>730107713000098</t>
  </si>
  <si>
    <t>Propaganda y Publicidad</t>
  </si>
  <si>
    <t>0.73.0.10.771.0.30.000.99</t>
  </si>
  <si>
    <t>730107713000099</t>
  </si>
  <si>
    <t>0.73.0.10.771.0.30.005.99</t>
  </si>
  <si>
    <t>730107713000599</t>
  </si>
  <si>
    <t>Publicaciones Periodisticas</t>
  </si>
  <si>
    <t>0.73.0.10.771.0.30.006.99</t>
  </si>
  <si>
    <t>730107713000699</t>
  </si>
  <si>
    <t>Eventos Inst. - Mkt</t>
  </si>
  <si>
    <t>0.73.0.10.771.0.30.012.99</t>
  </si>
  <si>
    <t>730107713001299</t>
  </si>
  <si>
    <t>Estudios de Mercado - Mkt</t>
  </si>
  <si>
    <t>0.73.0.10.771.0.32.002.99</t>
  </si>
  <si>
    <t>730107713200299</t>
  </si>
  <si>
    <t>Aranceles</t>
  </si>
  <si>
    <t>0.73.0.10.771.0.36.000.99</t>
  </si>
  <si>
    <t>730107713600099</t>
  </si>
  <si>
    <t>Indemnizacion por Despido</t>
  </si>
  <si>
    <t>0.73.0.10.771.0.44.001.01</t>
  </si>
  <si>
    <t>730107714400101</t>
  </si>
  <si>
    <t>Gastos Corresponsales del Exterior Usd</t>
  </si>
  <si>
    <t>0.73.0.10.771.0.44.001.59</t>
  </si>
  <si>
    <t>730107714400159</t>
  </si>
  <si>
    <t>Gastos Corresponsales del Exterior Eur</t>
  </si>
  <si>
    <t>0.73.0.10.771.0.44.004.99</t>
  </si>
  <si>
    <t>730107714400499</t>
  </si>
  <si>
    <t>0.73.0.10.771.0.44.006.99</t>
  </si>
  <si>
    <t>730107714400699</t>
  </si>
  <si>
    <t>Diversos Gnd</t>
  </si>
  <si>
    <t>0.73.0.10.771.0.44.009.98</t>
  </si>
  <si>
    <t>730107714400998</t>
  </si>
  <si>
    <t>Gastos por Estruct. y Colocacion - Bonos</t>
  </si>
  <si>
    <t>0.73.0.10.771.0.44.009.99</t>
  </si>
  <si>
    <t>730107714400999</t>
  </si>
  <si>
    <t>0.73.0.10.771.0.44.013.99</t>
  </si>
  <si>
    <t>730107714401399</t>
  </si>
  <si>
    <t>Honorarios Fiduciarios</t>
  </si>
  <si>
    <t>0.73.0.10.771.0.44.015.99</t>
  </si>
  <si>
    <t>730107714401599</t>
  </si>
  <si>
    <t>Mantenimiento Pagina Web</t>
  </si>
  <si>
    <t>0.73.0.10.771.0.44.022.99</t>
  </si>
  <si>
    <t>730107714402299</t>
  </si>
  <si>
    <t>Gastos Varios - Directorios</t>
  </si>
  <si>
    <t>0.73.0.10.771.0.44.023.99</t>
  </si>
  <si>
    <t>730107714402399</t>
  </si>
  <si>
    <t>Gastos Varios - Directorio Gnd</t>
  </si>
  <si>
    <t>0.73.0.10.771.0.44.030.99</t>
  </si>
  <si>
    <t>730107714403099</t>
  </si>
  <si>
    <t>Acontecimientos Especiales - Tthh</t>
  </si>
  <si>
    <t>0.73.0.10.771.0.44.050.99</t>
  </si>
  <si>
    <t>730107714405099</t>
  </si>
  <si>
    <t>Gastos de Salud Organizacional</t>
  </si>
  <si>
    <t>0.73.0.10.771.0.44.060.99</t>
  </si>
  <si>
    <t>730107714406099</t>
  </si>
  <si>
    <t>Diversos s/Cta</t>
  </si>
  <si>
    <t>0.73.0.10.771.0.44.062.99</t>
  </si>
  <si>
    <t>730107714406299</t>
  </si>
  <si>
    <t>0.73.0.10.771.0.44.063.99</t>
  </si>
  <si>
    <t>730107714406399</t>
  </si>
  <si>
    <t>Servicios de Soporte Informatico</t>
  </si>
  <si>
    <t>0.73.0.10.771.0.44.071.99</t>
  </si>
  <si>
    <t>730107714407199</t>
  </si>
  <si>
    <t>Scoring y Seguimiento de Cartera</t>
  </si>
  <si>
    <t>0.73.0.10.771.0.44.078.99</t>
  </si>
  <si>
    <t>730107714407899</t>
  </si>
  <si>
    <t>Gastos Diversos</t>
  </si>
  <si>
    <t>0.73.0.10.771.0.44.201.99</t>
  </si>
  <si>
    <t>730107714420199</t>
  </si>
  <si>
    <t>0.73.0.10.771.0.44.210.99</t>
  </si>
  <si>
    <t>730107714421099</t>
  </si>
  <si>
    <t>Utiles de Oficina</t>
  </si>
  <si>
    <t>0.73.0.10.771.0.44.270.99</t>
  </si>
  <si>
    <t>730107714427099</t>
  </si>
  <si>
    <t>Gastos a Favor del Personal</t>
  </si>
  <si>
    <t>0.73.0.10.771.0.44.340.99</t>
  </si>
  <si>
    <t>730107714434099</t>
  </si>
  <si>
    <t>Gastos Traslado de Valores - Cambios</t>
  </si>
  <si>
    <t>0.73.0.10.771.0.44.400.99</t>
  </si>
  <si>
    <t>730107714440099</t>
  </si>
  <si>
    <t>0.73.0.10.771.0.44.412.99</t>
  </si>
  <si>
    <t>730107714441299</t>
  </si>
  <si>
    <t>Gastos de Licencia Barracuda</t>
  </si>
  <si>
    <t>0.73.0.10.771.0.44.456.99</t>
  </si>
  <si>
    <t>730107714445699</t>
  </si>
  <si>
    <t>Gastos por Cobranzas Tercerizadas</t>
  </si>
  <si>
    <t>0.73.0.10.771.0.46.000.98</t>
  </si>
  <si>
    <t>730107714600098</t>
  </si>
  <si>
    <t>Aportes para el Fondo de Garantia de Depositos</t>
  </si>
  <si>
    <t>0.73.0.10.771.0.46.000.99</t>
  </si>
  <si>
    <t>730107714600099</t>
  </si>
  <si>
    <t>0.73.0.10.773.0.02.001.99</t>
  </si>
  <si>
    <t>730107730200199</t>
  </si>
  <si>
    <t>Finanzas Sostenibles</t>
  </si>
  <si>
    <t>0.73.0.10.775.0.02.000.99</t>
  </si>
  <si>
    <t>730107750200099</t>
  </si>
  <si>
    <t>0.73.0.10.775.0.02.001.99</t>
  </si>
  <si>
    <t>730107750200199</t>
  </si>
  <si>
    <t>Cambio y Arbitraje</t>
  </si>
  <si>
    <t>0.73.0.20.779.0.04.000.99</t>
  </si>
  <si>
    <t>730207790400099</t>
  </si>
  <si>
    <t>0.73.0.20.779.0.05.000.99</t>
  </si>
  <si>
    <t>730207790500099</t>
  </si>
  <si>
    <t>0.73.0.20.781.0.02.000.99</t>
  </si>
  <si>
    <t>730207810200099</t>
  </si>
  <si>
    <t>Siniestros No Cubiertos por Seguros</t>
  </si>
  <si>
    <t>0.74.0.10.793.0.01.030.99</t>
  </si>
  <si>
    <t>740107930103099</t>
  </si>
  <si>
    <t>0.74.0.10.793.0.01.713.01</t>
  </si>
  <si>
    <t>740107930171301</t>
  </si>
  <si>
    <t>0.74.0.10.793.0.01.713.99</t>
  </si>
  <si>
    <t>740107930171399</t>
  </si>
  <si>
    <t>61060</t>
  </si>
  <si>
    <t>63040</t>
  </si>
  <si>
    <t>71040</t>
  </si>
  <si>
    <t>73020</t>
  </si>
  <si>
    <t xml:space="preserve"> Gerente de Contabilidad      Gerente General                       Presidente                                Síndico</t>
  </si>
  <si>
    <t>10102</t>
  </si>
  <si>
    <t>11110</t>
  </si>
  <si>
    <t>10301</t>
  </si>
  <si>
    <t>10502</t>
  </si>
  <si>
    <t>11120</t>
  </si>
  <si>
    <t>10504</t>
  </si>
  <si>
    <t>10506</t>
  </si>
  <si>
    <t>10518</t>
  </si>
  <si>
    <t>10524</t>
  </si>
  <si>
    <t>10536</t>
  </si>
  <si>
    <t>10902</t>
  </si>
  <si>
    <t>10904</t>
  </si>
  <si>
    <t>10906</t>
  </si>
  <si>
    <t>11102</t>
  </si>
  <si>
    <t>11328</t>
  </si>
  <si>
    <t>12302</t>
  </si>
  <si>
    <t>12810</t>
  </si>
  <si>
    <t>12314</t>
  </si>
  <si>
    <t>12782</t>
  </si>
  <si>
    <t>12880</t>
  </si>
  <si>
    <t>12792</t>
  </si>
  <si>
    <t>13102</t>
  </si>
  <si>
    <t>0.13.7.10.131.7.04.000.99</t>
  </si>
  <si>
    <t>137101310400099</t>
  </si>
  <si>
    <t>Cda Comprados-Bcos.Privados del Pais</t>
  </si>
  <si>
    <t>13104</t>
  </si>
  <si>
    <t>13710</t>
  </si>
  <si>
    <t>13810</t>
  </si>
  <si>
    <t>13106</t>
  </si>
  <si>
    <t>15304</t>
  </si>
  <si>
    <t>13320</t>
  </si>
  <si>
    <t>15902</t>
  </si>
  <si>
    <t>16182</t>
  </si>
  <si>
    <t>13780</t>
  </si>
  <si>
    <t>13880</t>
  </si>
  <si>
    <t>16194</t>
  </si>
  <si>
    <t>16902</t>
  </si>
  <si>
    <t>14410</t>
  </si>
  <si>
    <t>14510</t>
  </si>
  <si>
    <t>14610</t>
  </si>
  <si>
    <t>14210</t>
  </si>
  <si>
    <t>14310</t>
  </si>
  <si>
    <t>14710</t>
  </si>
  <si>
    <t>14810</t>
  </si>
  <si>
    <t>16904</t>
  </si>
  <si>
    <t>16906</t>
  </si>
  <si>
    <t>16908</t>
  </si>
  <si>
    <t>0.14.5.10.169.5.08.612.99</t>
  </si>
  <si>
    <t>145101690861299</t>
  </si>
  <si>
    <t>0.14.6.10.169.6.08.612.99</t>
  </si>
  <si>
    <t>146101690861299</t>
  </si>
  <si>
    <t>17302</t>
  </si>
  <si>
    <t>17304</t>
  </si>
  <si>
    <t>17306</t>
  </si>
  <si>
    <t>17308</t>
  </si>
  <si>
    <t>0.14.7.10.173.7.10.112.01</t>
  </si>
  <si>
    <t>147101731011201</t>
  </si>
  <si>
    <t>17310</t>
  </si>
  <si>
    <t>0.14.7.10.173.7.10.312.99</t>
  </si>
  <si>
    <t>147101731031299</t>
  </si>
  <si>
    <t>0.14.6.10.173.6.10.612.01</t>
  </si>
  <si>
    <t>146101731061201</t>
  </si>
  <si>
    <t>0.14.8.10.173.8.10.812.99</t>
  </si>
  <si>
    <t>148101731081299</t>
  </si>
  <si>
    <t>17322</t>
  </si>
  <si>
    <t>20502</t>
  </si>
  <si>
    <t>20904</t>
  </si>
  <si>
    <t>35102</t>
  </si>
  <si>
    <t>40501</t>
  </si>
  <si>
    <t>43302</t>
  </si>
  <si>
    <t>44302</t>
  </si>
  <si>
    <t>44902</t>
  </si>
  <si>
    <t>22582</t>
  </si>
  <si>
    <t>14780</t>
  </si>
  <si>
    <t>14880</t>
  </si>
  <si>
    <t>14680</t>
  </si>
  <si>
    <t>14580</t>
  </si>
  <si>
    <t>14480</t>
  </si>
  <si>
    <t>14380</t>
  </si>
  <si>
    <t>0.14.2.80.225.2.82.612.01</t>
  </si>
  <si>
    <t>142802258261201</t>
  </si>
  <si>
    <t>Prestamo Comercial - Us$ - Hasta 30 Dias</t>
  </si>
  <si>
    <t>14280</t>
  </si>
  <si>
    <t>0.14.3.80.225.3.82.612.01</t>
  </si>
  <si>
    <t>143802258261201</t>
  </si>
  <si>
    <t>Prestamo Comercial - Us$ - Hasta 60 Dias</t>
  </si>
  <si>
    <t>0.14.5.80.225.5.82.712.01</t>
  </si>
  <si>
    <t>145802258271201</t>
  </si>
  <si>
    <t>Sector Consumo - Us$-Hasta 180 Dias</t>
  </si>
  <si>
    <t>22592</t>
  </si>
  <si>
    <t>22594</t>
  </si>
  <si>
    <t>0.14.3.80.225.3.94.612.01</t>
  </si>
  <si>
    <t>143802259461201</t>
  </si>
  <si>
    <t>0.14.5.80.225.5.94.712.01</t>
  </si>
  <si>
    <t>145802259471201</t>
  </si>
  <si>
    <t>44782</t>
  </si>
  <si>
    <t>44794</t>
  </si>
  <si>
    <t>44796</t>
  </si>
  <si>
    <t>45182</t>
  </si>
  <si>
    <t>45194</t>
  </si>
  <si>
    <t>23192</t>
  </si>
  <si>
    <t>14290</t>
  </si>
  <si>
    <t>14390</t>
  </si>
  <si>
    <t>14490</t>
  </si>
  <si>
    <t>14590</t>
  </si>
  <si>
    <t>14690</t>
  </si>
  <si>
    <t>14790</t>
  </si>
  <si>
    <t>14890</t>
  </si>
  <si>
    <t>23194</t>
  </si>
  <si>
    <t>24102</t>
  </si>
  <si>
    <t>15010</t>
  </si>
  <si>
    <t>24301</t>
  </si>
  <si>
    <t>24504</t>
  </si>
  <si>
    <t>24702</t>
  </si>
  <si>
    <t>25194</t>
  </si>
  <si>
    <t>0.15.0.10.257.0.02.000.99</t>
  </si>
  <si>
    <t>150102570200099</t>
  </si>
  <si>
    <t>25702</t>
  </si>
  <si>
    <t>0.15.0.10.257.0.02.193.99</t>
  </si>
  <si>
    <t>150102570219399</t>
  </si>
  <si>
    <t>Comisiones Dep. Ext Via Pronet</t>
  </si>
  <si>
    <t>26392</t>
  </si>
  <si>
    <t>15090</t>
  </si>
  <si>
    <t>26502</t>
  </si>
  <si>
    <t>16010</t>
  </si>
  <si>
    <t>26504</t>
  </si>
  <si>
    <t>26505</t>
  </si>
  <si>
    <t>26902</t>
  </si>
  <si>
    <t>0.16.0.10.269.0.04.712.01</t>
  </si>
  <si>
    <t>160102690471201</t>
  </si>
  <si>
    <t>26904</t>
  </si>
  <si>
    <t>0.16.0.10.269.0.04.712.99</t>
  </si>
  <si>
    <t>160102690471299</t>
  </si>
  <si>
    <t>26908</t>
  </si>
  <si>
    <t>0.16.0.10.269.0.12.112.99</t>
  </si>
  <si>
    <t>160102691211299</t>
  </si>
  <si>
    <t>26912</t>
  </si>
  <si>
    <t>27502</t>
  </si>
  <si>
    <t>16030</t>
  </si>
  <si>
    <t>0.16.0.30.275.0.02.412.99</t>
  </si>
  <si>
    <t>160302750241299</t>
  </si>
  <si>
    <t>0.16.0.30.275.0.02.612.99</t>
  </si>
  <si>
    <t>160302750261299</t>
  </si>
  <si>
    <t>0.16.0.30.275.0.02.712.99</t>
  </si>
  <si>
    <t>160302750271299</t>
  </si>
  <si>
    <t>0.16.0.30.275.0.04.712.99</t>
  </si>
  <si>
    <t>160302750471299</t>
  </si>
  <si>
    <t>27504</t>
  </si>
  <si>
    <t>0.16.0.30.275.0.06.612.99</t>
  </si>
  <si>
    <t>160302750661299</t>
  </si>
  <si>
    <t>27506</t>
  </si>
  <si>
    <t>0.16.0.30.275.0.06.712.99</t>
  </si>
  <si>
    <t>160302750671299</t>
  </si>
  <si>
    <t>42992</t>
  </si>
  <si>
    <t>16070</t>
  </si>
  <si>
    <t>27782</t>
  </si>
  <si>
    <t>16080</t>
  </si>
  <si>
    <t>27792</t>
  </si>
  <si>
    <t>27794</t>
  </si>
  <si>
    <t>27982</t>
  </si>
  <si>
    <t>27986</t>
  </si>
  <si>
    <t>27988</t>
  </si>
  <si>
    <t>27992</t>
  </si>
  <si>
    <t>27994</t>
  </si>
  <si>
    <t>0.16.0.80.279.0.96.712.99</t>
  </si>
  <si>
    <t>160802799671299</t>
  </si>
  <si>
    <t>27996</t>
  </si>
  <si>
    <t>27999</t>
  </si>
  <si>
    <t>0.16.0.80.347.0.82.412.99</t>
  </si>
  <si>
    <t>160803478241299</t>
  </si>
  <si>
    <t>34782</t>
  </si>
  <si>
    <t>0.16.0.80.347.0.82.612.99</t>
  </si>
  <si>
    <t>160803478261299</t>
  </si>
  <si>
    <t>0.16.0.80.347.0.82.712.99</t>
  </si>
  <si>
    <t>160803478271299</t>
  </si>
  <si>
    <t>0.16.0.80.347.0.92.612.99</t>
  </si>
  <si>
    <t>160803479261299</t>
  </si>
  <si>
    <t>34792</t>
  </si>
  <si>
    <t>0.16.0.80.347.0.92.712.99</t>
  </si>
  <si>
    <t>160803479271299</t>
  </si>
  <si>
    <t>0.16.0.80.347.0.94.612.99</t>
  </si>
  <si>
    <t>160803479461299</t>
  </si>
  <si>
    <t>34794</t>
  </si>
  <si>
    <t>0.16.0.80.347.0.94.712.99</t>
  </si>
  <si>
    <t>160803479471299</t>
  </si>
  <si>
    <t>34796</t>
  </si>
  <si>
    <t>0.16.0.80.347.0.96.412.99</t>
  </si>
  <si>
    <t>160803479641299</t>
  </si>
  <si>
    <t>0.16.0.80.347.0.96.712.99</t>
  </si>
  <si>
    <t>160803479671299</t>
  </si>
  <si>
    <t>34797</t>
  </si>
  <si>
    <t>0.16.0.80.347.0.97.712.99</t>
  </si>
  <si>
    <t>160803479771299</t>
  </si>
  <si>
    <t>28592</t>
  </si>
  <si>
    <t>16090</t>
  </si>
  <si>
    <t>28792</t>
  </si>
  <si>
    <t>28796</t>
  </si>
  <si>
    <t>34992</t>
  </si>
  <si>
    <t>Med. Excep. del Bcp  - Morosos - Creditos Nuevos</t>
  </si>
  <si>
    <t>29302</t>
  </si>
  <si>
    <t>17010</t>
  </si>
  <si>
    <t>29304</t>
  </si>
  <si>
    <t>29502</t>
  </si>
  <si>
    <t>17020</t>
  </si>
  <si>
    <t>41302</t>
  </si>
  <si>
    <t>21102</t>
  </si>
  <si>
    <t>17060</t>
  </si>
  <si>
    <t>41582</t>
  </si>
  <si>
    <t>17080</t>
  </si>
  <si>
    <t>17090</t>
  </si>
  <si>
    <t>31798</t>
  </si>
  <si>
    <t>31902</t>
  </si>
  <si>
    <t>18010</t>
  </si>
  <si>
    <t>31992</t>
  </si>
  <si>
    <t>32102</t>
  </si>
  <si>
    <t>32104</t>
  </si>
  <si>
    <t>32192</t>
  </si>
  <si>
    <t>0.18.0.10.321.0.94.020.99</t>
  </si>
  <si>
    <t>180103219402099</t>
  </si>
  <si>
    <t>(Dep.Acumuladas Maquinas)</t>
  </si>
  <si>
    <t>32194</t>
  </si>
  <si>
    <t>32302</t>
  </si>
  <si>
    <t>32392</t>
  </si>
  <si>
    <t>32702</t>
  </si>
  <si>
    <t>32792</t>
  </si>
  <si>
    <t>33704</t>
  </si>
  <si>
    <t>19010</t>
  </si>
  <si>
    <t>33794</t>
  </si>
  <si>
    <t>33902</t>
  </si>
  <si>
    <t>33992</t>
  </si>
  <si>
    <t>0.19.0.10.341.0.10.201.01</t>
  </si>
  <si>
    <t>190103411020101</t>
  </si>
  <si>
    <t>Medida Transitorias Emitidas por el Bcp A?O 2019</t>
  </si>
  <si>
    <t>34110</t>
  </si>
  <si>
    <t>0.19.0.10.341.0.10.201.99</t>
  </si>
  <si>
    <t>190103411020199</t>
  </si>
  <si>
    <t>Medidas Transitorias - Previsiones</t>
  </si>
  <si>
    <t>34112</t>
  </si>
  <si>
    <t>34502</t>
  </si>
  <si>
    <t>19020</t>
  </si>
  <si>
    <t>10016</t>
  </si>
  <si>
    <t>21110</t>
  </si>
  <si>
    <t>10204</t>
  </si>
  <si>
    <t>10206</t>
  </si>
  <si>
    <t>10212</t>
  </si>
  <si>
    <t>10218</t>
  </si>
  <si>
    <t>10220</t>
  </si>
  <si>
    <t>10224</t>
  </si>
  <si>
    <t>10226</t>
  </si>
  <si>
    <t>30604</t>
  </si>
  <si>
    <t>21710</t>
  </si>
  <si>
    <t>21810</t>
  </si>
  <si>
    <t>30606</t>
  </si>
  <si>
    <t>30612</t>
  </si>
  <si>
    <t>30618</t>
  </si>
  <si>
    <t>30620</t>
  </si>
  <si>
    <t>30626</t>
  </si>
  <si>
    <t>12602</t>
  </si>
  <si>
    <t>21330</t>
  </si>
  <si>
    <t>39002</t>
  </si>
  <si>
    <t>21540</t>
  </si>
  <si>
    <t>21640</t>
  </si>
  <si>
    <t>21740</t>
  </si>
  <si>
    <t>39003</t>
  </si>
  <si>
    <t>21840</t>
  </si>
  <si>
    <t>39008</t>
  </si>
  <si>
    <t>39010</t>
  </si>
  <si>
    <t>21140</t>
  </si>
  <si>
    <t>0.21.1.40.390.1.10.130.99</t>
  </si>
  <si>
    <t>211403901013099</t>
  </si>
  <si>
    <t>0.21.1.40.390.1.10.150.99</t>
  </si>
  <si>
    <t>211403901015099</t>
  </si>
  <si>
    <t>Bancop S.A.</t>
  </si>
  <si>
    <t>0.21.1.40.390.1.10.190.99</t>
  </si>
  <si>
    <t>211403901019099</t>
  </si>
  <si>
    <t>Interfisa Banco</t>
  </si>
  <si>
    <t>13482</t>
  </si>
  <si>
    <t>21580</t>
  </si>
  <si>
    <t>21680</t>
  </si>
  <si>
    <t>21780</t>
  </si>
  <si>
    <t>21880</t>
  </si>
  <si>
    <t>13484</t>
  </si>
  <si>
    <t>13492</t>
  </si>
  <si>
    <t>13602</t>
  </si>
  <si>
    <t>22110</t>
  </si>
  <si>
    <t>13802</t>
  </si>
  <si>
    <t>13804</t>
  </si>
  <si>
    <t>13808</t>
  </si>
  <si>
    <t>14202</t>
  </si>
  <si>
    <t>15602</t>
  </si>
  <si>
    <t>22310</t>
  </si>
  <si>
    <t>22410</t>
  </si>
  <si>
    <t>22510</t>
  </si>
  <si>
    <t>22610</t>
  </si>
  <si>
    <t>22710</t>
  </si>
  <si>
    <t>22810</t>
  </si>
  <si>
    <t>29206</t>
  </si>
  <si>
    <t>22140</t>
  </si>
  <si>
    <t>29208</t>
  </si>
  <si>
    <t>29210</t>
  </si>
  <si>
    <t>29806</t>
  </si>
  <si>
    <t>22840</t>
  </si>
  <si>
    <t>22740</t>
  </si>
  <si>
    <t>26601</t>
  </si>
  <si>
    <t>22860</t>
  </si>
  <si>
    <t>22482</t>
  </si>
  <si>
    <t>22380</t>
  </si>
  <si>
    <t>22480</t>
  </si>
  <si>
    <t>22580</t>
  </si>
  <si>
    <t>22680</t>
  </si>
  <si>
    <t>22780</t>
  </si>
  <si>
    <t>22880</t>
  </si>
  <si>
    <t>22484</t>
  </si>
  <si>
    <t>22492</t>
  </si>
  <si>
    <t>23082</t>
  </si>
  <si>
    <t>23092</t>
  </si>
  <si>
    <t>0.24.0.10.246.0.01.010.99</t>
  </si>
  <si>
    <t>240102460101099</t>
  </si>
  <si>
    <t>Direc.Gral.de Recaudaciones</t>
  </si>
  <si>
    <t>24601</t>
  </si>
  <si>
    <t>24010</t>
  </si>
  <si>
    <t>25201</t>
  </si>
  <si>
    <t>24020</t>
  </si>
  <si>
    <t>25802</t>
  </si>
  <si>
    <t>24040</t>
  </si>
  <si>
    <t>26002</t>
  </si>
  <si>
    <t>0.24.0.40.260.0.02.015.99</t>
  </si>
  <si>
    <t>240402600201599</t>
  </si>
  <si>
    <t>Pagos a Realizar en Caja</t>
  </si>
  <si>
    <t>27201</t>
  </si>
  <si>
    <t>25010</t>
  </si>
  <si>
    <t>27402</t>
  </si>
  <si>
    <t>25020</t>
  </si>
  <si>
    <t>40001</t>
  </si>
  <si>
    <t>31010</t>
  </si>
  <si>
    <t>40201</t>
  </si>
  <si>
    <t>31020</t>
  </si>
  <si>
    <t>40801</t>
  </si>
  <si>
    <t>31030</t>
  </si>
  <si>
    <t>42401</t>
  </si>
  <si>
    <t>31040</t>
  </si>
  <si>
    <t>41801</t>
  </si>
  <si>
    <t>31060</t>
  </si>
  <si>
    <t>61702</t>
  </si>
  <si>
    <t>41010</t>
  </si>
  <si>
    <t>61601</t>
  </si>
  <si>
    <t>42010</t>
  </si>
  <si>
    <t>67502</t>
  </si>
  <si>
    <t>51040</t>
  </si>
  <si>
    <t>0.51.0.40.675.0.12.000.99</t>
  </si>
  <si>
    <t>510406751200099</t>
  </si>
  <si>
    <t>67512</t>
  </si>
  <si>
    <t>69702</t>
  </si>
  <si>
    <t>68002</t>
  </si>
  <si>
    <t>52040</t>
  </si>
  <si>
    <t>68012</t>
  </si>
  <si>
    <t>0.52.0.40.680.0.12.002.99</t>
  </si>
  <si>
    <t>520406801200299</t>
  </si>
  <si>
    <t>Cargos Financieros No Docum. a Devengar</t>
  </si>
  <si>
    <t>69602</t>
  </si>
  <si>
    <t>GANANCIAS</t>
  </si>
  <si>
    <t>70202</t>
  </si>
  <si>
    <t>61010</t>
  </si>
  <si>
    <t>Cda Comprados Usd</t>
  </si>
  <si>
    <t>70404</t>
  </si>
  <si>
    <t>71202</t>
  </si>
  <si>
    <t>61020</t>
  </si>
  <si>
    <t>71402</t>
  </si>
  <si>
    <t>71802</t>
  </si>
  <si>
    <t>73202</t>
  </si>
  <si>
    <t>73402</t>
  </si>
  <si>
    <t>74202</t>
  </si>
  <si>
    <t>85002</t>
  </si>
  <si>
    <t>75002</t>
  </si>
  <si>
    <t>61030</t>
  </si>
  <si>
    <t>75004</t>
  </si>
  <si>
    <t>75202</t>
  </si>
  <si>
    <t>84002</t>
  </si>
  <si>
    <t>82004</t>
  </si>
  <si>
    <t>82005</t>
  </si>
  <si>
    <t>82202</t>
  </si>
  <si>
    <t>82204</t>
  </si>
  <si>
    <t>PERDIDAS</t>
  </si>
  <si>
    <t>77904</t>
  </si>
  <si>
    <t>7</t>
  </si>
  <si>
    <t>77905</t>
  </si>
  <si>
    <t>78102</t>
  </si>
  <si>
    <t>77202</t>
  </si>
  <si>
    <t>61080</t>
  </si>
  <si>
    <t>0.61.0.80.772.0.02.011.99</t>
  </si>
  <si>
    <t>610807720201199</t>
  </si>
  <si>
    <t>Desafectacción Créditos Diversos</t>
  </si>
  <si>
    <t>80602</t>
  </si>
  <si>
    <t>62010</t>
  </si>
  <si>
    <t>77602</t>
  </si>
  <si>
    <t>78203</t>
  </si>
  <si>
    <t>78202</t>
  </si>
  <si>
    <t>79602</t>
  </si>
  <si>
    <t>63010</t>
  </si>
  <si>
    <t>80806</t>
  </si>
  <si>
    <t>81002</t>
  </si>
  <si>
    <t>81003</t>
  </si>
  <si>
    <t xml:space="preserve">Otras </t>
  </si>
  <si>
    <t>81406</t>
  </si>
  <si>
    <t>63020</t>
  </si>
  <si>
    <t>81802</t>
  </si>
  <si>
    <t>63030</t>
  </si>
  <si>
    <t>83601</t>
  </si>
  <si>
    <t>63060</t>
  </si>
  <si>
    <t>76602</t>
  </si>
  <si>
    <t>76604</t>
  </si>
  <si>
    <t>76606</t>
  </si>
  <si>
    <t>64010</t>
  </si>
  <si>
    <t>83001</t>
  </si>
  <si>
    <t>83201</t>
  </si>
  <si>
    <t>83406</t>
  </si>
  <si>
    <t>65010</t>
  </si>
  <si>
    <t>70102</t>
  </si>
  <si>
    <t>71010</t>
  </si>
  <si>
    <t>70502</t>
  </si>
  <si>
    <t>Gastos Bancarios No Deducibles</t>
  </si>
  <si>
    <t>70503</t>
  </si>
  <si>
    <t>70704</t>
  </si>
  <si>
    <t>70902</t>
  </si>
  <si>
    <t>71020</t>
  </si>
  <si>
    <t>71102</t>
  </si>
  <si>
    <t>71502</t>
  </si>
  <si>
    <t>72901</t>
  </si>
  <si>
    <t>79701</t>
  </si>
  <si>
    <t>76608</t>
  </si>
  <si>
    <t>76610</t>
  </si>
  <si>
    <t>76804</t>
  </si>
  <si>
    <t>76906</t>
  </si>
  <si>
    <t>73010</t>
  </si>
  <si>
    <t>77502</t>
  </si>
  <si>
    <t>74302</t>
  </si>
  <si>
    <t>71050</t>
  </si>
  <si>
    <t>74307</t>
  </si>
  <si>
    <t>74304</t>
  </si>
  <si>
    <t>75702</t>
  </si>
  <si>
    <t>72010</t>
  </si>
  <si>
    <t>75902</t>
  </si>
  <si>
    <t>75904</t>
  </si>
  <si>
    <t>75906</t>
  </si>
  <si>
    <t>75908</t>
  </si>
  <si>
    <t>75912</t>
  </si>
  <si>
    <t>75916</t>
  </si>
  <si>
    <t>0.73.0.10.759.0.16.003.98</t>
  </si>
  <si>
    <t>730107591600398</t>
  </si>
  <si>
    <t>75918</t>
  </si>
  <si>
    <t>0.73.0.10.759.0.18.006.99</t>
  </si>
  <si>
    <t>730107591800699</t>
  </si>
  <si>
    <t>Seguro Medico Privado</t>
  </si>
  <si>
    <t>75920</t>
  </si>
  <si>
    <t>75922</t>
  </si>
  <si>
    <t>77302</t>
  </si>
  <si>
    <t>76910</t>
  </si>
  <si>
    <t>76110</t>
  </si>
  <si>
    <t>76302</t>
  </si>
  <si>
    <t>0.73.0.10.763.0.04.000.99</t>
  </si>
  <si>
    <t>730107630400099</t>
  </si>
  <si>
    <t>76304</t>
  </si>
  <si>
    <t>76306</t>
  </si>
  <si>
    <t>76310</t>
  </si>
  <si>
    <t>76704</t>
  </si>
  <si>
    <t>76706</t>
  </si>
  <si>
    <t>76902</t>
  </si>
  <si>
    <t>76914</t>
  </si>
  <si>
    <t>76904</t>
  </si>
  <si>
    <t>77102</t>
  </si>
  <si>
    <t>77104</t>
  </si>
  <si>
    <t>77106</t>
  </si>
  <si>
    <t>77108</t>
  </si>
  <si>
    <t>77110</t>
  </si>
  <si>
    <t>77112</t>
  </si>
  <si>
    <t>77114</t>
  </si>
  <si>
    <t>77116</t>
  </si>
  <si>
    <t>77118</t>
  </si>
  <si>
    <t>77120</t>
  </si>
  <si>
    <t>77122</t>
  </si>
  <si>
    <t>77126</t>
  </si>
  <si>
    <t>77128</t>
  </si>
  <si>
    <t>77130</t>
  </si>
  <si>
    <t>77132</t>
  </si>
  <si>
    <t>77136</t>
  </si>
  <si>
    <t>77144</t>
  </si>
  <si>
    <t>0.73.0.10.771.0.44.012.99</t>
  </si>
  <si>
    <t>730107714401299</t>
  </si>
  <si>
    <t>Honorarios Tasadores</t>
  </si>
  <si>
    <t>77146</t>
  </si>
  <si>
    <t>73902</t>
  </si>
  <si>
    <t>73904</t>
  </si>
  <si>
    <t>73906</t>
  </si>
  <si>
    <t>73908</t>
  </si>
  <si>
    <t>74104</t>
  </si>
  <si>
    <t>79301</t>
  </si>
  <si>
    <t>74010</t>
  </si>
  <si>
    <t>0.74.0.10.793.0.01.087.99</t>
  </si>
  <si>
    <t>740107930108799</t>
  </si>
  <si>
    <t>Gastos Extraordinarios - No Deducible</t>
  </si>
  <si>
    <t>78701</t>
  </si>
  <si>
    <t>0.74.0.10.793.0.01.082.99</t>
  </si>
  <si>
    <t>740107930108299</t>
  </si>
  <si>
    <t>Pérdidas Judiciales</t>
  </si>
  <si>
    <t>79506</t>
  </si>
  <si>
    <t>75010</t>
  </si>
  <si>
    <t>0.11.1.20.113.1.28.241.99</t>
  </si>
  <si>
    <t>111201132824199</t>
  </si>
  <si>
    <t>Finlatina S.a Td</t>
  </si>
  <si>
    <t>Western Union - Pagos</t>
  </si>
  <si>
    <t>Comision por Adquirencia Global Td</t>
  </si>
  <si>
    <t>Equivalente de Efectivo</t>
  </si>
  <si>
    <t>DISPONIBILIDADESEquivalente de Efectivo</t>
  </si>
  <si>
    <t>Préstamos – Sector Privado</t>
  </si>
  <si>
    <t>Préstamos – Sector Público</t>
  </si>
  <si>
    <t>CRÉDITOS VIGENTES POR INTERMEDIACIÓN FINANCIERA SECTOR NO FINANCIERO Préstamos – Sector Público</t>
  </si>
  <si>
    <t xml:space="preserve">Inversión en títulos valores emitidos por el sector privado </t>
  </si>
  <si>
    <t xml:space="preserve">INVERSIONES Inversión en títulos valores emitidos por el sector privado </t>
  </si>
  <si>
    <t>Rentas sobre inversiones en el sector privado</t>
  </si>
  <si>
    <t>INVERSIONES Rentas sobre inversiones en el sector privado</t>
  </si>
  <si>
    <t>Por valuación de activos y pasivos financieros en moneda extranjera. (neto)</t>
  </si>
  <si>
    <t>Por rentas y diferencia de cotización de valores públicos y privados (neto)</t>
  </si>
  <si>
    <t>Resultado por operaciones de cambio y arbitraje (neto)</t>
  </si>
  <si>
    <t>OTRAS GANANCIAS OPERATIVASResultado por operaciones de cambio y arbitraje (neto)</t>
  </si>
  <si>
    <t>OTRAS GANANCIAS OPERATIVASOtras Ganancias Diversas</t>
  </si>
  <si>
    <t>Dinero en Transito Wepa Gs - Interior 1</t>
  </si>
  <si>
    <t>0.11.1.10.103.1.01.022.01</t>
  </si>
  <si>
    <t>111101030102201</t>
  </si>
  <si>
    <t>Atesoramiento Britimp S.A.Cnel Oviedo Usd</t>
  </si>
  <si>
    <t>0.11.1.10.103.1.01.030.99</t>
  </si>
  <si>
    <t>111101030103099</t>
  </si>
  <si>
    <t>Dinero en Transito Wepa Gs - Interior 2</t>
  </si>
  <si>
    <t>0.11.1.10.103.1.01.031.99</t>
  </si>
  <si>
    <t>111101030103199</t>
  </si>
  <si>
    <t>Dinero en Transito Wepa Gs - Interior 3</t>
  </si>
  <si>
    <t>10534</t>
  </si>
  <si>
    <t>10903</t>
  </si>
  <si>
    <t>11104</t>
  </si>
  <si>
    <t>0.11.1.20.113.1.28.145.01</t>
  </si>
  <si>
    <t>111201132814501</t>
  </si>
  <si>
    <t>Citibank N.a Td</t>
  </si>
  <si>
    <t>0.11.1.20.113.1.28.148.01</t>
  </si>
  <si>
    <t>111201132814801</t>
  </si>
  <si>
    <t>Sudameris Bank Td</t>
  </si>
  <si>
    <t>0.11.1.20.113.1.28.151.01</t>
  </si>
  <si>
    <t>111201132815101</t>
  </si>
  <si>
    <t>Banco Familiar Td</t>
  </si>
  <si>
    <t>0.12.5.80.127.5.82.001.99</t>
  </si>
  <si>
    <t>125801278200199</t>
  </si>
  <si>
    <t>Letras de Regulacion Monetaria-Hasta 180 Dias</t>
  </si>
  <si>
    <t>12580</t>
  </si>
  <si>
    <t>12780</t>
  </si>
  <si>
    <t>0.12.5.80.127.5.92.001.99</t>
  </si>
  <si>
    <t>125801279200199</t>
  </si>
  <si>
    <t>41726</t>
  </si>
  <si>
    <t>0.13.2.30.397.2.02.111.99</t>
  </si>
  <si>
    <t>132303970211199</t>
  </si>
  <si>
    <t>Sobregiros en Ctas.Ctes. Sec Financiero Transitorio Gs</t>
  </si>
  <si>
    <t>39702</t>
  </si>
  <si>
    <t>13230</t>
  </si>
  <si>
    <t>0.14.5.10.169.5.02.112.99</t>
  </si>
  <si>
    <t>145101690211299</t>
  </si>
  <si>
    <t>0.14.7.10.169.7.04.612.01</t>
  </si>
  <si>
    <t>147101690461201</t>
  </si>
  <si>
    <t>0.14.3.10.169.3.04.612.99</t>
  </si>
  <si>
    <t>143101690461299</t>
  </si>
  <si>
    <t>0.14.6.10.169.6.08.112.01</t>
  </si>
  <si>
    <t>146101690811201</t>
  </si>
  <si>
    <t>16920</t>
  </si>
  <si>
    <t>0.14.7.10.169.7.20.112.01</t>
  </si>
  <si>
    <t>147101692011201</t>
  </si>
  <si>
    <t>0.14.6.10.173.6.10.112.01</t>
  </si>
  <si>
    <t>146101731011201</t>
  </si>
  <si>
    <t>0.14.8.10.173.8.10.112.01</t>
  </si>
  <si>
    <t>148101731011201</t>
  </si>
  <si>
    <t>0.14.7.10.173.7.10.212.99</t>
  </si>
  <si>
    <t>147101731021299</t>
  </si>
  <si>
    <t>0.14.8.10.173.8.10.212.99</t>
  </si>
  <si>
    <t>148101731021299</t>
  </si>
  <si>
    <t>0.14.8.10.173.8.10.312.99</t>
  </si>
  <si>
    <t>148101731031299</t>
  </si>
  <si>
    <t>0.14.8.10.173.8.10.512.99</t>
  </si>
  <si>
    <t>148101731051299</t>
  </si>
  <si>
    <t>0.14.5.10.173.5.10.612.99</t>
  </si>
  <si>
    <t>145101731061299</t>
  </si>
  <si>
    <t>0.14.7.10.173.7.10.812.99</t>
  </si>
  <si>
    <t>147101731081299</t>
  </si>
  <si>
    <t>18702</t>
  </si>
  <si>
    <t>18902</t>
  </si>
  <si>
    <t>20908</t>
  </si>
  <si>
    <t>0.14.8.10.351.8.02.612.01</t>
  </si>
  <si>
    <t>148103510261201</t>
  </si>
  <si>
    <t>0.14.4.10.405.4.01.112.99</t>
  </si>
  <si>
    <t>144104050111299</t>
  </si>
  <si>
    <t>0.14.2.10.405.2.01.312.99</t>
  </si>
  <si>
    <t>142104050131299</t>
  </si>
  <si>
    <t>0.14.2.10.405.2.01.412.99</t>
  </si>
  <si>
    <t>142104050141299</t>
  </si>
  <si>
    <t>0.14.5.10.405.5.01.812.99</t>
  </si>
  <si>
    <t>145104050181299</t>
  </si>
  <si>
    <t>45302</t>
  </si>
  <si>
    <t>21506</t>
  </si>
  <si>
    <t>14740</t>
  </si>
  <si>
    <t>14840</t>
  </si>
  <si>
    <t>0.14.4.80.225.4.82.112.99</t>
  </si>
  <si>
    <t>144802258211299</t>
  </si>
  <si>
    <t>Fomento Agricola-Hasta 90 Dias</t>
  </si>
  <si>
    <t>0.14.2.80.225.2.82.312.99</t>
  </si>
  <si>
    <t>142802258231299</t>
  </si>
  <si>
    <t>Fomento Industrial-Hasta 30 Dias</t>
  </si>
  <si>
    <t>0.14.2.80.225.2.82.412.99</t>
  </si>
  <si>
    <t>142802258241299</t>
  </si>
  <si>
    <t>Sector Exportacion-Hasta 30 Dias</t>
  </si>
  <si>
    <t>0.14.5.80.225.5.82.812.99</t>
  </si>
  <si>
    <t>145802258281299</t>
  </si>
  <si>
    <t>0.14.5.80.225.5.92.001.01</t>
  </si>
  <si>
    <t>145802259200101</t>
  </si>
  <si>
    <t>(Int.en Suspenso)-Residentes-Us$-Hasta 180 Dias</t>
  </si>
  <si>
    <t>0.14.4.80.225.4.94.112.99</t>
  </si>
  <si>
    <t>144802259411299</t>
  </si>
  <si>
    <t>0.14.3.80.225.3.94.212.99</t>
  </si>
  <si>
    <t>143802259421299</t>
  </si>
  <si>
    <t>0.14.2.80.225.2.94.412.99</t>
  </si>
  <si>
    <t>142802259441299</t>
  </si>
  <si>
    <t>0.14.5.80.225.5.94.812.99</t>
  </si>
  <si>
    <t>145802259481299</t>
  </si>
  <si>
    <t>0.14.7.80.229.7.82.612.99</t>
  </si>
  <si>
    <t>147802298261299</t>
  </si>
  <si>
    <t>Prestamos Contra Pagares-Hasta 3 Anos</t>
  </si>
  <si>
    <t>22982</t>
  </si>
  <si>
    <t>0.14.8.80.229.8.82.612.99</t>
  </si>
  <si>
    <t>148802298261299</t>
  </si>
  <si>
    <t>Prestamos Contra Pagares-Mas de 3 Anos</t>
  </si>
  <si>
    <t>0.14.7.80.229.7.94.612.99</t>
  </si>
  <si>
    <t>147802299461299</t>
  </si>
  <si>
    <t>22994</t>
  </si>
  <si>
    <t>0.14.8.80.229.8.94.612.99</t>
  </si>
  <si>
    <t>148802299461299</t>
  </si>
  <si>
    <t>45582</t>
  </si>
  <si>
    <t>45592</t>
  </si>
  <si>
    <t>45594</t>
  </si>
  <si>
    <t>23198</t>
  </si>
  <si>
    <t>25104</t>
  </si>
  <si>
    <t>25302</t>
  </si>
  <si>
    <t>0.15.0.10.257.0.02.019.01</t>
  </si>
  <si>
    <t>150102570201901</t>
  </si>
  <si>
    <t>Operaciones a Cancelar en Caja</t>
  </si>
  <si>
    <t>0.15.0.10.257.0.02.040.99</t>
  </si>
  <si>
    <t>150102570204099</t>
  </si>
  <si>
    <t>0.16.0.10.265.0.05.716.99</t>
  </si>
  <si>
    <t>160102650571699</t>
  </si>
  <si>
    <t>26508</t>
  </si>
  <si>
    <t>0.16.0.10.265.0.08.612.99</t>
  </si>
  <si>
    <t>160102650861299</t>
  </si>
  <si>
    <t>26512</t>
  </si>
  <si>
    <t>0.16.0.10.269.0.04.112.01</t>
  </si>
  <si>
    <t>160102690411201</t>
  </si>
  <si>
    <t>0.16.0.10.269.0.04.612.01</t>
  </si>
  <si>
    <t>160102690461201</t>
  </si>
  <si>
    <t>Descripcion</t>
  </si>
  <si>
    <t>0.16.0.10.269.0.04.612.99</t>
  </si>
  <si>
    <t>160102690461299</t>
  </si>
  <si>
    <t>0.16.0.10.269.0.04.716.01</t>
  </si>
  <si>
    <t>160102690471601</t>
  </si>
  <si>
    <t>0.16.0.10.269.0.04.716.99</t>
  </si>
  <si>
    <t>160102690471699</t>
  </si>
  <si>
    <t>0.16.0.30.275.0.02.212.99</t>
  </si>
  <si>
    <t>160302750221299</t>
  </si>
  <si>
    <t>0.16.0.30.275.0.02.512.99</t>
  </si>
  <si>
    <t>160302750251299</t>
  </si>
  <si>
    <t>0.16.0.30.275.0.02.716.99</t>
  </si>
  <si>
    <t>160302750271699</t>
  </si>
  <si>
    <t>Morosos Automoviles - Gs'</t>
  </si>
  <si>
    <t>0.16.0.30.275.0.04.612.99</t>
  </si>
  <si>
    <t>160302750461299</t>
  </si>
  <si>
    <t>27786</t>
  </si>
  <si>
    <t>27788</t>
  </si>
  <si>
    <t>27796</t>
  </si>
  <si>
    <t>27797</t>
  </si>
  <si>
    <t>27798</t>
  </si>
  <si>
    <t>27799</t>
  </si>
  <si>
    <t>0.16.0.80.279.0.88.212.99</t>
  </si>
  <si>
    <t>160802798821299</t>
  </si>
  <si>
    <t>0.16.0.80.279.0.96.612.99</t>
  </si>
  <si>
    <t>160802799661299</t>
  </si>
  <si>
    <t>27997</t>
  </si>
  <si>
    <t>0.16.0.80.279.0.99.212.99</t>
  </si>
  <si>
    <t>160802799921299</t>
  </si>
  <si>
    <t>0.16.0.80.347.0.82.212.99</t>
  </si>
  <si>
    <t>160803478221299</t>
  </si>
  <si>
    <t>0.16.0.80.347.0.82.512.99</t>
  </si>
  <si>
    <t>160803478251299</t>
  </si>
  <si>
    <t>0.16.0.80.347.0.82.716.99</t>
  </si>
  <si>
    <t>160803478271699</t>
  </si>
  <si>
    <t>Int. a Cobrar Morosos Autom. - Gs'</t>
  </si>
  <si>
    <t>34788</t>
  </si>
  <si>
    <t>0.16.0.80.347.0.92.212.99</t>
  </si>
  <si>
    <t>160803479221299</t>
  </si>
  <si>
    <t>0.16.0.80.347.0.92.412.99</t>
  </si>
  <si>
    <t>160803479241299</t>
  </si>
  <si>
    <t>0.16.0.80.347.0.92.512.99</t>
  </si>
  <si>
    <t>160803479251299</t>
  </si>
  <si>
    <t>0.16.0.80.347.0.92.716.99</t>
  </si>
  <si>
    <t>160803479271699</t>
  </si>
  <si>
    <t>Int. Susp. Morosos Autom. - Gs'</t>
  </si>
  <si>
    <t>0.16.0.80.347.0.94.212.99</t>
  </si>
  <si>
    <t>160803479421299</t>
  </si>
  <si>
    <t>0.16.0.80.347.0.94.412.99</t>
  </si>
  <si>
    <t>160803479441299</t>
  </si>
  <si>
    <t>34798</t>
  </si>
  <si>
    <t>0.16.0.90.285.0.92.025.99</t>
  </si>
  <si>
    <t>160902859202599</t>
  </si>
  <si>
    <t>Residentes Sobregiros Gs</t>
  </si>
  <si>
    <t>28596</t>
  </si>
  <si>
    <t>0.16.0.90.287.0.96.201.99</t>
  </si>
  <si>
    <t>160902879620199</t>
  </si>
  <si>
    <t>Med. Excep. del Bcp  - en Gestion - Reprogramaciones</t>
  </si>
  <si>
    <t>0.16.0.90.349.0.92.001.01</t>
  </si>
  <si>
    <t>160903499200101</t>
  </si>
  <si>
    <t>Prevision Sobre Creditos Morosos Usd</t>
  </si>
  <si>
    <t>34996</t>
  </si>
  <si>
    <t>0.17.0.20.295.0.04.002.01</t>
  </si>
  <si>
    <t>170202950400201</t>
  </si>
  <si>
    <t>Instituciones Financieras Privadas del Pais</t>
  </si>
  <si>
    <t>29504</t>
  </si>
  <si>
    <t>41303</t>
  </si>
  <si>
    <t>30102</t>
  </si>
  <si>
    <t>17040</t>
  </si>
  <si>
    <t>31101</t>
  </si>
  <si>
    <t>17050</t>
  </si>
  <si>
    <t>31904</t>
  </si>
  <si>
    <t>10202</t>
  </si>
  <si>
    <t>19604</t>
  </si>
  <si>
    <t>19612</t>
  </si>
  <si>
    <t>19618</t>
  </si>
  <si>
    <t>19620</t>
  </si>
  <si>
    <t>19626</t>
  </si>
  <si>
    <t>28404</t>
  </si>
  <si>
    <t>28406</t>
  </si>
  <si>
    <t>28408</t>
  </si>
  <si>
    <t>28412</t>
  </si>
  <si>
    <t>28418</t>
  </si>
  <si>
    <t>28420</t>
  </si>
  <si>
    <t>28424</t>
  </si>
  <si>
    <t>0.21.1.10.284.1.26.001.01</t>
  </si>
  <si>
    <t>211102842600101</t>
  </si>
  <si>
    <t>28426</t>
  </si>
  <si>
    <t>28428</t>
  </si>
  <si>
    <t>0.21.1.40.390.1.10.260.01</t>
  </si>
  <si>
    <t>211403901026001</t>
  </si>
  <si>
    <t>Banco Atlas Atm Usd</t>
  </si>
  <si>
    <t>0.21.6.80.134.6.85.002.01</t>
  </si>
  <si>
    <t>216801348500201</t>
  </si>
  <si>
    <t>Prest.Rec.en Dolares Otros Bancos       -Hasta 1 Ano</t>
  </si>
  <si>
    <t>13485</t>
  </si>
  <si>
    <t>13628</t>
  </si>
  <si>
    <t>14602</t>
  </si>
  <si>
    <t>15204</t>
  </si>
  <si>
    <t>0.22.6.10.152.6.04.002.01</t>
  </si>
  <si>
    <t>226101520400201</t>
  </si>
  <si>
    <t>0.22.7.10.152.7.04.002.01</t>
  </si>
  <si>
    <t>227101520400201</t>
  </si>
  <si>
    <t>23602</t>
  </si>
  <si>
    <t>23806</t>
  </si>
  <si>
    <t>23810</t>
  </si>
  <si>
    <t>29002</t>
  </si>
  <si>
    <t>29004</t>
  </si>
  <si>
    <t>29006</t>
  </si>
  <si>
    <t>29008</t>
  </si>
  <si>
    <t>29010</t>
  </si>
  <si>
    <t>29202</t>
  </si>
  <si>
    <t>29204</t>
  </si>
  <si>
    <t>21801</t>
  </si>
  <si>
    <t>0.22.6.80.224.6.84.013.01</t>
  </si>
  <si>
    <t>226802248401301</t>
  </si>
  <si>
    <t>0.22.7.80.224.7.84.013.01</t>
  </si>
  <si>
    <t>227802248401301</t>
  </si>
  <si>
    <t>23484</t>
  </si>
  <si>
    <t>25401</t>
  </si>
  <si>
    <t>24030</t>
  </si>
  <si>
    <t>27801</t>
  </si>
  <si>
    <t>41601</t>
  </si>
  <si>
    <t>31050</t>
  </si>
  <si>
    <t>60702</t>
  </si>
  <si>
    <t>61502</t>
  </si>
  <si>
    <t>60602</t>
  </si>
  <si>
    <t>61401</t>
  </si>
  <si>
    <t>67508</t>
  </si>
  <si>
    <t>67401</t>
  </si>
  <si>
    <t>68008</t>
  </si>
  <si>
    <t>0.61.0.10.702.0.02.112.99</t>
  </si>
  <si>
    <t>610107020211299</t>
  </si>
  <si>
    <t>Cooperat.de Ahorro y Cto.-P.F.-Agricola-Gs.</t>
  </si>
  <si>
    <t>70203</t>
  </si>
  <si>
    <t>70602</t>
  </si>
  <si>
    <t>0.61.0.20.714.0.02.001.01</t>
  </si>
  <si>
    <t>610207140200101</t>
  </si>
  <si>
    <t>Mora Vig.Atr.Cob.Doc.</t>
  </si>
  <si>
    <t>0.61.0.20.718.0.02.001.01</t>
  </si>
  <si>
    <t>610207180200101</t>
  </si>
  <si>
    <t>Intereses Sobre Prestamos</t>
  </si>
  <si>
    <t>72202</t>
  </si>
  <si>
    <t>85402</t>
  </si>
  <si>
    <t>85403</t>
  </si>
  <si>
    <t>0.61.0.30.750.0.02.001.01</t>
  </si>
  <si>
    <t>610307500200101</t>
  </si>
  <si>
    <t>Productos por Creditos Vencidos - M.E.</t>
  </si>
  <si>
    <t>76002</t>
  </si>
  <si>
    <t>77002</t>
  </si>
  <si>
    <t>61070</t>
  </si>
  <si>
    <t>84602</t>
  </si>
  <si>
    <t>0.61.0.70.846.0.04.001.99</t>
  </si>
  <si>
    <t>610708460400199</t>
  </si>
  <si>
    <t>Plusvalia s/ Bonos Subordinados</t>
  </si>
  <si>
    <t>84604</t>
  </si>
  <si>
    <t>77208</t>
  </si>
  <si>
    <t>0.62.0.10.776.0.02.070.99</t>
  </si>
  <si>
    <t>620107760207099</t>
  </si>
  <si>
    <t>Comision por Adquirencia Global Tc</t>
  </si>
  <si>
    <t>78402</t>
  </si>
  <si>
    <t>79002</t>
  </si>
  <si>
    <t>83408</t>
  </si>
  <si>
    <t>71103</t>
  </si>
  <si>
    <t>71302</t>
  </si>
  <si>
    <t>74309</t>
  </si>
  <si>
    <t>0.73.0.10.771.0.44.082.99</t>
  </si>
  <si>
    <t>730107714408299</t>
  </si>
  <si>
    <t>Otros Gastos Judiciales Ordinarios</t>
  </si>
  <si>
    <t>0.73.0.10.771.0.44.199.01</t>
  </si>
  <si>
    <t>730107714419901</t>
  </si>
  <si>
    <t>0.74.0.10.793.0.01.033.99</t>
  </si>
  <si>
    <t>740107930103399</t>
  </si>
  <si>
    <t>Programa Loyalty - Gnd</t>
  </si>
  <si>
    <t>PERDIDAS FINANCIERASPor valuación de activos y pasivos financieros  M.E. neto</t>
  </si>
  <si>
    <t>GANANCIAS FINANCIERASPor rentas y diferencia de cotización de valores públicos y privados (neto)</t>
  </si>
  <si>
    <t>Por valuación de otros de activos y pasivos en moneda extranjera (neto)</t>
  </si>
  <si>
    <t>OTRAS PERDIDAS OPERATIVASPor valuación de otros de activos y pasivos en moneda extranjera (neto)</t>
  </si>
  <si>
    <t>Participación en otras sociedades</t>
  </si>
  <si>
    <t>Depósitos-Sector Público</t>
  </si>
  <si>
    <t>Creditos utilizados en Cuenta Corriente</t>
  </si>
  <si>
    <t>Créditos utilizados en Cuenta Corriente</t>
  </si>
  <si>
    <t>CRÉDITOS VIGENTES POR INTERMEDIACIÓN FINANCIERA SECTOR FINANCIERO Creditos utilizados en Cuenta Corriente</t>
  </si>
  <si>
    <t>Préstamos de Entidades Financieras</t>
  </si>
  <si>
    <t>Las notas que se acompañan forman parte integrante de estos estados financieros</t>
  </si>
  <si>
    <t>0.11.1.10.101.1.02.001.10</t>
  </si>
  <si>
    <t>111101010200110</t>
  </si>
  <si>
    <t>Efectivo Peso Argentino</t>
  </si>
  <si>
    <t>0.11.1.10.103.1.01.002.01</t>
  </si>
  <si>
    <t>111101030100201</t>
  </si>
  <si>
    <t>Atesoramiento- Prosegur Encarnacion Me</t>
  </si>
  <si>
    <t>0.11.1.10.103.1.01.011.09</t>
  </si>
  <si>
    <t>111101030101109</t>
  </si>
  <si>
    <t>Dinero en Tránsito Ates. Yrendague Asu Brl</t>
  </si>
  <si>
    <t>0.11.1.10.103.1.01.028.01</t>
  </si>
  <si>
    <t>111101030102801</t>
  </si>
  <si>
    <t>Dinero en Transito Britimp Asunción Usd</t>
  </si>
  <si>
    <t>0.11.1.10.103.1.01.032.99</t>
  </si>
  <si>
    <t>111101030103299</t>
  </si>
  <si>
    <t>Atesoramiento Britimp S.A.Cnel Oviedo Gs</t>
  </si>
  <si>
    <t>0.11.1.10.103.1.01.033.99</t>
  </si>
  <si>
    <t>111101030103399</t>
  </si>
  <si>
    <t>Dinero en Transito Britimp Asunción Gs</t>
  </si>
  <si>
    <t>0.11.1.20.113.1.28.153.01</t>
  </si>
  <si>
    <t>111201132815301</t>
  </si>
  <si>
    <t>Bancop S.a Td</t>
  </si>
  <si>
    <t>0.11.1.90.121.1.92.000.99</t>
  </si>
  <si>
    <t>111901219200099</t>
  </si>
  <si>
    <t>12192</t>
  </si>
  <si>
    <t>11190</t>
  </si>
  <si>
    <t>Prestamos - Aserraderos, Talleres Cepilladura y Acabado Made</t>
  </si>
  <si>
    <t>0.13.2.20.153.2.04.000.01</t>
  </si>
  <si>
    <t>132201530400001</t>
  </si>
  <si>
    <t>Deud.p/Valores Vendidos con Comp. Futura</t>
  </si>
  <si>
    <t>13220</t>
  </si>
  <si>
    <t>0.13.2.80.163.2.82.001.01</t>
  </si>
  <si>
    <t>132801638200101</t>
  </si>
  <si>
    <t>Rentas</t>
  </si>
  <si>
    <t>16382</t>
  </si>
  <si>
    <t>13280</t>
  </si>
  <si>
    <t>0.13.2.80.163.2.82.002.01</t>
  </si>
  <si>
    <t>132801638200201</t>
  </si>
  <si>
    <t>0.14.6.10.169.6.02.412.01</t>
  </si>
  <si>
    <t>146101690241201</t>
  </si>
  <si>
    <t>0.14.3.10.169.3.02.732.99</t>
  </si>
  <si>
    <t>143101690273299</t>
  </si>
  <si>
    <t>0.14.6.10.169.6.04.312.99</t>
  </si>
  <si>
    <t>146101690431299</t>
  </si>
  <si>
    <t>0.14.5.10.169.5.06.732.99</t>
  </si>
  <si>
    <t>145101690673299</t>
  </si>
  <si>
    <t>0.14.7.10.169.7.08.612.99</t>
  </si>
  <si>
    <t>147101690861299</t>
  </si>
  <si>
    <t>0.14.7.10.169.7.20.112.99</t>
  </si>
  <si>
    <t>147101692011299</t>
  </si>
  <si>
    <t>0.14.7.10.169.7.20.612.01</t>
  </si>
  <si>
    <t>147101692061201</t>
  </si>
  <si>
    <t>0.14.8.10.173.8.08.112.99</t>
  </si>
  <si>
    <t>148101730811299</t>
  </si>
  <si>
    <t>0.14.7.10.173.7.08.512.99</t>
  </si>
  <si>
    <t>147101730851299</t>
  </si>
  <si>
    <t>0.14.8.10.173.8.08.612.01</t>
  </si>
  <si>
    <t>148101730861201</t>
  </si>
  <si>
    <t>0.14.6.10.173.6.10.112.99</t>
  </si>
  <si>
    <t>146101731011299</t>
  </si>
  <si>
    <t>0.14.7.10.173.7.10.312.01</t>
  </si>
  <si>
    <t>147101731031201</t>
  </si>
  <si>
    <t>0.14.8.10.173.8.10.732.99</t>
  </si>
  <si>
    <t>148101731073299</t>
  </si>
  <si>
    <t>0.14.7.10.173.7.22.612.01</t>
  </si>
  <si>
    <t>147101732261201</t>
  </si>
  <si>
    <t>0.14.8.10.209.8.08.612.99</t>
  </si>
  <si>
    <t>148102090861299</t>
  </si>
  <si>
    <t>Afd Pro Pymes</t>
  </si>
  <si>
    <t>0.14.6.10.351.6.02.612.01</t>
  </si>
  <si>
    <t>146103510261201</t>
  </si>
  <si>
    <t>0.14.3.10.405.3.01.512.99</t>
  </si>
  <si>
    <t>143104050151299</t>
  </si>
  <si>
    <t>0.14.3.80.225.3.82.512.99</t>
  </si>
  <si>
    <t>143802258251299</t>
  </si>
  <si>
    <t>Sector Construccion-Hasta 60 Dias</t>
  </si>
  <si>
    <t>0.14.6.90.231.6.92.202.01</t>
  </si>
  <si>
    <t>146902319220201</t>
  </si>
  <si>
    <t>0.15.0.10.257.0.02.019.99</t>
  </si>
  <si>
    <t>150102570201999</t>
  </si>
  <si>
    <t>Vcd Adelantos a Rendir</t>
  </si>
  <si>
    <t>0.15.0.10.257.0.02.030.99</t>
  </si>
  <si>
    <t>150102570203099</t>
  </si>
  <si>
    <t>A Recuperar Seguro Medico - Th</t>
  </si>
  <si>
    <t>0.15.0.10.257.0.02.040.01</t>
  </si>
  <si>
    <t>150102570204001</t>
  </si>
  <si>
    <t>0.15.0.10.257.0.02.043.99</t>
  </si>
  <si>
    <t>150102570204399</t>
  </si>
  <si>
    <t>Operaciones a Liquidar - Devoluciones Teds</t>
  </si>
  <si>
    <t>0.15.0.10.257.0.02.107.99</t>
  </si>
  <si>
    <t>150102570210799</t>
  </si>
  <si>
    <t>Pagopar a Cobrar</t>
  </si>
  <si>
    <t>0.15.0.10.257.0.02.135.01</t>
  </si>
  <si>
    <t>150102570213501</t>
  </si>
  <si>
    <t>0.15.0.10.257.0.02.207.99</t>
  </si>
  <si>
    <t>150102570220799</t>
  </si>
  <si>
    <t>Pago de Jubilación Ips</t>
  </si>
  <si>
    <t>Op a Cancelar en It-Ahorros Usd</t>
  </si>
  <si>
    <t>0.15.0.10.257.0.02.240.99</t>
  </si>
  <si>
    <t>150102570224099</t>
  </si>
  <si>
    <t>Deudores Transacciones Bancard</t>
  </si>
  <si>
    <t>0.15.0.10.257.0.02.446.01</t>
  </si>
  <si>
    <t>150102570244601</t>
  </si>
  <si>
    <t>Operaciones a Cancelar Operaciones - Usd</t>
  </si>
  <si>
    <t>0.15.0.10.257.0.02.492.99</t>
  </si>
  <si>
    <t>150102570249299</t>
  </si>
  <si>
    <t>It a Cancelar Prestamos - Gs</t>
  </si>
  <si>
    <t>0.16.0.10.265.0.02.025.99</t>
  </si>
  <si>
    <t>160102650202599</t>
  </si>
  <si>
    <t>0.16.0.10.269.0.02.025.99</t>
  </si>
  <si>
    <t>160102690202599</t>
  </si>
  <si>
    <t>Compra de Cartera - Interes Vencido</t>
  </si>
  <si>
    <t>0.16.0.10.269.0.12.212.99</t>
  </si>
  <si>
    <t>160102691221299</t>
  </si>
  <si>
    <t>0.16.0.10.269.0.12.612.99</t>
  </si>
  <si>
    <t>160102691261299</t>
  </si>
  <si>
    <t>Prestamos-Peluquerias y Otros Tratamientos  de Belleza</t>
  </si>
  <si>
    <t>0.16.0.30.275.0.02.025.99</t>
  </si>
  <si>
    <t>160302750202599</t>
  </si>
  <si>
    <t>0.16.0.30.275.0.02.111.01</t>
  </si>
  <si>
    <t>160302750211101</t>
  </si>
  <si>
    <t>0.16.0.30.275.0.02.112.99</t>
  </si>
  <si>
    <t>160302750211299</t>
  </si>
  <si>
    <t>0.16.0.30.275.0.06.412.99</t>
  </si>
  <si>
    <t>160302750641299</t>
  </si>
  <si>
    <t>0.16.0.80.277.0.82.716.01</t>
  </si>
  <si>
    <t>160802778271601</t>
  </si>
  <si>
    <t>Int. a Cobrar Vencidos Autom. - Usd</t>
  </si>
  <si>
    <t>0.16.0.80.277.0.92.716.01</t>
  </si>
  <si>
    <t>160802779271601</t>
  </si>
  <si>
    <t>Int. Susp. Vencidos Autom. - Usd</t>
  </si>
  <si>
    <t>0.16.0.80.277.0.94.716.01</t>
  </si>
  <si>
    <t>160802779471601</t>
  </si>
  <si>
    <t>Int. a Dev. Vencidos Autom. - Usd</t>
  </si>
  <si>
    <t>0.16.0.80.279.0.88.612.99</t>
  </si>
  <si>
    <t>160802798861299</t>
  </si>
  <si>
    <t>Interes Peluqueria y Otros Tratamientos de Belleza</t>
  </si>
  <si>
    <t>0.16.0.80.279.0.97.612.99</t>
  </si>
  <si>
    <t>160802799761299</t>
  </si>
  <si>
    <t>0.16.0.80.347.0.82.112.99</t>
  </si>
  <si>
    <t>160803478211299</t>
  </si>
  <si>
    <t>0.16.0.80.347.0.88.212.99</t>
  </si>
  <si>
    <t>160803478821299</t>
  </si>
  <si>
    <t>0.16.0.80.347.0.92.112.99</t>
  </si>
  <si>
    <t>160803479211299</t>
  </si>
  <si>
    <t>0.16.0.80.347.0.94.112.99</t>
  </si>
  <si>
    <t>160803479411299</t>
  </si>
  <si>
    <t>0.16.0.80.347.0.94.716.99</t>
  </si>
  <si>
    <t>160803479471699</t>
  </si>
  <si>
    <t>Int. a Dev. Morosos Autom. - Gs'</t>
  </si>
  <si>
    <t>0.16.0.80.347.0.97.412.99</t>
  </si>
  <si>
    <t>160803479741299</t>
  </si>
  <si>
    <t>0.16.0.90.287.0.92.025.99</t>
  </si>
  <si>
    <t>160902879202599</t>
  </si>
  <si>
    <t>0.16.0.90.349.0.92.025.99</t>
  </si>
  <si>
    <t>160903499202599</t>
  </si>
  <si>
    <t>0.16.0.90.349.0.96.201.99</t>
  </si>
  <si>
    <t>160903499620199</t>
  </si>
  <si>
    <t>0.17.0.20.413.0.02.050.99</t>
  </si>
  <si>
    <t>170204130205099</t>
  </si>
  <si>
    <t>Inversiones en Red Digital S.A</t>
  </si>
  <si>
    <t>0.21.1.10.102.1.18.000.01</t>
  </si>
  <si>
    <t>211101021800001</t>
  </si>
  <si>
    <t>Ahorro</t>
  </si>
  <si>
    <t>0.21.7.10.306.7.26.012.01</t>
  </si>
  <si>
    <t>217103062601201</t>
  </si>
  <si>
    <t>13016</t>
  </si>
  <si>
    <t>21230</t>
  </si>
  <si>
    <t>0.21.2.30.130.2.16.003.01</t>
  </si>
  <si>
    <t>212301301600301</t>
  </si>
  <si>
    <t>Repo Venta c/ Pac. de Comp. -</t>
  </si>
  <si>
    <t>0.21.5.40.390.5.02.001.99</t>
  </si>
  <si>
    <t>215403900200199</t>
  </si>
  <si>
    <t>Prestamos Recibidos en Guaranies        -Hasta 180 Dias</t>
  </si>
  <si>
    <t>0.21.5.80.134.5.82.001.99</t>
  </si>
  <si>
    <t>215801348200199</t>
  </si>
  <si>
    <t>Prestamos Recibidos Locales  Hasta 180 Dias</t>
  </si>
  <si>
    <t>0.21.5.80.134.5.92.001.99</t>
  </si>
  <si>
    <t>215801349200199</t>
  </si>
  <si>
    <t>(Cargos Financieros Documentados a Devengar-Residentes)</t>
  </si>
  <si>
    <t>0.22.1.40.238.1.04.001.99</t>
  </si>
  <si>
    <t>221402380400199</t>
  </si>
  <si>
    <t>23804</t>
  </si>
  <si>
    <t>0.22.1.40.290.1.28.001.99</t>
  </si>
  <si>
    <t>221402902800199</t>
  </si>
  <si>
    <t>29028</t>
  </si>
  <si>
    <t>0.24.0.40.258.0.02.020.01</t>
  </si>
  <si>
    <t>240402580202001</t>
  </si>
  <si>
    <t>Seguros a Pagar</t>
  </si>
  <si>
    <t>0.24.0.40.258.0.02.921.99</t>
  </si>
  <si>
    <t>240402580292199</t>
  </si>
  <si>
    <t>Creditos a Cobrar - Bnf</t>
  </si>
  <si>
    <t>0.24.0.40.260.0.02.012.01</t>
  </si>
  <si>
    <t>240402600201201</t>
  </si>
  <si>
    <t>Cheques de Gerencia</t>
  </si>
  <si>
    <t>0.24.0.40.260.0.02.026.99</t>
  </si>
  <si>
    <t>240402600202699</t>
  </si>
  <si>
    <t>Comisiones Sobregiros</t>
  </si>
  <si>
    <t>0.24.0.40.260.0.02.033.99</t>
  </si>
  <si>
    <t>240402600203399</t>
  </si>
  <si>
    <t>Intereses Sobregiros en Suspenso</t>
  </si>
  <si>
    <t>0.24.0.40.260.0.02.034.01</t>
  </si>
  <si>
    <t>240402600203401</t>
  </si>
  <si>
    <t>0.24.0.40.260.0.02.248.99</t>
  </si>
  <si>
    <t>240402600224899</t>
  </si>
  <si>
    <t>0.24.0.40.260.0.02.519.01</t>
  </si>
  <si>
    <t>240402600251901</t>
  </si>
  <si>
    <t>0.24.0.40.260.0.02.888.59</t>
  </si>
  <si>
    <t>240402600288859</t>
  </si>
  <si>
    <t>Oper.a Cancelar en It - Manual - Eur</t>
  </si>
  <si>
    <t>0.24.0.40.260.0.02.888.99</t>
  </si>
  <si>
    <t>240402600288899</t>
  </si>
  <si>
    <t>Oper.a Cancelar en It - Manual - Gs</t>
  </si>
  <si>
    <t>Previsiones Esp. Contingencia - Linea Sobregiro</t>
  </si>
  <si>
    <t>0.51.0.40.681.0.01.001.99</t>
  </si>
  <si>
    <t>510406810100199</t>
  </si>
  <si>
    <t>Polizas de Seguros Contratadas - Gs.</t>
  </si>
  <si>
    <t>68101</t>
  </si>
  <si>
    <t>0.51.0.40.681.0.01.012.01</t>
  </si>
  <si>
    <t>510406810101201</t>
  </si>
  <si>
    <t>Poliza de Seguro Todo Riesgo Operativo</t>
  </si>
  <si>
    <t>0.52.0.40.674.0.01.020.01</t>
  </si>
  <si>
    <t>520406740102001</t>
  </si>
  <si>
    <t>Polizas de Seguros Usd</t>
  </si>
  <si>
    <t>0.61.0.10.702.0.02.011.99</t>
  </si>
  <si>
    <t>610107020201199</t>
  </si>
  <si>
    <t>Productos Financieros - Mercado Secundario Gs</t>
  </si>
  <si>
    <t>0.61.0.10.702.0.02.050.01</t>
  </si>
  <si>
    <t>610107020205001</t>
  </si>
  <si>
    <t>Ganancia por Inversion Fondo Mutuo</t>
  </si>
  <si>
    <t>0.61.0.10.702.0.02.081.01</t>
  </si>
  <si>
    <t>610107020208101</t>
  </si>
  <si>
    <t>0.61.0.10.702.0.02.999.99</t>
  </si>
  <si>
    <t>610107020299999</t>
  </si>
  <si>
    <t>Rentas Fondos Mutuos Gs</t>
  </si>
  <si>
    <t>0.61.0.10.702.0.03.041.99</t>
  </si>
  <si>
    <t>610107020304199</t>
  </si>
  <si>
    <t>Intereses Ganados Caf</t>
  </si>
  <si>
    <t>0.61.0.10.706.0.02.812.99</t>
  </si>
  <si>
    <t>610107060281299</t>
  </si>
  <si>
    <t>0.61.0.20.718.0.02.512.01</t>
  </si>
  <si>
    <t>610207180251201</t>
  </si>
  <si>
    <t>0.61.0.20.718.0.02.716.01</t>
  </si>
  <si>
    <t>610207180271601</t>
  </si>
  <si>
    <t>0.61.0.20.718.0.02.716.99</t>
  </si>
  <si>
    <t>610207180271699</t>
  </si>
  <si>
    <t>0.61.0.20.718.0.02.812.01</t>
  </si>
  <si>
    <t>610207180281201</t>
  </si>
  <si>
    <t>0.61.0.20.734.0.02.001.01</t>
  </si>
  <si>
    <t>610207340200101</t>
  </si>
  <si>
    <t>Prestamos Fondo Especial de Desarrollo -Usd</t>
  </si>
  <si>
    <t>0.61.0.70.846.0.02.007.01</t>
  </si>
  <si>
    <t>610708460200701</t>
  </si>
  <si>
    <t>Renta Sobre Valores Privados</t>
  </si>
  <si>
    <t>0.61.0.70.846.0.02.007.99</t>
  </si>
  <si>
    <t>610708460200799</t>
  </si>
  <si>
    <t>0.61.0.80.772.0.02.008.99</t>
  </si>
  <si>
    <t>610807720200899</t>
  </si>
  <si>
    <t>Previsiones p/Partidas Pendientes D/Conciliacion</t>
  </si>
  <si>
    <t>0.61.0.80.772.0.02.010.98</t>
  </si>
  <si>
    <t>610807720201098</t>
  </si>
  <si>
    <t>0.61.0.80.772.0.02.019.01</t>
  </si>
  <si>
    <t>610807720201901</t>
  </si>
  <si>
    <t>0.61.0.80.772.0.02.021.99</t>
  </si>
  <si>
    <t>610807720202199</t>
  </si>
  <si>
    <t>0.61.0.80.772.0.02.025.99</t>
  </si>
  <si>
    <t>610807720202599</t>
  </si>
  <si>
    <t>0.62.0.10.776.0.02.000.99</t>
  </si>
  <si>
    <t>620107760200099</t>
  </si>
  <si>
    <t>Comision Adelanto de Efectivo Tc</t>
  </si>
  <si>
    <t>0.64.0.10.832.0.01.009.99</t>
  </si>
  <si>
    <t>640108320100999</t>
  </si>
  <si>
    <t>Recupero Gastos de Seguro Medico - Rrhh</t>
  </si>
  <si>
    <t>0.64.0.10.832.0.01.016.99</t>
  </si>
  <si>
    <t>640108320101699</t>
  </si>
  <si>
    <t>Ganancia por Venta de Bienes Adjudicados</t>
  </si>
  <si>
    <t>0.64.0.10.832.0.01.026.99</t>
  </si>
  <si>
    <t>640108320102699</t>
  </si>
  <si>
    <t>Recupero de Reintegros - Alianzas</t>
  </si>
  <si>
    <t>0.65.0.10.834.0.06.001.99</t>
  </si>
  <si>
    <t>650108340600199</t>
  </si>
  <si>
    <t>Otras Ganancias Operativas - Residentes - Rrhh</t>
  </si>
  <si>
    <t>0.65.0.10.834.0.06.002.99</t>
  </si>
  <si>
    <t>650108340600299</t>
  </si>
  <si>
    <t>Desafectacion de Provision</t>
  </si>
  <si>
    <t>0.71.0.50.743.0.02.002.01</t>
  </si>
  <si>
    <t>710507430200201</t>
  </si>
  <si>
    <t>0.71.0.50.743.0.02.026.99</t>
  </si>
  <si>
    <t>710507430202699</t>
  </si>
  <si>
    <t>Previsiones Esp. - Linea de Sobregiro</t>
  </si>
  <si>
    <t>0.71.0.50.743.0.07.202.01</t>
  </si>
  <si>
    <t>710507430720201</t>
  </si>
  <si>
    <t>0.72.0.10.757.0.03.001.99</t>
  </si>
  <si>
    <t>720107570300199</t>
  </si>
  <si>
    <t>75703</t>
  </si>
  <si>
    <t>0.73.0.10.759.0.08.001.99</t>
  </si>
  <si>
    <t>730107590800199</t>
  </si>
  <si>
    <t>Vacaciones Causadas</t>
  </si>
  <si>
    <t>Depreciacion Maquinarias</t>
  </si>
  <si>
    <t>0.73.0.10.771.0.28.040.99</t>
  </si>
  <si>
    <t>730107712804099</t>
  </si>
  <si>
    <t>0.73.0.10.771.0.44.008.01</t>
  </si>
  <si>
    <t>730107714400801</t>
  </si>
  <si>
    <t>0.73.0.10.771.0.44.020.99</t>
  </si>
  <si>
    <t>730107714402099</t>
  </si>
  <si>
    <t>Gastos Generales No Deducibles</t>
  </si>
  <si>
    <t>0.73.0.10.773.0.02.010.99</t>
  </si>
  <si>
    <t>730107730201099</t>
  </si>
  <si>
    <t>Donaciones</t>
  </si>
  <si>
    <t>0.75.0.10.795.0.06.004.99</t>
  </si>
  <si>
    <t>750107950600499</t>
  </si>
  <si>
    <t>Otras Perdidas Operativas - Residentes - Rrhh</t>
  </si>
  <si>
    <t>DISPONIBILIDADESPrevisiones</t>
  </si>
  <si>
    <t>GANANCIAS FINANCIERASPor valuación de activos y pasivos financieros  M.E. neto</t>
  </si>
  <si>
    <t>Aporte para Integracion de Capital</t>
  </si>
  <si>
    <t>0.11.1.10.103.1.01.005.01</t>
  </si>
  <si>
    <t>111101030100501</t>
  </si>
  <si>
    <t>Atesoramiento- Prosegur Ciudad del Este Me</t>
  </si>
  <si>
    <t>Banco Itau Paraguay S.A. Td</t>
  </si>
  <si>
    <t>0.13.7.10.131.7.04.003.99</t>
  </si>
  <si>
    <t>137101310400399</t>
  </si>
  <si>
    <t>0.13.7.10.131.7.12.112.01</t>
  </si>
  <si>
    <t>137101311211201</t>
  </si>
  <si>
    <t>Fomento Agricola - Us$ - Hasta 3 A?Os</t>
  </si>
  <si>
    <t>13112</t>
  </si>
  <si>
    <t>0.14.6.10.173.6.22.112.01</t>
  </si>
  <si>
    <t>146101732211201</t>
  </si>
  <si>
    <t>0.14.6.10.209.6.04.212.99</t>
  </si>
  <si>
    <t>146102090421299</t>
  </si>
  <si>
    <t>0.14.3.10.405.3.01.112.99</t>
  </si>
  <si>
    <t>143104050111299</t>
  </si>
  <si>
    <t>0.14.4.10.405.4.01.212.01</t>
  </si>
  <si>
    <t>144104050121201</t>
  </si>
  <si>
    <t>0.14.4.10.433.4.02.712.99</t>
  </si>
  <si>
    <t>144104330271299</t>
  </si>
  <si>
    <t>0.14.3.80.225.3.82.112.99</t>
  </si>
  <si>
    <t>143802258211299</t>
  </si>
  <si>
    <t>Fomento Agricola-Hasta 60 Dias</t>
  </si>
  <si>
    <t>0.14.4.80.225.4.82.212.01</t>
  </si>
  <si>
    <t>144802258221201</t>
  </si>
  <si>
    <t>Sector Ganadero Us$-Hasta 90 Dias</t>
  </si>
  <si>
    <t>0.14.5.80.225.5.82.716.99</t>
  </si>
  <si>
    <t>145802258271699</t>
  </si>
  <si>
    <t>Int. a Cobrar Automoviles - 180d -Gs</t>
  </si>
  <si>
    <t>0.14.6.80.225.6.92.001.01</t>
  </si>
  <si>
    <t>146802259200101</t>
  </si>
  <si>
    <t>(Int.en Suspenso)-Residentes-Us$-Hasta 1 Ano</t>
  </si>
  <si>
    <t>0.14.4.80.225.4.92.001.99</t>
  </si>
  <si>
    <t>144802259200199</t>
  </si>
  <si>
    <t>(Int.en Suspenso)-Residentes-Gs.-Hasta 90 Dias</t>
  </si>
  <si>
    <t>Int en Suspenso - Gs</t>
  </si>
  <si>
    <t>0.14.3.80.225.3.94.112.99</t>
  </si>
  <si>
    <t>143802259411299</t>
  </si>
  <si>
    <t>0.14.4.80.225.4.94.212.01</t>
  </si>
  <si>
    <t>144802259421201</t>
  </si>
  <si>
    <t>0.14.2.80.225.2.94.612.01</t>
  </si>
  <si>
    <t>142802259461201</t>
  </si>
  <si>
    <t>0.14.2.80.225.2.94.712.99</t>
  </si>
  <si>
    <t>142802259471299</t>
  </si>
  <si>
    <t>0.14.5.80.225.5.94.716.99</t>
  </si>
  <si>
    <t>145802259471699</t>
  </si>
  <si>
    <t>Int. a Dev. Automoviles - 180d -Gs</t>
  </si>
  <si>
    <t>Productos Financieros Documentados - No Residentes</t>
  </si>
  <si>
    <t>0.14.4.80.455.4.94.001.99</t>
  </si>
  <si>
    <t>144804559400199</t>
  </si>
  <si>
    <t>(Productos Financieros Documentados a Devengar - No Resident</t>
  </si>
  <si>
    <t>0.14.4.90.231.4.92.001.01</t>
  </si>
  <si>
    <t>144902319200101</t>
  </si>
  <si>
    <t>Prevision p/Creditos en Us$ Hasta 90 Dias</t>
  </si>
  <si>
    <t>0.15.0.10.251.0.02.002.99</t>
  </si>
  <si>
    <t>150102510200299</t>
  </si>
  <si>
    <t>Deudores por Venta de Bienes a Plazos - Muebles</t>
  </si>
  <si>
    <t>25102</t>
  </si>
  <si>
    <t>0.15.0.10.257.0.02.130.01</t>
  </si>
  <si>
    <t>150102570213001</t>
  </si>
  <si>
    <t>Cobros a Recuperar Wepa Usd</t>
  </si>
  <si>
    <t>0.16.0.10.265.0.04.112.99</t>
  </si>
  <si>
    <t>160102650411299</t>
  </si>
  <si>
    <t>Fomento Agricola - Gs</t>
  </si>
  <si>
    <t>0.16.0.30.275.0.04.612.01</t>
  </si>
  <si>
    <t>160302750461201</t>
  </si>
  <si>
    <t>27510</t>
  </si>
  <si>
    <t>0.16.0.80.279.0.98.212.99</t>
  </si>
  <si>
    <t>160802799821299</t>
  </si>
  <si>
    <t>27998</t>
  </si>
  <si>
    <t>0.16.0.80.347.0.82.612.01</t>
  </si>
  <si>
    <t>160803478261201</t>
  </si>
  <si>
    <t>0.16.0.80.347.0.88.112.01</t>
  </si>
  <si>
    <t>160803478811201</t>
  </si>
  <si>
    <t>0.16.0.80.347.0.98.112.01</t>
  </si>
  <si>
    <t>160803479811201</t>
  </si>
  <si>
    <t>34799</t>
  </si>
  <si>
    <t>0.16.0.90.285.0.92.025.01</t>
  </si>
  <si>
    <t>160902859202501</t>
  </si>
  <si>
    <t>Residentes Sobregiros Usd</t>
  </si>
  <si>
    <t>0.16.0.90.285.0.94.202.99</t>
  </si>
  <si>
    <t>160902859420299</t>
  </si>
  <si>
    <t>Previsiones - Medidas Excepcionales - Reprogramaciones</t>
  </si>
  <si>
    <t>28594</t>
  </si>
  <si>
    <t>0.16.0.90.287.0.94.202.99</t>
  </si>
  <si>
    <t>160902879420299</t>
  </si>
  <si>
    <t>Previsiones Medidas Excepcionales - Reprogramaciones</t>
  </si>
  <si>
    <t>28794</t>
  </si>
  <si>
    <t>34994</t>
  </si>
  <si>
    <t>0.16.0.90.349.0.96.201.01</t>
  </si>
  <si>
    <t>160903499620101</t>
  </si>
  <si>
    <t>Med. Excep. del Bcp  - Morosos</t>
  </si>
  <si>
    <t>10208</t>
  </si>
  <si>
    <t>0.21.1.10.102.1.08.000.99</t>
  </si>
  <si>
    <t>211101020800099</t>
  </si>
  <si>
    <t>Otras Empresas de Intermediacion Financiera</t>
  </si>
  <si>
    <t>0.61.0.20.850.0.02.612.99</t>
  </si>
  <si>
    <t>610208500261299</t>
  </si>
  <si>
    <t>0.61.0.30.750.0.02.001.99</t>
  </si>
  <si>
    <t>610307500200199</t>
  </si>
  <si>
    <t>Productos por Creditos Vencidos</t>
  </si>
  <si>
    <t>0.61.0.60.768.0.02.000.99</t>
  </si>
  <si>
    <t>610607680200099</t>
  </si>
  <si>
    <t>Obligaciones X Intermed. Financ. - Sector Financ. - Resident</t>
  </si>
  <si>
    <t>76802</t>
  </si>
  <si>
    <t>Comisiones Cobradas Varias</t>
  </si>
  <si>
    <t>0.62.0.10.806.0.02.031.99</t>
  </si>
  <si>
    <t>620108060203199</t>
  </si>
  <si>
    <t>Seguros c/ Fraude Tdc s/ Emis./Renov./Regr.</t>
  </si>
  <si>
    <t>0.62.0.10.806.0.02.044.01</t>
  </si>
  <si>
    <t>620108060204401</t>
  </si>
  <si>
    <t>s/Depositos en Efectivo Moneda Extranjera</t>
  </si>
  <si>
    <t>0.62.0.10.806.0.02.651.99</t>
  </si>
  <si>
    <t>620108060265199</t>
  </si>
  <si>
    <t>Membresía Mastercard</t>
  </si>
  <si>
    <t>80804</t>
  </si>
  <si>
    <t>0.63.0.10.808.0.04.998.99</t>
  </si>
  <si>
    <t>630108080499899</t>
  </si>
  <si>
    <t>0.63.0.10.808.0.04.999.99</t>
  </si>
  <si>
    <t>630108080499999</t>
  </si>
  <si>
    <t>Recupero de Gastos Administrativos Gs</t>
  </si>
  <si>
    <t>0.63.0.10.810.0.16.001.99</t>
  </si>
  <si>
    <t>630108101600199</t>
  </si>
  <si>
    <t>Ganancias por Venta de Cartera</t>
  </si>
  <si>
    <t>81016</t>
  </si>
  <si>
    <t>82801</t>
  </si>
  <si>
    <t>0.64.0.10.828.0.01.002.99</t>
  </si>
  <si>
    <t>640108280100299</t>
  </si>
  <si>
    <t>Ganancia por Vta. de Bienes Inmuebles</t>
  </si>
  <si>
    <t>0.64.0.10.832.0.01.002.99</t>
  </si>
  <si>
    <t>640108320100299</t>
  </si>
  <si>
    <t>0.71.0.40.741.0.02.000.99</t>
  </si>
  <si>
    <t>710407410200099</t>
  </si>
  <si>
    <t>Oblig.por Int.Fin.-S.F.-Residentes</t>
  </si>
  <si>
    <t>74102</t>
  </si>
  <si>
    <t>0.71.0.50.743.0.08.251.01</t>
  </si>
  <si>
    <t>710507430825101</t>
  </si>
  <si>
    <t>Previsiones Medidas Transitorias</t>
  </si>
  <si>
    <t>74308</t>
  </si>
  <si>
    <t>0.71.0.50.743.0.08.251.99</t>
  </si>
  <si>
    <t>710507430825199</t>
  </si>
  <si>
    <t>74701</t>
  </si>
  <si>
    <t>0.71.0.50.747.0.01.003.01</t>
  </si>
  <si>
    <t>710507470100301</t>
  </si>
  <si>
    <t>Perdida por Quitas Sobre Creditos-Gnd</t>
  </si>
  <si>
    <t>0.71.0.50.747.0.01.003.99</t>
  </si>
  <si>
    <t>710507470100399</t>
  </si>
  <si>
    <t>0.72.0.10.757.0.02.001.99</t>
  </si>
  <si>
    <t>720107570200199</t>
  </si>
  <si>
    <t>Com. Interbancarias Pag. por Uso de Atm Otros Bcos</t>
  </si>
  <si>
    <t>0.73.0.10.759.0.02.010.99</t>
  </si>
  <si>
    <t>730107590201099</t>
  </si>
  <si>
    <t>Remunerac. Personal Superior</t>
  </si>
  <si>
    <t>0.73.0.10.771.0.02.002.99</t>
  </si>
  <si>
    <t>730107710200299</t>
  </si>
  <si>
    <t>0.73.0.10.771.0.06.001.99</t>
  </si>
  <si>
    <t>730107710600199</t>
  </si>
  <si>
    <t>Rep. y Mant. de Bienes Inmuebles - No Deducibles</t>
  </si>
  <si>
    <t>0.73.0.10.771.0.08.003.99</t>
  </si>
  <si>
    <t>730107710800399</t>
  </si>
  <si>
    <t>Mantenim.Sist. de Seguridad</t>
  </si>
  <si>
    <t>0.73.0.10.771.0.28.001.99</t>
  </si>
  <si>
    <t>730107712800199</t>
  </si>
  <si>
    <t>0.73.0.10.771.0.28.002.99</t>
  </si>
  <si>
    <t>730107712800299</t>
  </si>
  <si>
    <t>Caja Chica - Gtos Movilidad No Deducible</t>
  </si>
  <si>
    <t>0.73.0.10.771.0.28.006.99</t>
  </si>
  <si>
    <t>730107712800699</t>
  </si>
  <si>
    <t>Viajes Locales - Combustibles</t>
  </si>
  <si>
    <t>0.73.0.10.771.0.28.010.99</t>
  </si>
  <si>
    <t>730107712801099</t>
  </si>
  <si>
    <t>Gastos de Hoteleria y Hospedaje</t>
  </si>
  <si>
    <t>0.73.0.10.771.0.28.019.99</t>
  </si>
  <si>
    <t>730107712801999</t>
  </si>
  <si>
    <t>Consumision Viajes ?Reas Centrales</t>
  </si>
  <si>
    <t>Relaciones Publicas</t>
  </si>
  <si>
    <t>0.73.0.10.771.0.44.002.99</t>
  </si>
  <si>
    <t>730107714400299</t>
  </si>
  <si>
    <t>Caja Chica - Gastos Diversos</t>
  </si>
  <si>
    <t>0.73.0.10.771.0.44.005.99</t>
  </si>
  <si>
    <t>730107714400599</t>
  </si>
  <si>
    <t>Licencias Informaticas</t>
  </si>
  <si>
    <t>0.73.0.10.771.0.44.007.99</t>
  </si>
  <si>
    <t>730107714400799</t>
  </si>
  <si>
    <t>0.73.0.10.771.0.44.019.99</t>
  </si>
  <si>
    <t>730107714401999</t>
  </si>
  <si>
    <t>Otros Gastos Eventos/Institucionales</t>
  </si>
  <si>
    <t>0.73.0.10.771.0.44.044.99</t>
  </si>
  <si>
    <t>730107714404499</t>
  </si>
  <si>
    <t>0.73.0.10.773.0.02.002.99</t>
  </si>
  <si>
    <t>730107730200299</t>
  </si>
  <si>
    <t>Gratificaciones y Donativos N/Deducibles</t>
  </si>
  <si>
    <t>0.73.0.10.773.0.04.020.99</t>
  </si>
  <si>
    <t>730107730402099</t>
  </si>
  <si>
    <t>Diferencia de Cambios</t>
  </si>
  <si>
    <t>77304</t>
  </si>
  <si>
    <t>0.74.0.10.787.0.01.004.99</t>
  </si>
  <si>
    <t>740107870100499</t>
  </si>
  <si>
    <t>Fraude Tdc - Tdd - Digital Gnd</t>
  </si>
  <si>
    <t>0.74.0.10.793.0.01.031.99</t>
  </si>
  <si>
    <t>740107930103199</t>
  </si>
  <si>
    <t>Fraudes - Errores Operativos</t>
  </si>
  <si>
    <t>0.74.0.10.793.0.01.085.99</t>
  </si>
  <si>
    <t>740107930108599</t>
  </si>
  <si>
    <t>c.2.1</t>
  </si>
  <si>
    <t>c.3</t>
  </si>
  <si>
    <t>c.5.1</t>
  </si>
  <si>
    <t>c.5.2</t>
  </si>
  <si>
    <t>c.6</t>
  </si>
  <si>
    <t>c.17</t>
  </si>
  <si>
    <t>c.5.3</t>
  </si>
  <si>
    <t>c.7</t>
  </si>
  <si>
    <t>c.8</t>
  </si>
  <si>
    <t>c.9</t>
  </si>
  <si>
    <t>e.1</t>
  </si>
  <si>
    <t>e.2</t>
  </si>
  <si>
    <t>e.3</t>
  </si>
  <si>
    <t>NOTA</t>
  </si>
  <si>
    <t>c.11</t>
  </si>
  <si>
    <t>c.10</t>
  </si>
  <si>
    <t>D</t>
  </si>
  <si>
    <t>Nota</t>
  </si>
  <si>
    <t>f.4</t>
  </si>
  <si>
    <t>f.5</t>
  </si>
  <si>
    <t>f.6</t>
  </si>
  <si>
    <t>S/Nota</t>
  </si>
  <si>
    <t>0.11.1.10.103.1.01.024.01</t>
  </si>
  <si>
    <t>111101030102401</t>
  </si>
  <si>
    <t>Atesoramiento Britimp S.A.-Cde Usd</t>
  </si>
  <si>
    <t>0.11.1.10.103.1.01.038.01</t>
  </si>
  <si>
    <t>111101030103801</t>
  </si>
  <si>
    <t>Atesoramiento Yrendague Pedro Juan C. Usd</t>
  </si>
  <si>
    <t>0.11.1.10.103.1.01.038.99</t>
  </si>
  <si>
    <t>111101030103899</t>
  </si>
  <si>
    <t>Atesoramiento Yrendague Pedro Juan C. Gs</t>
  </si>
  <si>
    <t>0.11.1.20.109.1.04.007.99</t>
  </si>
  <si>
    <t>111201090400799</t>
  </si>
  <si>
    <t>Zeta Banco - 155010424</t>
  </si>
  <si>
    <t>0.11.1.20.109.1.04.031.01</t>
  </si>
  <si>
    <t>111201090403101</t>
  </si>
  <si>
    <t>Zeta Banco -0113102159</t>
  </si>
  <si>
    <t>0.12.6.80.127.6.82.001.99</t>
  </si>
  <si>
    <t>126801278200199</t>
  </si>
  <si>
    <t>Rentas Documentadas - Lrm</t>
  </si>
  <si>
    <t>0.12.7.80.127.7.82.003.99</t>
  </si>
  <si>
    <t>127801278200399</t>
  </si>
  <si>
    <t>Bonos del Tesoro Nacional-Gs.-Hasta 3 Anos</t>
  </si>
  <si>
    <t>0.12.6.80.127.6.92.001.99</t>
  </si>
  <si>
    <t>126801279200199</t>
  </si>
  <si>
    <t>(Rentas Documentadas a Devengar - Lrm)</t>
  </si>
  <si>
    <t>0.12.7.80.127.7.92.003.99</t>
  </si>
  <si>
    <t>127801279200399</t>
  </si>
  <si>
    <t>0.13.3.20.153.3.02.001.99</t>
  </si>
  <si>
    <t>133201530200199</t>
  </si>
  <si>
    <t>Deudores por Valores Vendidos con Compra Futura</t>
  </si>
  <si>
    <t>0.14.8.10.169.8.02.612.99</t>
  </si>
  <si>
    <t>148101690261299</t>
  </si>
  <si>
    <t>0.14.5.10.169.5.02.712.01</t>
  </si>
  <si>
    <t>145101690271201</t>
  </si>
  <si>
    <t>0.14.7.10.169.7.08.312.99</t>
  </si>
  <si>
    <t>147101690831299</t>
  </si>
  <si>
    <t>0.14.7.10.169.7.20.612.99</t>
  </si>
  <si>
    <t>147101692061299</t>
  </si>
  <si>
    <t>0.14.8.10.173.8.22.212.01</t>
  </si>
  <si>
    <t>148101732221201</t>
  </si>
  <si>
    <t>0.14.6.10.209.6.04.112.99</t>
  </si>
  <si>
    <t>146102090411299</t>
  </si>
  <si>
    <t>0.14.8.10.209.8.04.312.01</t>
  </si>
  <si>
    <t>148102090431201</t>
  </si>
  <si>
    <t>0.14.6.10.209.6.04.312.99</t>
  </si>
  <si>
    <t>146102090431299</t>
  </si>
  <si>
    <t>0.14.6.10.209.6.04.412.99</t>
  </si>
  <si>
    <t>146102090441299</t>
  </si>
  <si>
    <t>0.14.6.10.209.6.04.612.99</t>
  </si>
  <si>
    <t>146102090461299</t>
  </si>
  <si>
    <t>Ptmos.Pnles. Comercial - H. 1 Ano</t>
  </si>
  <si>
    <t>0.14.7.10.209.7.04.712.99</t>
  </si>
  <si>
    <t>147102090471299</t>
  </si>
  <si>
    <t>0.14.7.10.209.7.04.716.99</t>
  </si>
  <si>
    <t>147102090471699</t>
  </si>
  <si>
    <t>Prestamos Automovil-Mas de 3 Anos</t>
  </si>
  <si>
    <t>0.14.8.10.209.8.04.716.99</t>
  </si>
  <si>
    <t>148102090471699</t>
  </si>
  <si>
    <t>0.14.8.10.209.8.08.512.99</t>
  </si>
  <si>
    <t>148102090851299</t>
  </si>
  <si>
    <t>0.14.3.80.225.3.94.512.99</t>
  </si>
  <si>
    <t>143802259451299</t>
  </si>
  <si>
    <t>0.15.0.10.241.0.02.070.01</t>
  </si>
  <si>
    <t>150102410207001</t>
  </si>
  <si>
    <t>0.15.0.10.241.0.02.888.99</t>
  </si>
  <si>
    <t>150102410288899</t>
  </si>
  <si>
    <t>Garantía de Alquiler Gs</t>
  </si>
  <si>
    <t>0.15.0.10.257.0.02.043.01</t>
  </si>
  <si>
    <t>150102570204301</t>
  </si>
  <si>
    <t>Operaciones a Liquidar - Devoluciones Teds-Usd</t>
  </si>
  <si>
    <t>Recepción Wu Usd</t>
  </si>
  <si>
    <t>0.15.0.10.257.0.02.170.59</t>
  </si>
  <si>
    <t>150102570217059</t>
  </si>
  <si>
    <t>Operaciones a Liquidar Dia Anterior - Euros</t>
  </si>
  <si>
    <t>0.15.0.10.257.0.02.452.99</t>
  </si>
  <si>
    <t>150102570245299</t>
  </si>
  <si>
    <t>Operaciones a Canc. Cheques - Gs.</t>
  </si>
  <si>
    <t>0.15.0.10.257.0.02.558.99</t>
  </si>
  <si>
    <t>150102570255899</t>
  </si>
  <si>
    <t>Recupero de Reintegros - Alianzas a Cobrar</t>
  </si>
  <si>
    <t>0.16.0.10.265.0.04.712.99</t>
  </si>
  <si>
    <t>160102650471299</t>
  </si>
  <si>
    <t>Sector Consumo - Gs</t>
  </si>
  <si>
    <t>0.16.0.30.275.0.02.112.01</t>
  </si>
  <si>
    <t>160302750211201</t>
  </si>
  <si>
    <t>0.16.0.30.275.0.02.312.99</t>
  </si>
  <si>
    <t>160302750231299</t>
  </si>
  <si>
    <t>0.16.0.30.275.0.02.812.99</t>
  </si>
  <si>
    <t>160302750281299</t>
  </si>
  <si>
    <t>0.16.0.30.275.0.10.112.01</t>
  </si>
  <si>
    <t>160302751011201</t>
  </si>
  <si>
    <t>0.16.0.30.275.0.10.112.99</t>
  </si>
  <si>
    <t>160302751011299</t>
  </si>
  <si>
    <t>0.16.0.30.275.0.10.212.99</t>
  </si>
  <si>
    <t>160302751021299</t>
  </si>
  <si>
    <t>0.16.0.30.275.0.10.612.99</t>
  </si>
  <si>
    <t>160302751061299</t>
  </si>
  <si>
    <t>Prestamos - Actividades de Odontólogos</t>
  </si>
  <si>
    <t>0.16.0.80.277.0.86.732.99</t>
  </si>
  <si>
    <t>160802778673299</t>
  </si>
  <si>
    <t>Interes - Finan. para Compra de Viviendas y Apartamentos</t>
  </si>
  <si>
    <t>0.16.0.80.277.0.96.732.99</t>
  </si>
  <si>
    <t>160802779673299</t>
  </si>
  <si>
    <t>Int en Suspenso - Fina. p/ Compra de Viviendas y Apartamento</t>
  </si>
  <si>
    <t>0.16.0.80.279.0.98.612.99</t>
  </si>
  <si>
    <t>160802799861299</t>
  </si>
  <si>
    <t>Int en Suspenso - Peluqueria y Otros Tratamientos de Bellez</t>
  </si>
  <si>
    <t>0.16.0.80.347.0.82.112.01</t>
  </si>
  <si>
    <t>160803478211201</t>
  </si>
  <si>
    <t>0.16.0.80.347.0.82.312.99</t>
  </si>
  <si>
    <t>160803478231299</t>
  </si>
  <si>
    <t>0.16.0.80.347.0.88.112.99</t>
  </si>
  <si>
    <t>160803478811299</t>
  </si>
  <si>
    <t>0.16.0.80.347.0.88.612.99</t>
  </si>
  <si>
    <t>160803478861299</t>
  </si>
  <si>
    <t>Interes - Actividades de Odontólogos</t>
  </si>
  <si>
    <t>0.16.0.80.347.0.92.112.01</t>
  </si>
  <si>
    <t>160803479211201</t>
  </si>
  <si>
    <t>0.16.0.80.347.0.92.312.99</t>
  </si>
  <si>
    <t>160803479231299</t>
  </si>
  <si>
    <t>0.16.0.80.347.0.92.612.01</t>
  </si>
  <si>
    <t>160803479261201</t>
  </si>
  <si>
    <t>0.16.0.80.347.0.94.612.01</t>
  </si>
  <si>
    <t>160803479461201</t>
  </si>
  <si>
    <t>0.16.0.80.347.0.98.112.99</t>
  </si>
  <si>
    <t>160803479811299</t>
  </si>
  <si>
    <t>0.16.0.80.347.0.98.212.99</t>
  </si>
  <si>
    <t>160803479821299</t>
  </si>
  <si>
    <t>0.16.0.80.347.0.98.612.99</t>
  </si>
  <si>
    <t>160803479861299</t>
  </si>
  <si>
    <t>Int en Suspenso - Actividades de Odontólogos</t>
  </si>
  <si>
    <t>0.16.0.80.347.0.99.112.99</t>
  </si>
  <si>
    <t>160803479911299</t>
  </si>
  <si>
    <t>0.16.0.80.347.0.99.212.99</t>
  </si>
  <si>
    <t>160803479921299</t>
  </si>
  <si>
    <t>0.16.0.80.347.0.99.612.99</t>
  </si>
  <si>
    <t>160803479961299</t>
  </si>
  <si>
    <t>Int a Dev - Actividades de Odontólogos</t>
  </si>
  <si>
    <t>0.16.0.90.349.0.94.202.99</t>
  </si>
  <si>
    <t>160903499420299</t>
  </si>
  <si>
    <t>0.22.1.10.136.1.03.001.01</t>
  </si>
  <si>
    <t>221101360300101</t>
  </si>
  <si>
    <t>Cuentas Corrientes - Usd</t>
  </si>
  <si>
    <t>0.22.1.40.238.1.12.001.01</t>
  </si>
  <si>
    <t>221402381200101</t>
  </si>
  <si>
    <t>0.22.1.40.238.1.12.001.99</t>
  </si>
  <si>
    <t>221402381200199</t>
  </si>
  <si>
    <t>0.24.0.40.260.0.02.026.01</t>
  </si>
  <si>
    <t>240402600202601</t>
  </si>
  <si>
    <t>Envios Wu Gs</t>
  </si>
  <si>
    <t>0.25.0.10.272.0.01.006.99</t>
  </si>
  <si>
    <t>250102720100699</t>
  </si>
  <si>
    <t>Provisiones Varias</t>
  </si>
  <si>
    <t>0.31.0.20.404.0.01.003.99</t>
  </si>
  <si>
    <t>310204040100399</t>
  </si>
  <si>
    <t>Adelantos Irrevocables a Cta. de Integraciones de Capital</t>
  </si>
  <si>
    <t>0.31.0.40.414.0.01.000.99</t>
  </si>
  <si>
    <t>310404140100099</t>
  </si>
  <si>
    <t>Reservas Facultativas</t>
  </si>
  <si>
    <t>0.41.0.10.607.0.02.800.01</t>
  </si>
  <si>
    <t>410106070280001</t>
  </si>
  <si>
    <t>Fianzas - Otorgadas - Usd</t>
  </si>
  <si>
    <t>0.42.0.10.606.0.02.800.01</t>
  </si>
  <si>
    <t>420106060280001</t>
  </si>
  <si>
    <t>Fianzsas - Garantias Otorgadas - Usd</t>
  </si>
  <si>
    <t>0.51.0.40.675.0.08.002.99</t>
  </si>
  <si>
    <t>510406750800299</t>
  </si>
  <si>
    <t>Fianza Bancaria - Csj</t>
  </si>
  <si>
    <t>0.52.0.40.680.0.08.002.99</t>
  </si>
  <si>
    <t>520406800800299</t>
  </si>
  <si>
    <t>0.61.0.20.850.0.02.212.01</t>
  </si>
  <si>
    <t>610208500221201</t>
  </si>
  <si>
    <t>Regrabación de Tarjetas</t>
  </si>
  <si>
    <t>0.62.0.10.776.0.02.025.99</t>
  </si>
  <si>
    <t>620107760202599</t>
  </si>
  <si>
    <t>Regrabacion Gp</t>
  </si>
  <si>
    <t>0.71.0.10.707.0.04.001.01</t>
  </si>
  <si>
    <t>710107070400101</t>
  </si>
  <si>
    <t>0.71.0.20.711.0.02.000.99</t>
  </si>
  <si>
    <t>710207110200099</t>
  </si>
  <si>
    <t>Intereses Overnight</t>
  </si>
  <si>
    <t>0.71.0.50.743.0.02.010.01</t>
  </si>
  <si>
    <t>710507430201001</t>
  </si>
  <si>
    <t>0.71.0.50.743.0.02.044.99</t>
  </si>
  <si>
    <t>710507430204499</t>
  </si>
  <si>
    <t>Previsiones Tc Residentes</t>
  </si>
  <si>
    <t>0.73.0.10.759.0.04.002.99</t>
  </si>
  <si>
    <t>730107590400299</t>
  </si>
  <si>
    <t>Retribucion Variable - Bonos</t>
  </si>
  <si>
    <t>Pasajes Áereos - Deducibles</t>
  </si>
  <si>
    <t>0.73.0.10.771.0.28.007.99</t>
  </si>
  <si>
    <t>730107712800799</t>
  </si>
  <si>
    <t>Gastos por Viajes Al Exterior-Directorio</t>
  </si>
  <si>
    <t>0.73.0.10.771.0.28.010.98</t>
  </si>
  <si>
    <t>730107712801098</t>
  </si>
  <si>
    <t>0.74.0.10.789.0.01.000.99</t>
  </si>
  <si>
    <t>740107890100099</t>
  </si>
  <si>
    <t>Perdidas por Venta de Bienes Inmuebles en el Pais</t>
  </si>
  <si>
    <t>0.74.0.10.793.0.01.016.99</t>
  </si>
  <si>
    <t>740107930101699</t>
  </si>
  <si>
    <t>0.11.1.20.113.1.28.020.99</t>
  </si>
  <si>
    <t>111201132802099</t>
  </si>
  <si>
    <t>Banco Gnb Paraguay S.A. Td</t>
  </si>
  <si>
    <t>0.13.7.80.161.7.82.612.99</t>
  </si>
  <si>
    <t>137801618261299</t>
  </si>
  <si>
    <t>0.13.7.80.161.7.94.612.99</t>
  </si>
  <si>
    <t>137801619461299</t>
  </si>
  <si>
    <t>0.14.4.10.169.4.04.612.99</t>
  </si>
  <si>
    <t>144101690461299</t>
  </si>
  <si>
    <t>0.15.0.10.257.0.02.029.01</t>
  </si>
  <si>
    <t>150102570202901</t>
  </si>
  <si>
    <t>0.15.0.10.257.0.02.256.99</t>
  </si>
  <si>
    <t>150102570225699</t>
  </si>
  <si>
    <t>0.21.1.40.390.1.10.041.99</t>
  </si>
  <si>
    <t>211403901004199</t>
  </si>
  <si>
    <t>Bancard S.A.</t>
  </si>
  <si>
    <t>0.31.0.20.404.0.01.020.99</t>
  </si>
  <si>
    <t>310204040102099</t>
  </si>
  <si>
    <t>Reserva Facultativa</t>
  </si>
  <si>
    <t>12680</t>
  </si>
  <si>
    <t>15302</t>
  </si>
  <si>
    <t>13603</t>
  </si>
  <si>
    <t>23812</t>
  </si>
  <si>
    <t>40401</t>
  </si>
  <si>
    <t>41401</t>
  </si>
  <si>
    <t>78901</t>
  </si>
  <si>
    <t>OTRAS GANANCIAS OPERATIVASPor valuación de otros de activos y pasivos en moneda extranjera (neto)</t>
  </si>
  <si>
    <t>f.2</t>
  </si>
  <si>
    <t>Pérdida por quita sobre créditos</t>
  </si>
  <si>
    <t>PREVISIONESPérdida por quita sobre créditos</t>
  </si>
  <si>
    <t>0.11.1.10.103.1.01.028.99</t>
  </si>
  <si>
    <t>111101030102899</t>
  </si>
  <si>
    <t>Atesoramiento Britimp S.A.-Cde Gs</t>
  </si>
  <si>
    <t>0.11.1.20.109.1.03.007.01</t>
  </si>
  <si>
    <t>111201090300701</t>
  </si>
  <si>
    <t>The Bank Of New York Mellon</t>
  </si>
  <si>
    <t>0.11.1.20.109.1.03.008.01</t>
  </si>
  <si>
    <t>111201090300801</t>
  </si>
  <si>
    <t>Sunwest Bank</t>
  </si>
  <si>
    <t>0.11.1.20.109.1.04.103.99</t>
  </si>
  <si>
    <t>111201090410399</t>
  </si>
  <si>
    <t>Continental Cta. Cte. Nº 01-00029667-06</t>
  </si>
  <si>
    <t>0.13.7.10.417.7.26.612.99</t>
  </si>
  <si>
    <t>137104172661299</t>
  </si>
  <si>
    <t>0.13.2.20.153.2.04.000.99</t>
  </si>
  <si>
    <t>132201530400099</t>
  </si>
  <si>
    <t>0.13.2.80.163.2.82.008.99</t>
  </si>
  <si>
    <t>132801638200899</t>
  </si>
  <si>
    <t>Banco Privado del Pais</t>
  </si>
  <si>
    <t>0.13.2.80.163.2.82.009.99</t>
  </si>
  <si>
    <t>132801638200999</t>
  </si>
  <si>
    <t>0.14.7.10.169.7.02.312.99</t>
  </si>
  <si>
    <t>147101690231299</t>
  </si>
  <si>
    <t>0.14.7.10.169.7.02.712.01</t>
  </si>
  <si>
    <t>147101690271201</t>
  </si>
  <si>
    <t>0.14.6.10.169.6.04.312.01</t>
  </si>
  <si>
    <t>146101690431201</t>
  </si>
  <si>
    <t>0.14.7.10.169.7.04.512.99</t>
  </si>
  <si>
    <t>147101690451299</t>
  </si>
  <si>
    <t>0.14.6.10.169.6.06.612.01</t>
  </si>
  <si>
    <t>146101690661201</t>
  </si>
  <si>
    <t>0.14.7.10.169.7.08.712.99</t>
  </si>
  <si>
    <t>147101690871299</t>
  </si>
  <si>
    <t>0.14.5.10.173.5.02.712.01</t>
  </si>
  <si>
    <t>145101730271201</t>
  </si>
  <si>
    <t>0.14.5.10.173.5.04.712.01</t>
  </si>
  <si>
    <t>145101730471201</t>
  </si>
  <si>
    <t>0.14.8.10.173.8.04.716.01</t>
  </si>
  <si>
    <t>148101730471601</t>
  </si>
  <si>
    <t>Prestamos Al Personal - Usd</t>
  </si>
  <si>
    <t>0.14.7.10.173.7.06.212.01</t>
  </si>
  <si>
    <t>147101730621201</t>
  </si>
  <si>
    <t>0.14.5.10.173.5.06.612.01</t>
  </si>
  <si>
    <t>145101730661201</t>
  </si>
  <si>
    <t>0.14.7.10.173.7.10.212.01</t>
  </si>
  <si>
    <t>147101731021201</t>
  </si>
  <si>
    <t>0.14.5.10.173.5.10.612.01</t>
  </si>
  <si>
    <t>145101731061201</t>
  </si>
  <si>
    <t>0.14.8.10.209.8.08.312.99</t>
  </si>
  <si>
    <t>148102090831299</t>
  </si>
  <si>
    <t>0.14.5.10.405.5.01.312.01</t>
  </si>
  <si>
    <t>145104050131201</t>
  </si>
  <si>
    <t>0.14.4.80.225.4.94.812.99</t>
  </si>
  <si>
    <t>144802259481299</t>
  </si>
  <si>
    <t>0.14.8.80.447.8.96.412.99</t>
  </si>
  <si>
    <t>148804479641299</t>
  </si>
  <si>
    <t>0.15.0.10.253.0.02.002.01</t>
  </si>
  <si>
    <t>150102530200201</t>
  </si>
  <si>
    <t>Iva a Recuperar Clientes</t>
  </si>
  <si>
    <t>0.15.0.10.253.0.02.002.99</t>
  </si>
  <si>
    <t>150102530200299</t>
  </si>
  <si>
    <t>0.15.0.10.253.0.02.070.99</t>
  </si>
  <si>
    <t>150102530207099</t>
  </si>
  <si>
    <t>Garantias de Alquiler</t>
  </si>
  <si>
    <t>Operaciones a Cancelar Th</t>
  </si>
  <si>
    <t>0.15.0.10.257.0.02.341.01</t>
  </si>
  <si>
    <t>150102570234101</t>
  </si>
  <si>
    <t>Devoluciones Fraude Usd</t>
  </si>
  <si>
    <t>0.16.0.10.265.0.02.716.01</t>
  </si>
  <si>
    <t>160102650271601</t>
  </si>
  <si>
    <t>Vencidos Automoviles - Usd</t>
  </si>
  <si>
    <t>0.16.0.10.265.0.05.716.01</t>
  </si>
  <si>
    <t>160102650571601</t>
  </si>
  <si>
    <t>0.16.0.80.347.0.96.612.99</t>
  </si>
  <si>
    <t>160803479661299</t>
  </si>
  <si>
    <t>0.17.0.20.413.0.10.001.99</t>
  </si>
  <si>
    <t>170204131000199</t>
  </si>
  <si>
    <t>Inversiones Redipro S.A</t>
  </si>
  <si>
    <t>0.21.1.10.102.1.20.001.01</t>
  </si>
  <si>
    <t>211101022000101</t>
  </si>
  <si>
    <t>Empresas de Seguro - Cda Vencidos</t>
  </si>
  <si>
    <t>0.21.2.30.130.2.16.001.99</t>
  </si>
  <si>
    <t>212301301600199</t>
  </si>
  <si>
    <t>Repo Venta c/ Pac. de Comp.</t>
  </si>
  <si>
    <t>0.21.1.40.390.1.10.250.01</t>
  </si>
  <si>
    <t>211403901025001</t>
  </si>
  <si>
    <t>Zeta Banco Cheques Usd</t>
  </si>
  <si>
    <t>0.22.8.40.298.8.02.012.99</t>
  </si>
  <si>
    <t>228402980201299</t>
  </si>
  <si>
    <t xml:space="preserve">Certif.Ahorro -  Administ.Central - </t>
  </si>
  <si>
    <t>0.24.0.40.258.0.02.241.01</t>
  </si>
  <si>
    <t>240402580224101</t>
  </si>
  <si>
    <t>Depositos Pagos Institucional Usd</t>
  </si>
  <si>
    <t>0.24.0.40.258.0.02.241.99</t>
  </si>
  <si>
    <t>240402580224199</t>
  </si>
  <si>
    <t>Depositos Pagos Institucional Gs</t>
  </si>
  <si>
    <t>0.24.0.40.258.0.02.922.99</t>
  </si>
  <si>
    <t>240402580292299</t>
  </si>
  <si>
    <t>Giros Ueno Bank Gs</t>
  </si>
  <si>
    <t>0.42.0.10.608.0.07.901.01</t>
  </si>
  <si>
    <t>420106080790101</t>
  </si>
  <si>
    <t>Carta de Cr?Ito  Import. No Aladi - Usd</t>
  </si>
  <si>
    <t>Cargos Financieros No Documentados - Bonos Subord y Fin</t>
  </si>
  <si>
    <t>Cargos Financieros No Docum.-Bonos Subordinados y Fin</t>
  </si>
  <si>
    <t>0.61.0.80.772.0.02.031.01</t>
  </si>
  <si>
    <t>610807720203101</t>
  </si>
  <si>
    <t>Desafectacion de Previsiones Prestamos Vigentes</t>
  </si>
  <si>
    <t>0.61.0.80.772.0.02.031.99</t>
  </si>
  <si>
    <t>610807720203199</t>
  </si>
  <si>
    <t>0.61.0.80.772.0.02.032.01</t>
  </si>
  <si>
    <t>610807720203201</t>
  </si>
  <si>
    <t>Desafectacion de Previsiones Prestamos Vencidos</t>
  </si>
  <si>
    <t>0.61.0.80.772.0.02.032.99</t>
  </si>
  <si>
    <t>610807720203299</t>
  </si>
  <si>
    <t>0.62.0.10.776.0.02.001.99</t>
  </si>
  <si>
    <t>620107760200199</t>
  </si>
  <si>
    <t>Comis.s/Adelantos en Cuentas D/Nomina-Gs</t>
  </si>
  <si>
    <t>0.62.0.10.806.0.02.030.99</t>
  </si>
  <si>
    <t>620108060203099</t>
  </si>
  <si>
    <t>0.63.0.10.810.0.16.001.01</t>
  </si>
  <si>
    <t>630108101600101</t>
  </si>
  <si>
    <t>Varios Ueno Seguros</t>
  </si>
  <si>
    <t>0.65.0.10.834.0.02.002.99</t>
  </si>
  <si>
    <t>650108340200299</t>
  </si>
  <si>
    <t>Ganancias Financieras de Ejercicios Anteriores</t>
  </si>
  <si>
    <t>0.65.0.10.834.0.08.005.99</t>
  </si>
  <si>
    <t>650108340800599</t>
  </si>
  <si>
    <t>Ganancias Extraordinarias A?Os Anteriores</t>
  </si>
  <si>
    <t>0.71.0.10.705.0.02.001.99</t>
  </si>
  <si>
    <t>710107050200199</t>
  </si>
  <si>
    <t>0.71.0.50.743.0.02.031.01</t>
  </si>
  <si>
    <t>710507430203101</t>
  </si>
  <si>
    <t>Const. de Previsiones Cre.Vigentes</t>
  </si>
  <si>
    <t>0.71.0.50.743.0.02.031.99</t>
  </si>
  <si>
    <t>710507430203199</t>
  </si>
  <si>
    <t>0.71.0.50.743.0.02.032.01</t>
  </si>
  <si>
    <t>710507430203201</t>
  </si>
  <si>
    <t>Const. de Previsiones Cre.Vencidos</t>
  </si>
  <si>
    <t>0.71.0.50.743.0.02.032.99</t>
  </si>
  <si>
    <t>710507430203299</t>
  </si>
  <si>
    <t>Comisiones Pagadas Cnb´S Wepa</t>
  </si>
  <si>
    <t>Comisiones Pagadas Cnb´S  Pronet</t>
  </si>
  <si>
    <t>Comisiones Pagadas por Uso de Atm - Otros Bancos</t>
  </si>
  <si>
    <t>0.72.0.10.757.0.02.038.99</t>
  </si>
  <si>
    <t>720107570203899</t>
  </si>
  <si>
    <t>Comisiones de Cobranzas</t>
  </si>
  <si>
    <t>Comisión Administrativa Afd</t>
  </si>
  <si>
    <t>0.72.0.10.757.0.02.997.99</t>
  </si>
  <si>
    <t>720107570299799</t>
  </si>
  <si>
    <t>Comsiones Pagadas Fogapy</t>
  </si>
  <si>
    <t>Servicio de Procesamiento de Datos Externo - Bepsa</t>
  </si>
  <si>
    <t>Combustible y Transporte</t>
  </si>
  <si>
    <t>0.73.0.10.771.0.22.001.99</t>
  </si>
  <si>
    <t>730107712200199</t>
  </si>
  <si>
    <t>Limpieza Atm</t>
  </si>
  <si>
    <t>Guarda y Custodia de Documentos</t>
  </si>
  <si>
    <t>0.73.0.10.771.0.30.017.99</t>
  </si>
  <si>
    <t>730107713001799</t>
  </si>
  <si>
    <t>Gastos de Produccion, Impresiones y Fotografias - Citi</t>
  </si>
  <si>
    <t>0.73.0.10.771.0.38.006.99</t>
  </si>
  <si>
    <t>730107713800699</t>
  </si>
  <si>
    <t>Multas Aplicadas por Bcp-Sib</t>
  </si>
  <si>
    <t>Consumo de Agua</t>
  </si>
  <si>
    <t>0.73.0.10.771.0.44.049.99</t>
  </si>
  <si>
    <t>730107714404999</t>
  </si>
  <si>
    <t>Gastos de Escribania</t>
  </si>
  <si>
    <t>Alquiler de Pos</t>
  </si>
  <si>
    <t>0.73.0.10.773.0.04.017.99</t>
  </si>
  <si>
    <t>730107730401799</t>
  </si>
  <si>
    <t>Pérdida por Venta de Cartera Gs</t>
  </si>
  <si>
    <t>0.74.0.10.793.0.01.002.99</t>
  </si>
  <si>
    <t>740107930100299</t>
  </si>
  <si>
    <t>Comisiones Pagadas X Vta.Bienes</t>
  </si>
  <si>
    <t>Publicidad - Reintegro</t>
  </si>
  <si>
    <t>41310</t>
  </si>
  <si>
    <t>29802</t>
  </si>
  <si>
    <t>60902</t>
  </si>
  <si>
    <t>60807</t>
  </si>
  <si>
    <t>83402</t>
  </si>
  <si>
    <t>77138</t>
  </si>
  <si>
    <t>0.14.3.10.169.3.06.612.99</t>
  </si>
  <si>
    <t>143101690661299</t>
  </si>
  <si>
    <t>0.11.1.20.113.1.04.111.01</t>
  </si>
  <si>
    <t>111201130411101</t>
  </si>
  <si>
    <t>Banco Gnb Td Usd</t>
  </si>
  <si>
    <t>11304</t>
  </si>
  <si>
    <t>0.11.1.20.113.1.28.070.99</t>
  </si>
  <si>
    <t>111201132807099</t>
  </si>
  <si>
    <t>0.11.1.20.113.1.28.140.01</t>
  </si>
  <si>
    <t>111201132814001</t>
  </si>
  <si>
    <t>0.11.1.20.113.1.28.150.01</t>
  </si>
  <si>
    <t>111201132815001</t>
  </si>
  <si>
    <t>Banco Basa Td</t>
  </si>
  <si>
    <t>0.11.1.20.113.1.28.262.99</t>
  </si>
  <si>
    <t>111201132826299</t>
  </si>
  <si>
    <t>Fic S.A. de Finanzas Td</t>
  </si>
  <si>
    <t>0.11.1.90.121.1.92.000.01</t>
  </si>
  <si>
    <t>111901219200001</t>
  </si>
  <si>
    <t>0.13.3.20.159.3.02.077.01</t>
  </si>
  <si>
    <t>133201590207701</t>
  </si>
  <si>
    <t>Primas por Compra Futura - Residentes</t>
  </si>
  <si>
    <t>0.13.3.20.159.3.02.077.99</t>
  </si>
  <si>
    <t>133201590207799</t>
  </si>
  <si>
    <t>Perdidas a Deveng. Repo</t>
  </si>
  <si>
    <t>0.14.6.10.169.6.04.712.99</t>
  </si>
  <si>
    <t>146101690471299</t>
  </si>
  <si>
    <t>0.14.8.10.169.8.08.612.99</t>
  </si>
  <si>
    <t>148101690861299</t>
  </si>
  <si>
    <t>0.14.7.10.173.7.04.612.99</t>
  </si>
  <si>
    <t>147101730461299</t>
  </si>
  <si>
    <t>0.14.7.10.173.7.04.716.01</t>
  </si>
  <si>
    <t>147101730471601</t>
  </si>
  <si>
    <t>0.14.8.10.173.8.06.732.01</t>
  </si>
  <si>
    <t>148101730673201</t>
  </si>
  <si>
    <t>0.14.7.10.209.7.04.732.99</t>
  </si>
  <si>
    <t>147102090473299</t>
  </si>
  <si>
    <t>0.14.5.10.351.5.02.112.01</t>
  </si>
  <si>
    <t>145103510211201</t>
  </si>
  <si>
    <t>Doc. Descontados - Agricola</t>
  </si>
  <si>
    <t>0.14.3.10.405.3.01.612.01</t>
  </si>
  <si>
    <t>143104050161201</t>
  </si>
  <si>
    <t>0.14.8.80.225.8.92.732.99</t>
  </si>
  <si>
    <t>148802259273299</t>
  </si>
  <si>
    <t>0.15.0.10.257.0.02.079.01</t>
  </si>
  <si>
    <t>150102570207901</t>
  </si>
  <si>
    <t>Western Union App Usd</t>
  </si>
  <si>
    <t>0.15.0.10.257.0.02.079.99</t>
  </si>
  <si>
    <t>150102570207999</t>
  </si>
  <si>
    <t>Western Union App Gs</t>
  </si>
  <si>
    <t>0.15.0.10.257.0.02.135.99</t>
  </si>
  <si>
    <t>150102570213599</t>
  </si>
  <si>
    <t>Recepción Wu Gs</t>
  </si>
  <si>
    <t>0.16.0.10.265.0.02.025.01</t>
  </si>
  <si>
    <t>160102650202501</t>
  </si>
  <si>
    <t>0.16.0.10.265.0.08.732.99</t>
  </si>
  <si>
    <t>160102650873299</t>
  </si>
  <si>
    <t>Prestamos -Financiamiento para Compras de Vivienda y Apartam</t>
  </si>
  <si>
    <t>0.16.0.10.269.0.02.212.01</t>
  </si>
  <si>
    <t>160102690221201</t>
  </si>
  <si>
    <t>Sector Ganadero-Us$</t>
  </si>
  <si>
    <t>0.16.0.30.275.0.02.025.01</t>
  </si>
  <si>
    <t>160302750202501</t>
  </si>
  <si>
    <t>0.16.0.30.275.0.02.612.01</t>
  </si>
  <si>
    <t>160302750261201</t>
  </si>
  <si>
    <t>0.16.0.30.275.0.04.716.99</t>
  </si>
  <si>
    <t>160302750471699</t>
  </si>
  <si>
    <t>Creditos Morosos - Compra Cartera</t>
  </si>
  <si>
    <t>0.16.0.80.277.0.97.732.99</t>
  </si>
  <si>
    <t>160802779773299</t>
  </si>
  <si>
    <t>Int a Dev Financiemiento para Compra de Vivienda y a Apartam</t>
  </si>
  <si>
    <t>0.16.0.80.279.0.82.212.01</t>
  </si>
  <si>
    <t>160802798221201</t>
  </si>
  <si>
    <t>0.16.0.80.279.0.92.212.01</t>
  </si>
  <si>
    <t>160802799221201</t>
  </si>
  <si>
    <t>0.16.0.80.279.0.94.212.01</t>
  </si>
  <si>
    <t>160802799421201</t>
  </si>
  <si>
    <t>0.16.0.90.349.0.92.025.01</t>
  </si>
  <si>
    <t>160903499202501</t>
  </si>
  <si>
    <t>0.21.1.40.390.1.10.080.01</t>
  </si>
  <si>
    <t>211403901008001</t>
  </si>
  <si>
    <t>21180</t>
  </si>
  <si>
    <t>0.21.1.80.134.1.84.001.99</t>
  </si>
  <si>
    <t>211801348400199</t>
  </si>
  <si>
    <t>Interes Sobre Ahorros Gs - Sector Financiero</t>
  </si>
  <si>
    <t>0.22.1.80.224.1.84.001.01</t>
  </si>
  <si>
    <t>221802248400101</t>
  </si>
  <si>
    <t>Depositos de Ahorro M/E</t>
  </si>
  <si>
    <t>22180</t>
  </si>
  <si>
    <t>0.22.1.80.224.1.84.001.99</t>
  </si>
  <si>
    <t>221802248400199</t>
  </si>
  <si>
    <t>Sobre Depositos de Ahorros - Gs.</t>
  </si>
  <si>
    <t>0.24.0.40.260.0.02.248.01</t>
  </si>
  <si>
    <t>240402600224801</t>
  </si>
  <si>
    <t>Envios Wu Usd</t>
  </si>
  <si>
    <t>0.24.0.40.260.0.02.995.99</t>
  </si>
  <si>
    <t>240402600299599</t>
  </si>
  <si>
    <t>Ctas Canceladas Gs</t>
  </si>
  <si>
    <t>Recupero de Gastos - Fideicomisos</t>
  </si>
  <si>
    <t>0.71.0.50.743.0.04.040.01</t>
  </si>
  <si>
    <t>710507430404001</t>
  </si>
  <si>
    <t>0.73.0.10.771.0.06.004.99</t>
  </si>
  <si>
    <t>730107710600499</t>
  </si>
  <si>
    <t>Rep. y Mant. de Bienes Inmuebles Adj.</t>
  </si>
  <si>
    <t>0.73.0.10.771.0.16.002.99</t>
  </si>
  <si>
    <t>730107711600299</t>
  </si>
  <si>
    <t>Swift</t>
  </si>
  <si>
    <t>Gastos Corresponsales del Exterior</t>
  </si>
  <si>
    <t>0.11.1.10.103.1.01.001.09</t>
  </si>
  <si>
    <t>111101030100109</t>
  </si>
  <si>
    <t>Atesoramiento- Prosegur Asuncion Reales</t>
  </si>
  <si>
    <t>0.11.1.20.105.1.10.000.99</t>
  </si>
  <si>
    <t>111201051000099</t>
  </si>
  <si>
    <t>Bcp Cuentas Corrientes</t>
  </si>
  <si>
    <t>0.11.1.20.109.1.04.020.99</t>
  </si>
  <si>
    <t>111201090402099</t>
  </si>
  <si>
    <t>Banco Basa S.A.-Cobros de Prestamos/Tc Pronet</t>
  </si>
  <si>
    <t>0.11.1.20.113.1.28.180.99</t>
  </si>
  <si>
    <t>111201132818099</t>
  </si>
  <si>
    <t>Financiera Paraguayo Japonesa Td</t>
  </si>
  <si>
    <t>0.11.1.20.113.1.28.250.99</t>
  </si>
  <si>
    <t>111201132825099</t>
  </si>
  <si>
    <t>Banco de Fomento Td</t>
  </si>
  <si>
    <t>0.13.7.10.131.7.02.000.01</t>
  </si>
  <si>
    <t>137101310200001</t>
  </si>
  <si>
    <t>0.13.2.30.397.2.02.222.99</t>
  </si>
  <si>
    <t>132303970222299</t>
  </si>
  <si>
    <t>Sobregiros en Ctas.Ctes. Sec Financiero Autorizado Gs</t>
  </si>
  <si>
    <t>0.13.7.80.161.7.82.004.01</t>
  </si>
  <si>
    <t>137801618200401</t>
  </si>
  <si>
    <t>0.13.7.80.161.7.94.004.01</t>
  </si>
  <si>
    <t>137801619400401</t>
  </si>
  <si>
    <t>0.14.3.10.169.3.02.612.01</t>
  </si>
  <si>
    <t>143101690261201</t>
  </si>
  <si>
    <t>0.14.4.10.169.4.02.612.01</t>
  </si>
  <si>
    <t>144101690261201</t>
  </si>
  <si>
    <t>0.14.5.10.169.5.04.312.01</t>
  </si>
  <si>
    <t>145101690431201</t>
  </si>
  <si>
    <t>0.14.4.10.169.4.08.212.99</t>
  </si>
  <si>
    <t>144101690821299</t>
  </si>
  <si>
    <t>0.14.3.10.173.3.04.712.99</t>
  </si>
  <si>
    <t>143101730471299</t>
  </si>
  <si>
    <t>0.14.7.10.173.7.04.716.99</t>
  </si>
  <si>
    <t>147101730471699</t>
  </si>
  <si>
    <t>0.14.8.10.209.8.08.712.99</t>
  </si>
  <si>
    <t>148102090871299</t>
  </si>
  <si>
    <t>0.14.3.10.351.3.02.612.99</t>
  </si>
  <si>
    <t>143103510261299</t>
  </si>
  <si>
    <t>0.14.3.10.405.3.01.212.01</t>
  </si>
  <si>
    <t>143104050121201</t>
  </si>
  <si>
    <t>0.14.3.80.225.3.82.212.01</t>
  </si>
  <si>
    <t>143802258221201</t>
  </si>
  <si>
    <t>Sector Ganadero Us$-Hasta 60 Dias</t>
  </si>
  <si>
    <t>0.14.3.80.225.3.94.212.01</t>
  </si>
  <si>
    <t>143802259421201</t>
  </si>
  <si>
    <t>0.15.0.10.257.0.02.007.01</t>
  </si>
  <si>
    <t>150102570200701</t>
  </si>
  <si>
    <t>Sipap a Liquidar</t>
  </si>
  <si>
    <t>0.15.0.10.257.0.02.117.99</t>
  </si>
  <si>
    <t>150102570211799</t>
  </si>
  <si>
    <t>Operación Extracción Dimo</t>
  </si>
  <si>
    <t>0.15.0.10.257.0.02.778.99</t>
  </si>
  <si>
    <t>150102570277899</t>
  </si>
  <si>
    <t>Acreditacion Operativa</t>
  </si>
  <si>
    <t>Fomento Industrial -Us$</t>
  </si>
  <si>
    <t>0.16.0.10.265.0.04.716.99</t>
  </si>
  <si>
    <t>160102650471699</t>
  </si>
  <si>
    <t>Prestamos - Recusos Adm</t>
  </si>
  <si>
    <t>0.16.0.10.265.0.12.112.99</t>
  </si>
  <si>
    <t>160102651211299</t>
  </si>
  <si>
    <t>0.16.0.10.265.0.12.212.99</t>
  </si>
  <si>
    <t>160102651221299</t>
  </si>
  <si>
    <t>0.16.0.10.269.0.02.112.01</t>
  </si>
  <si>
    <t>160102690211201</t>
  </si>
  <si>
    <t>0.16.0.10.269.0.02.812.99</t>
  </si>
  <si>
    <t>160102690281299</t>
  </si>
  <si>
    <t>0.16.0.30.275.0.06.112.01</t>
  </si>
  <si>
    <t>160302750611201</t>
  </si>
  <si>
    <t>0.16.0.80.277.0.88.212.99</t>
  </si>
  <si>
    <t>160802778821299</t>
  </si>
  <si>
    <t>0.16.0.80.277.0.92.112.01</t>
  </si>
  <si>
    <t>160802779211201</t>
  </si>
  <si>
    <t>0.16.0.80.277.0.94.112.01</t>
  </si>
  <si>
    <t>160802779411201</t>
  </si>
  <si>
    <t>0.16.0.80.277.0.98.212.99</t>
  </si>
  <si>
    <t>160802779821299</t>
  </si>
  <si>
    <t>0.16.0.80.277.0.99.212.99</t>
  </si>
  <si>
    <t>160802779921299</t>
  </si>
  <si>
    <t>0.16.0.80.279.0.82.112.01</t>
  </si>
  <si>
    <t>160802798211201</t>
  </si>
  <si>
    <t>0.16.0.80.279.0.82.812.99</t>
  </si>
  <si>
    <t>160802798281299</t>
  </si>
  <si>
    <t>0.16.0.80.279.0.92.812.99</t>
  </si>
  <si>
    <t>160802799281299</t>
  </si>
  <si>
    <t>0.16.0.80.279.0.94.812.99</t>
  </si>
  <si>
    <t>160802799481299</t>
  </si>
  <si>
    <t>0.16.0.80.279.0.99.612.99</t>
  </si>
  <si>
    <t>160802799961299</t>
  </si>
  <si>
    <t>Int a Dev - Peluqueria y Otros Tratamientos de Belleza</t>
  </si>
  <si>
    <t>0.16.0.90.287.0.92.025.01</t>
  </si>
  <si>
    <t>160902879202501</t>
  </si>
  <si>
    <t>0.16.0.90.349.0.94.202.01</t>
  </si>
  <si>
    <t>160903499420201</t>
  </si>
  <si>
    <t>0.21.1.40.390.1.10.101.01</t>
  </si>
  <si>
    <t>211403901010101</t>
  </si>
  <si>
    <t>Banco Basa</t>
  </si>
  <si>
    <t>0.21.1.40.390.1.10.140.01</t>
  </si>
  <si>
    <t>211403901014001</t>
  </si>
  <si>
    <t>Banco Atlas S.A.</t>
  </si>
  <si>
    <t>0.21.1.40.390.1.10.190.01</t>
  </si>
  <si>
    <t>211403901019001</t>
  </si>
  <si>
    <t>Interfisa Financiera</t>
  </si>
  <si>
    <t>0.22.1.10.146.1.02.001.59</t>
  </si>
  <si>
    <t>221101460200159</t>
  </si>
  <si>
    <t>Giros y Transferencias a Pagar Euros</t>
  </si>
  <si>
    <t>0.22.3.10.152.3.04.002.99</t>
  </si>
  <si>
    <t>223101520400299</t>
  </si>
  <si>
    <t>0.22.3.80.224.3.84.013.99</t>
  </si>
  <si>
    <t>223802248401399</t>
  </si>
  <si>
    <t>0.24.0.40.258.0.02.213.99</t>
  </si>
  <si>
    <t>240402580221399</t>
  </si>
  <si>
    <t>Operaciones a Pagar - Wepa Gs</t>
  </si>
  <si>
    <t>0.24.0.40.260.0.02.232.09</t>
  </si>
  <si>
    <t>240402600223209</t>
  </si>
  <si>
    <t>Operaciones a Cancelar - Tesorería Brl</t>
  </si>
  <si>
    <t>0.51.0.10.651.0.03.000.01</t>
  </si>
  <si>
    <t>510106510300001</t>
  </si>
  <si>
    <t>Cash Collateral - Valor Computable</t>
  </si>
  <si>
    <t>0.51.0.10.651.0.03.000.99</t>
  </si>
  <si>
    <t>510106510300099</t>
  </si>
  <si>
    <t>Cash Collateral -Computable</t>
  </si>
  <si>
    <t>0.51.0.10.651.0.06.010.01</t>
  </si>
  <si>
    <t>510106510601001</t>
  </si>
  <si>
    <t>Hipotecas Usd - Valor Computable</t>
  </si>
  <si>
    <t>0.51.0.10.651.0.06.013.99</t>
  </si>
  <si>
    <t>510106510601399</t>
  </si>
  <si>
    <t>Hipotecas - Valor Computable</t>
  </si>
  <si>
    <t>0.51.0.10.651.0.07.000.01</t>
  </si>
  <si>
    <t>510106510700001</t>
  </si>
  <si>
    <t>Hipotecas - Valor No Computable</t>
  </si>
  <si>
    <t>0.51.0.10.651.0.07.000.99</t>
  </si>
  <si>
    <t>510106510700099</t>
  </si>
  <si>
    <t>0.51.0.10.651.0.08.010.99</t>
  </si>
  <si>
    <t>510106510801099</t>
  </si>
  <si>
    <t>Prenda Maquinaria Gs-Computable</t>
  </si>
  <si>
    <t>0.51.0.10.651.0.08.104.01</t>
  </si>
  <si>
    <t>510106510810401</t>
  </si>
  <si>
    <t>Prenda Computables - Vig</t>
  </si>
  <si>
    <t>0.51.0.10.651.0.11.000.01</t>
  </si>
  <si>
    <t>510106511100001</t>
  </si>
  <si>
    <t>Prendas - Valor No Computable</t>
  </si>
  <si>
    <t>0.51.0.10.651.0.11.000.99</t>
  </si>
  <si>
    <t>510106511100099</t>
  </si>
  <si>
    <t>Prenda Maquinaria Gs-No Computable</t>
  </si>
  <si>
    <t>0.51.0.10.651.0.18.010.01</t>
  </si>
  <si>
    <t>510106511801001</t>
  </si>
  <si>
    <t>Garantias en Fideicomisos - Usd</t>
  </si>
  <si>
    <t>0.51.0.10.651.0.18.010.99</t>
  </si>
  <si>
    <t>510106511801099</t>
  </si>
  <si>
    <t>Garantias en Fideicomisos - Valor Computable</t>
  </si>
  <si>
    <t>0.51.0.10.651.0.19.010.01</t>
  </si>
  <si>
    <t>510106511901001</t>
  </si>
  <si>
    <t>Garantias en Fideicomisos - Valor No Computable</t>
  </si>
  <si>
    <t>0.51.0.10.651.0.19.010.99</t>
  </si>
  <si>
    <t>510106511901099</t>
  </si>
  <si>
    <t>0.51.0.10.651.0.21.000.01</t>
  </si>
  <si>
    <t>510106512100001</t>
  </si>
  <si>
    <t>Cash Collateral-No Computable</t>
  </si>
  <si>
    <t>0.51.0.10.651.0.21.000.99</t>
  </si>
  <si>
    <t>510106512100099</t>
  </si>
  <si>
    <t>0.51.0.10.651.0.24.000.99</t>
  </si>
  <si>
    <t>510106512400099</t>
  </si>
  <si>
    <t>Garantia Fogapy-Computable</t>
  </si>
  <si>
    <t>0.51.0.10.653.0.01.020.01</t>
  </si>
  <si>
    <t>510106530102001</t>
  </si>
  <si>
    <t>Garantias con Codeudoria</t>
  </si>
  <si>
    <t>0.51.0.10.653.0.01.020.99</t>
  </si>
  <si>
    <t>510106530102099</t>
  </si>
  <si>
    <t>0.51.0.40.697.0.04.000.01</t>
  </si>
  <si>
    <t>510406970400001</t>
  </si>
  <si>
    <t>Venta y Cesion de Cartera</t>
  </si>
  <si>
    <t>0.51.0.40.697.0.04.000.99</t>
  </si>
  <si>
    <t>510406970400099</t>
  </si>
  <si>
    <t>0.52.0.10.652.0.02.011.01</t>
  </si>
  <si>
    <t>520106520201101</t>
  </si>
  <si>
    <t>Hipotecas Usd - Valor No Computable</t>
  </si>
  <si>
    <t>0.52.0.10.652.0.02.011.99</t>
  </si>
  <si>
    <t>520106520201199</t>
  </si>
  <si>
    <t>0.52.0.10.652.0.02.021.99</t>
  </si>
  <si>
    <t>520106520202199</t>
  </si>
  <si>
    <t>0.52.0.10.652.0.02.050.01</t>
  </si>
  <si>
    <t>520106520205001</t>
  </si>
  <si>
    <t>Prenda Maquinaria Usd-No Computable</t>
  </si>
  <si>
    <t>0.52.0.10.652.0.02.050.99</t>
  </si>
  <si>
    <t>520106520205099</t>
  </si>
  <si>
    <t>0.52.0.10.652.0.02.060.01</t>
  </si>
  <si>
    <t>520106520206001</t>
  </si>
  <si>
    <t>0.52.0.10.652.0.02.060.99</t>
  </si>
  <si>
    <t>520106520206099</t>
  </si>
  <si>
    <t>0.52.0.10.652.0.02.090.99</t>
  </si>
  <si>
    <t>520106520209099</t>
  </si>
  <si>
    <t>0.52.0.10.652.0.02.091.01</t>
  </si>
  <si>
    <t>520106520209101</t>
  </si>
  <si>
    <t>Cash Collateral Computable</t>
  </si>
  <si>
    <t>0.52.0.10.652.0.02.091.99</t>
  </si>
  <si>
    <t>520106520209199</t>
  </si>
  <si>
    <t>Cash Collateral -No Computable</t>
  </si>
  <si>
    <t>0.52.0.10.652.0.02.092.01</t>
  </si>
  <si>
    <t>520106520209201</t>
  </si>
  <si>
    <t>0.52.0.10.652.0.02.100.99</t>
  </si>
  <si>
    <t>520106520210099</t>
  </si>
  <si>
    <t>0.52.0.10.652.0.02.104.01</t>
  </si>
  <si>
    <t>520106520210401</t>
  </si>
  <si>
    <t>0.52.0.10.652.0.02.110.01</t>
  </si>
  <si>
    <t>520106520211001</t>
  </si>
  <si>
    <t>0.52.0.10.652.0.02.110.99</t>
  </si>
  <si>
    <t>520106520211099</t>
  </si>
  <si>
    <t>0.52.0.10.652.0.02.111.01</t>
  </si>
  <si>
    <t>520106520211101</t>
  </si>
  <si>
    <t>Garantias en Fideicomiso - Valor No Computable</t>
  </si>
  <si>
    <t>0.52.0.10.652.0.02.111.99</t>
  </si>
  <si>
    <t>520106520211199</t>
  </si>
  <si>
    <t>0.52.0.10.654.0.02.012.01</t>
  </si>
  <si>
    <t>520106540201201</t>
  </si>
  <si>
    <t>Otorgantes de Garantías - Codeudorias</t>
  </si>
  <si>
    <t>0.52.0.10.654.0.02.012.99</t>
  </si>
  <si>
    <t>520106540201299</t>
  </si>
  <si>
    <t>0.52.0.40.696.0.04.000.01</t>
  </si>
  <si>
    <t>520406960400001</t>
  </si>
  <si>
    <t>Venta y Cesion de Cartera-Sector No Financiero</t>
  </si>
  <si>
    <t>0.52.0.40.696.0.04.000.99</t>
  </si>
  <si>
    <t>520406960400099</t>
  </si>
  <si>
    <t>0.61.0.10.702.0.02.000.99</t>
  </si>
  <si>
    <t>610107020200099</t>
  </si>
  <si>
    <t>Productos por Operaciones-Repo Bcp</t>
  </si>
  <si>
    <t>0.62.0.10.774.0.02.602.99</t>
  </si>
  <si>
    <t>620107740260299</t>
  </si>
  <si>
    <t>Avales y Aceptaciones</t>
  </si>
  <si>
    <t>0.62.0.10.806.0.02.090.01</t>
  </si>
  <si>
    <t>620108060209001</t>
  </si>
  <si>
    <t>Com. por Canc Ant Ahorro Programado Usd</t>
  </si>
  <si>
    <t>0.62.0.10.806.0.02.090.99</t>
  </si>
  <si>
    <t>620108060209099</t>
  </si>
  <si>
    <t>Com. por Canc Ant Ahorro Programado Gs</t>
  </si>
  <si>
    <t>0.62.0.10.806.0.02.732.01</t>
  </si>
  <si>
    <t>620108060273201</t>
  </si>
  <si>
    <t>0.63.0.10.808.0.06.001.99</t>
  </si>
  <si>
    <t>630108080600199</t>
  </si>
  <si>
    <t>0.71.0.10.701.0.02.055.01</t>
  </si>
  <si>
    <t>710107010205501</t>
  </si>
  <si>
    <t>s/Call Money Bcos. del Pais - Dolares</t>
  </si>
  <si>
    <t>0.71.0.50.743.0.04.004.99</t>
  </si>
  <si>
    <t>710507430400499</t>
  </si>
  <si>
    <t>Corresponsales del Exterior</t>
  </si>
  <si>
    <t>0.72.0.10.757.0.02.013.99</t>
  </si>
  <si>
    <t>720107570201399</t>
  </si>
  <si>
    <t>Seguros c/ Fraude No Recuperados</t>
  </si>
  <si>
    <t>0.73.0.10.767.0.02.001.99</t>
  </si>
  <si>
    <t>730107670200199</t>
  </si>
  <si>
    <t>Tc Mastercard Clásica</t>
  </si>
  <si>
    <t>0.73.0.10.769.0.06.001.99</t>
  </si>
  <si>
    <t>730107690600199</t>
  </si>
  <si>
    <t>Iva - Gastos No Deducibles</t>
  </si>
  <si>
    <t>0.73.0.10.769.0.16.000.99</t>
  </si>
  <si>
    <t>730107691600099</t>
  </si>
  <si>
    <t>0.73.0.10.771.0.18.050.99</t>
  </si>
  <si>
    <t>730107711805099</t>
  </si>
  <si>
    <t>Tarjetas Plasticas Utiliz. Oro Salud</t>
  </si>
  <si>
    <t>0.73.0.10.771.0.44.003.99</t>
  </si>
  <si>
    <t>730107714400399</t>
  </si>
  <si>
    <t>Caja Chica - Gtos Diversos No Deducibles</t>
  </si>
  <si>
    <t>0.74.0.10.793.0.01.080.99</t>
  </si>
  <si>
    <t>740107930108099</t>
  </si>
  <si>
    <t>10510</t>
  </si>
  <si>
    <t>65103</t>
  </si>
  <si>
    <t>51010</t>
  </si>
  <si>
    <t>65106</t>
  </si>
  <si>
    <t>65107</t>
  </si>
  <si>
    <t>65108</t>
  </si>
  <si>
    <t>65111</t>
  </si>
  <si>
    <t>65118</t>
  </si>
  <si>
    <t>65119</t>
  </si>
  <si>
    <t>65121</t>
  </si>
  <si>
    <t>65124</t>
  </si>
  <si>
    <t>65301</t>
  </si>
  <si>
    <t>69704</t>
  </si>
  <si>
    <t>65202</t>
  </si>
  <si>
    <t>52010</t>
  </si>
  <si>
    <t>65402</t>
  </si>
  <si>
    <t>69604</t>
  </si>
  <si>
    <t>77402</t>
  </si>
  <si>
    <t>76702</t>
  </si>
  <si>
    <t>76916</t>
  </si>
  <si>
    <t>CUENTAS DE CONTINGENCIA,ORDEN Y FIDEICOMISOLíneas de Créditos</t>
  </si>
  <si>
    <t>00</t>
  </si>
  <si>
    <t>CUENTAS DE CONTINGENCIA,ORDEN Y FIDEICOMISOCuentas de Orden</t>
  </si>
  <si>
    <t>0.11.1.10.103.1.01.010.01</t>
  </si>
  <si>
    <t>111101030101001</t>
  </si>
  <si>
    <t>Atesoramiento Yrendague-Encarnacion Usd</t>
  </si>
  <si>
    <t>0.11.1.10.103.1.01.021.01</t>
  </si>
  <si>
    <t>111101030102101</t>
  </si>
  <si>
    <t>Atesoramiento Britimp S.A.-Asuncion Usd</t>
  </si>
  <si>
    <t>0.11.1.10.103.1.01.037.99</t>
  </si>
  <si>
    <t>111101030103799</t>
  </si>
  <si>
    <t>Atesoramiento Britimp S.a Enc Gs</t>
  </si>
  <si>
    <t>0.11.1.20.109.1.03.008.09</t>
  </si>
  <si>
    <t>111201090300809</t>
  </si>
  <si>
    <t>Banco Rendimento</t>
  </si>
  <si>
    <t>0.11.1.20.111.1.02.000.01</t>
  </si>
  <si>
    <t>111201110200001</t>
  </si>
  <si>
    <t>0.12.1.20.409.1.04.011.99</t>
  </si>
  <si>
    <t>121204090401199</t>
  </si>
  <si>
    <t>Fondo Mutuo a la Vista</t>
  </si>
  <si>
    <t>0.12.1.20.409.1.04.111.01</t>
  </si>
  <si>
    <t>121204090411101</t>
  </si>
  <si>
    <t>Fondo Mutuo a la Vista Dolares</t>
  </si>
  <si>
    <t>0.13.7.10.131.7.06.003.01</t>
  </si>
  <si>
    <t>137101310600301</t>
  </si>
  <si>
    <t>Cda Mercado Primario Entidades Financieras del Pais - Usd</t>
  </si>
  <si>
    <t>0.14.6.10.169.6.02.312.99</t>
  </si>
  <si>
    <t>146101690231299</t>
  </si>
  <si>
    <t>0.14.4.10.169.4.02.612.99</t>
  </si>
  <si>
    <t>144101690261299</t>
  </si>
  <si>
    <t>0.14.4.10.169.4.02.732.99</t>
  </si>
  <si>
    <t>144101690273299</t>
  </si>
  <si>
    <t>0.14.6.10.169.6.02.812.01</t>
  </si>
  <si>
    <t>146101690281201</t>
  </si>
  <si>
    <t>Prest.Pag.M/E-Cartas D/Cred.-H. 1 A?O</t>
  </si>
  <si>
    <t>0.14.6.10.169.6.04.712.01</t>
  </si>
  <si>
    <t>146101690471201</t>
  </si>
  <si>
    <t>0.14.3.10.169.3.08.612.99</t>
  </si>
  <si>
    <t>143101690861299</t>
  </si>
  <si>
    <t>0.14.6.10.173.6.06.312.01</t>
  </si>
  <si>
    <t>146101730631201</t>
  </si>
  <si>
    <t>0.14.6.10.173.6.06.512.99</t>
  </si>
  <si>
    <t>146101730651299</t>
  </si>
  <si>
    <t>0.14.4.10.405.4.01.112.01</t>
  </si>
  <si>
    <t>144104050111201</t>
  </si>
  <si>
    <t>0.14.3.10.405.3.01.712.99</t>
  </si>
  <si>
    <t>143104050171299</t>
  </si>
  <si>
    <t>0.14.4.80.225.4.82.112.01</t>
  </si>
  <si>
    <t>144802258211201</t>
  </si>
  <si>
    <t>Sector Agricola Us$-Hasta 90 Dias</t>
  </si>
  <si>
    <t>0.14.6.80.225.6.82.812.01</t>
  </si>
  <si>
    <t>146802258281201</t>
  </si>
  <si>
    <t>Pr.c/Pag.M.E.-Cartas de Credito-Hasta 1 Ano</t>
  </si>
  <si>
    <t>0.14.4.80.225.4.94.112.01</t>
  </si>
  <si>
    <t>144802259411201</t>
  </si>
  <si>
    <t>0.14.6.80.225.6.94.812.01</t>
  </si>
  <si>
    <t>146802259481201</t>
  </si>
  <si>
    <t>Pr.c/Pag. M.E.-Cartas de Credito-Hasta 1 Ano</t>
  </si>
  <si>
    <t>0.14.4.80.455.4.94.001.01</t>
  </si>
  <si>
    <t>144804559400101</t>
  </si>
  <si>
    <t>0.15.0.10.257.0.02.068.99</t>
  </si>
  <si>
    <t>150102570206899</t>
  </si>
  <si>
    <t>Cobro de Servicios Tigo</t>
  </si>
  <si>
    <t>0.15.0.10.257.0.02.445.99</t>
  </si>
  <si>
    <t>150102570244599</t>
  </si>
  <si>
    <t>Cobros Servicios Dnit</t>
  </si>
  <si>
    <t>0.15.0.10.257.0.02.554.99</t>
  </si>
  <si>
    <t>150102570255499</t>
  </si>
  <si>
    <t>Adelantos en Cuenta Tc</t>
  </si>
  <si>
    <t>0.15.0.10.257.0.02.901.01</t>
  </si>
  <si>
    <t>150102570290101</t>
  </si>
  <si>
    <t>Descuentos - Notas de Créditos Usd</t>
  </si>
  <si>
    <t>0.15.0.90.263.0.92.001.01</t>
  </si>
  <si>
    <t>150902639200101</t>
  </si>
  <si>
    <t>Previsiones por Creditos Diversos Usd</t>
  </si>
  <si>
    <t>0.16.0.10.265.0.12.612.01</t>
  </si>
  <si>
    <t>160102651261201</t>
  </si>
  <si>
    <t>Prestamos - Fabricación de Lámpara Eléctrica y Equipos</t>
  </si>
  <si>
    <t>0.16.0.10.269.0.02.312.01</t>
  </si>
  <si>
    <t>160102690231201</t>
  </si>
  <si>
    <t>0.16.0.10.269.0.04.412.01</t>
  </si>
  <si>
    <t>160102690441201</t>
  </si>
  <si>
    <t>0.16.0.80.277.0.88.112.99</t>
  </si>
  <si>
    <t>160802778811299</t>
  </si>
  <si>
    <t>0.16.0.80.277.0.88.612.01</t>
  </si>
  <si>
    <t>160802778861201</t>
  </si>
  <si>
    <t>Interes - Fabricación de Lámpara Eléctrica y Equipos</t>
  </si>
  <si>
    <t>0.16.0.80.277.0.98.112.99</t>
  </si>
  <si>
    <t>160802779811299</t>
  </si>
  <si>
    <t>0.16.0.80.277.0.98.612.01</t>
  </si>
  <si>
    <t>160802779861201</t>
  </si>
  <si>
    <t>Int en Suspenso - Fabricación de Lámpara Eléctrica y Equipos</t>
  </si>
  <si>
    <t>0.16.0.80.277.0.99.112.99</t>
  </si>
  <si>
    <t>160802779911299</t>
  </si>
  <si>
    <t>0.16.0.80.277.0.99.612.01</t>
  </si>
  <si>
    <t>160802779961201</t>
  </si>
  <si>
    <t>Int a Dev - Fabricación de Lámpara Eléctrica y Equipos</t>
  </si>
  <si>
    <t>0.16.0.80.279.0.82.312.01</t>
  </si>
  <si>
    <t>160802798231201</t>
  </si>
  <si>
    <t>0.16.0.80.279.0.82.412.01</t>
  </si>
  <si>
    <t>160802798241201</t>
  </si>
  <si>
    <t>0.16.0.80.279.0.92.112.01</t>
  </si>
  <si>
    <t>160802799211201</t>
  </si>
  <si>
    <t>0.16.0.80.279.0.92.312.01</t>
  </si>
  <si>
    <t>160802799231201</t>
  </si>
  <si>
    <t>0.16.0.80.279.0.92.412.01</t>
  </si>
  <si>
    <t>160802799241201</t>
  </si>
  <si>
    <t>0.16.0.80.279.0.94.112.01</t>
  </si>
  <si>
    <t>160802799411201</t>
  </si>
  <si>
    <t>0.16.0.80.279.0.94.312.01</t>
  </si>
  <si>
    <t>160802799431201</t>
  </si>
  <si>
    <t>0.16.0.80.279.0.94.412.01</t>
  </si>
  <si>
    <t>160802799441201</t>
  </si>
  <si>
    <t>0.16.0.90.285.0.96.202.01</t>
  </si>
  <si>
    <t>160902859620201</t>
  </si>
  <si>
    <t>0.21.1.10.102.1.26.007.99</t>
  </si>
  <si>
    <t>211101022600799</t>
  </si>
  <si>
    <t>Cda - Vencidos</t>
  </si>
  <si>
    <t>0.21.1.10.284.1.28.001.01</t>
  </si>
  <si>
    <t>211102842800101</t>
  </si>
  <si>
    <t>0.21.3.40.390.3.02.001.99</t>
  </si>
  <si>
    <t>213403900200199</t>
  </si>
  <si>
    <t>Prestamos Recibidos en Guaranies        -Hasta 60 Dias</t>
  </si>
  <si>
    <t>0.21.7.40.390.7.02.001.99</t>
  </si>
  <si>
    <t>217403900200199</t>
  </si>
  <si>
    <t>Prestamos Recibidos en Guaranies        -Hasta 3 Anos</t>
  </si>
  <si>
    <t>0.21.1.40.390.1.10.070.01</t>
  </si>
  <si>
    <t>211403901007001</t>
  </si>
  <si>
    <t>Banco Itau Paraguay S.A.</t>
  </si>
  <si>
    <t>0.21.3.80.134.3.82.001.99</t>
  </si>
  <si>
    <t>213801348200199</t>
  </si>
  <si>
    <t>Prestamos Recibidos en Guaranies</t>
  </si>
  <si>
    <t>0.21.7.80.134.7.82.001.99</t>
  </si>
  <si>
    <t>217801348200199</t>
  </si>
  <si>
    <t>Prestamos Recibidos Locales Hasta 3 Años</t>
  </si>
  <si>
    <t>0.21.3.80.134.3.92.001.99</t>
  </si>
  <si>
    <t>213801349200199</t>
  </si>
  <si>
    <t>0.21.7.80.134.7.92.001.99</t>
  </si>
  <si>
    <t>217801349200199</t>
  </si>
  <si>
    <t>0.22.1.10.166.1.02.001.01</t>
  </si>
  <si>
    <t>221101660200101</t>
  </si>
  <si>
    <t>Depositos en Garantia - U$S</t>
  </si>
  <si>
    <t>0.22.1.40.292.1.04.000.01</t>
  </si>
  <si>
    <t>221402920400001</t>
  </si>
  <si>
    <t>Agencias Descentralizadas Depositos Usd</t>
  </si>
  <si>
    <t>0.24.0.40.258.0.02.214.99</t>
  </si>
  <si>
    <t>240402580221499</t>
  </si>
  <si>
    <t>Cobro de Servicios - Wepa App</t>
  </si>
  <si>
    <t>0.24.0.40.258.0.02.282.99</t>
  </si>
  <si>
    <t>240402580228299</t>
  </si>
  <si>
    <t>A Pagar Tc Global</t>
  </si>
  <si>
    <t>0.24.0.40.260.0.02.011.99</t>
  </si>
  <si>
    <t>240402600201199</t>
  </si>
  <si>
    <t>Tasas Judiciales</t>
  </si>
  <si>
    <t>0.24.0.40.260.0.02.534.09</t>
  </si>
  <si>
    <t>240402600253409</t>
  </si>
  <si>
    <t>Compra Pix Brl</t>
  </si>
  <si>
    <t>0.24.0.40.260.0.02.556.01</t>
  </si>
  <si>
    <t>240402600255601</t>
  </si>
  <si>
    <t>Operaciones a Cancelar - Factibilidad Usd</t>
  </si>
  <si>
    <t>0.24.0.40.260.0.02.556.99</t>
  </si>
  <si>
    <t>240402600255699</t>
  </si>
  <si>
    <t>Operaciones a Cancelar - Factibilidad Gs</t>
  </si>
  <si>
    <t>0.24.0.40.260.0.02.567.99</t>
  </si>
  <si>
    <t>240402600256799</t>
  </si>
  <si>
    <t>Servicios Personal</t>
  </si>
  <si>
    <t>0.25.0.10.272.0.01.000.99</t>
  </si>
  <si>
    <t>250102720100099</t>
  </si>
  <si>
    <t>Sueldos Administrativos a Pagar</t>
  </si>
  <si>
    <t>0.41.0.10.609.0.02.002.01</t>
  </si>
  <si>
    <t>410106090200201</t>
  </si>
  <si>
    <t>Créditos Documentarios a Negociar - Vista Ande</t>
  </si>
  <si>
    <t>0.61.0.10.702.0.02.002.99</t>
  </si>
  <si>
    <t>610107020200299</t>
  </si>
  <si>
    <t>Productos por Colocaciones - Sector Financiero</t>
  </si>
  <si>
    <t>0.61.0.10.702.0.02.622.01</t>
  </si>
  <si>
    <t>610107020262201</t>
  </si>
  <si>
    <t>0.61.0.20.712.0.02.001.99</t>
  </si>
  <si>
    <t>610207120200199</t>
  </si>
  <si>
    <t>Intereses Cobrados por Prestamos Plazo Fijo</t>
  </si>
  <si>
    <t>0.61.0.20.712.0.02.812.01</t>
  </si>
  <si>
    <t>610207120281201</t>
  </si>
  <si>
    <t>Prestamos Contra Pagares - M.E.</t>
  </si>
  <si>
    <t>0.61.0.20.714.0.02.010.99</t>
  </si>
  <si>
    <t>610207140201099</t>
  </si>
  <si>
    <t>Intereses Cobrados Prestamos Amortizables</t>
  </si>
  <si>
    <t>0.61.0.20.714.0.03.000.99</t>
  </si>
  <si>
    <t>610207140300099</t>
  </si>
  <si>
    <t>No Reajustables - No Residentes</t>
  </si>
  <si>
    <t>0.61.0.20.742.0.02.545.99</t>
  </si>
  <si>
    <t>610207420254599</t>
  </si>
  <si>
    <t>Dev.Intereses Sobre Prestamos - Act</t>
  </si>
  <si>
    <t>0.61.0.80.772.0.02.008.01</t>
  </si>
  <si>
    <t>610807720200801</t>
  </si>
  <si>
    <t>Plasticos de Tarjetas</t>
  </si>
  <si>
    <t>0.73.0.10.769.0.14.003.99</t>
  </si>
  <si>
    <t>730107691400399</t>
  </si>
  <si>
    <t>Multas - Hacienda Gnd</t>
  </si>
  <si>
    <t>0.73.0.10.771.0.26.000.98</t>
  </si>
  <si>
    <t>730107712600098</t>
  </si>
  <si>
    <t>Custodia y Vigilancia</t>
  </si>
  <si>
    <t>0.73.0.10.771.0.44.132.99</t>
  </si>
  <si>
    <t>730107714413299</t>
  </si>
  <si>
    <t>Gastos por Colocacion de Bonos Sub Diversos</t>
  </si>
  <si>
    <t>Gastos Pagados a Bancos del Exterior</t>
  </si>
  <si>
    <t>Mantenimiento de Equipos Informaticos</t>
  </si>
  <si>
    <t>0.73.0.10.771.0.44.757.99</t>
  </si>
  <si>
    <t>730107714475799</t>
  </si>
  <si>
    <t>Combustible para Generadores</t>
  </si>
  <si>
    <t>0.73.0.20.781.0.04.000.99</t>
  </si>
  <si>
    <t>730207810400099</t>
  </si>
  <si>
    <t>0.74.0.10.793.0.01.007.98</t>
  </si>
  <si>
    <t>740107930100798</t>
  </si>
  <si>
    <t>Perdida por Venta de Cartera</t>
  </si>
  <si>
    <t>Perdida por Venta de Bienes Muebles Adjudicados</t>
  </si>
  <si>
    <t>40904</t>
  </si>
  <si>
    <t>12120</t>
  </si>
  <si>
    <t>0.13.7.10.131.7.02.000.99</t>
  </si>
  <si>
    <t>137101310200099</t>
  </si>
  <si>
    <t>0.14.6.10.169.6.02.112.99</t>
  </si>
  <si>
    <t>146101690211299</t>
  </si>
  <si>
    <t>0.14.5.10.169.5.02.212.99</t>
  </si>
  <si>
    <t>145101690221299</t>
  </si>
  <si>
    <t>Fomento Industrial - Hasta 180 Dias</t>
  </si>
  <si>
    <t>0.14.5.10.173.5.02.312.99</t>
  </si>
  <si>
    <t>145101730231299</t>
  </si>
  <si>
    <t>0.14.6.10.173.6.04.712.01</t>
  </si>
  <si>
    <t>146101730471201</t>
  </si>
  <si>
    <t>0.14.5.10.405.5.01.212.01</t>
  </si>
  <si>
    <t>145104050121201</t>
  </si>
  <si>
    <t>0.14.2.10.405.2.01.612.01</t>
  </si>
  <si>
    <t>142104050161201</t>
  </si>
  <si>
    <t>0.14.5.10.405.5.01.712.99</t>
  </si>
  <si>
    <t>145104050171299</t>
  </si>
  <si>
    <t>0.14.5.80.225.5.82.212.01</t>
  </si>
  <si>
    <t>145802258221201</t>
  </si>
  <si>
    <t>Sector Ganadero Us$-Hasta 180 Dias</t>
  </si>
  <si>
    <t>0.14.5.80.225.5.82.512.01</t>
  </si>
  <si>
    <t>145802258251201</t>
  </si>
  <si>
    <t>Sector Construccion - Us$-Hasta 180 Dias</t>
  </si>
  <si>
    <t>0.14.5.80.225.5.94.212.01</t>
  </si>
  <si>
    <t>145802259421201</t>
  </si>
  <si>
    <t>0.14.5.80.225.5.94.512.01</t>
  </si>
  <si>
    <t>145802259451201</t>
  </si>
  <si>
    <t>0.14.7.80.225.7.94.512.01</t>
  </si>
  <si>
    <t>147802259451201</t>
  </si>
  <si>
    <t>Sector Construccion - Us$-Hasta 3 Anos</t>
  </si>
  <si>
    <t>0.16.0.10.269.0.02.612.01</t>
  </si>
  <si>
    <t>160102690261201</t>
  </si>
  <si>
    <t>0.16.0.10.269.0.04.312.01</t>
  </si>
  <si>
    <t>160102690431201</t>
  </si>
  <si>
    <t>0.21.1.40.390.1.10.240.99</t>
  </si>
  <si>
    <t>211403901024099</t>
  </si>
  <si>
    <t>Fic S.A. de Finanzas</t>
  </si>
  <si>
    <t>0.24.0.40.258.0.02.213.01</t>
  </si>
  <si>
    <t>240402580221301</t>
  </si>
  <si>
    <t>Operaciones a Pagar - Wepa Usd</t>
  </si>
  <si>
    <t>0.51.0.40.691.0.02.000.01</t>
  </si>
  <si>
    <t>510406910200001</t>
  </si>
  <si>
    <t>Sobrecomprada</t>
  </si>
  <si>
    <t>69102</t>
  </si>
  <si>
    <t>0.52.0.40.690.0.02.000.01</t>
  </si>
  <si>
    <t>520406900200001</t>
  </si>
  <si>
    <t>69002</t>
  </si>
  <si>
    <t>75802</t>
  </si>
  <si>
    <t>0.61.0.30.758.0.02.003.99</t>
  </si>
  <si>
    <t>610307580200399</t>
  </si>
  <si>
    <t>0.61.0.80.772.0.08.693.99</t>
  </si>
  <si>
    <t>610807720869399</t>
  </si>
  <si>
    <t>0.62.0.10.806.0.02.070.99</t>
  </si>
  <si>
    <t>620108060207099</t>
  </si>
  <si>
    <t>Comision por Cancelacion</t>
  </si>
  <si>
    <t>0.63.0.10.810.0.14.000.99</t>
  </si>
  <si>
    <t>630108101400099</t>
  </si>
  <si>
    <t>Contratos Forward</t>
  </si>
  <si>
    <t>81014</t>
  </si>
  <si>
    <t>0.63.0.40.820.0.06.002.99</t>
  </si>
  <si>
    <t>630408200600299</t>
  </si>
  <si>
    <t>Valuacion Sobre Inversiones en el Pais</t>
  </si>
  <si>
    <t>82006</t>
  </si>
  <si>
    <t>0.71.0.20.711.0.03.001.01</t>
  </si>
  <si>
    <t>710207110300101</t>
  </si>
  <si>
    <t>Depositos de Ahorros - Dolares</t>
  </si>
  <si>
    <t>0.71.0.20.715.0.03.012.99</t>
  </si>
  <si>
    <t>710207150301299</t>
  </si>
  <si>
    <t>Certificado de Deposito de Ahorro</t>
  </si>
  <si>
    <t>71503</t>
  </si>
  <si>
    <t>0.72.0.10.757.0.02.987.99</t>
  </si>
  <si>
    <t>720107570298799</t>
  </si>
  <si>
    <t>Comisiones Pagadas Gnd</t>
  </si>
  <si>
    <t>0.73.0.10.761.0.10.002.99</t>
  </si>
  <si>
    <t>730107611000299</t>
  </si>
  <si>
    <t>Seguros Contra Fraude - Tc</t>
  </si>
  <si>
    <t>0.73.0.10.771.0.44.180.99</t>
  </si>
  <si>
    <t>730107714418099</t>
  </si>
  <si>
    <t>Canon X Utilizacion de la Crc</t>
  </si>
  <si>
    <t>0.73.0.10.771.0.44.419.99</t>
  </si>
  <si>
    <t>730107714441999</t>
  </si>
  <si>
    <t>Gastos  Leasing de Equipos</t>
  </si>
  <si>
    <t>0.73.0.10.775.0.12.000.99</t>
  </si>
  <si>
    <t>730107751200099</t>
  </si>
  <si>
    <t>77512</t>
  </si>
  <si>
    <t>0.73.0.20.779.0.06.002.99</t>
  </si>
  <si>
    <t>730207790600299</t>
  </si>
  <si>
    <t>Inversiones en el Pais</t>
  </si>
  <si>
    <t>77906</t>
  </si>
  <si>
    <t>78104</t>
  </si>
  <si>
    <t>79101</t>
  </si>
  <si>
    <t>0.15.0.10.257.0.02.191.01</t>
  </si>
  <si>
    <t>150102570219101</t>
  </si>
  <si>
    <t>It a Cancelar Prestamos -Usd</t>
  </si>
  <si>
    <t>21340</t>
  </si>
  <si>
    <t>21380</t>
  </si>
  <si>
    <t>16602</t>
  </si>
  <si>
    <t>71403</t>
  </si>
  <si>
    <t>0.11.1.10.103.1.01.037.01</t>
  </si>
  <si>
    <t>111101030103701</t>
  </si>
  <si>
    <t>Atesoramiento Britimp S.a Enc Usd</t>
  </si>
  <si>
    <t>0.11.1.10.103.1.01.041.01</t>
  </si>
  <si>
    <t>111101030104101</t>
  </si>
  <si>
    <t>Dinero en Transito Gsr Usd Asu</t>
  </si>
  <si>
    <t>0.11.1.10.103.1.01.041.99</t>
  </si>
  <si>
    <t>111101030104199</t>
  </si>
  <si>
    <t>Dinero en Transito Gsr Gs Asu</t>
  </si>
  <si>
    <t>0.11.1.10.103.1.01.115.09</t>
  </si>
  <si>
    <t>111101030111509</t>
  </si>
  <si>
    <t>Atesoramiento-Prosegur Ciudad del Este Reales</t>
  </si>
  <si>
    <t>0.12.1.20.409.1.03.001.01</t>
  </si>
  <si>
    <t>121204090300101</t>
  </si>
  <si>
    <t>Valores de Renta Fija de Sociedades Privadas del Exterior</t>
  </si>
  <si>
    <t>0.14.4.10.169.4.02.112.01</t>
  </si>
  <si>
    <t>144101690211201</t>
  </si>
  <si>
    <t>0.14.5.10.169.5.02.512.99</t>
  </si>
  <si>
    <t>145101690251299</t>
  </si>
  <si>
    <t>0.14.7.10.173.7.02.732.01</t>
  </si>
  <si>
    <t>147101730273201</t>
  </si>
  <si>
    <t>Prestamos - Bex Vivienda - Me.-Hasta 3 Anos</t>
  </si>
  <si>
    <t>0.14.8.10.173.8.10.716.99</t>
  </si>
  <si>
    <t>148101731071699</t>
  </si>
  <si>
    <t>0.14.6.10.173.6.22.612.01</t>
  </si>
  <si>
    <t>146101732261201</t>
  </si>
  <si>
    <t>0.14.2.10.187.2.03.222.99</t>
  </si>
  <si>
    <t>142101870322299</t>
  </si>
  <si>
    <t>Con Autorizacion-No Residentes-Vista</t>
  </si>
  <si>
    <t>0.14.2.10.189.2.03.111.99</t>
  </si>
  <si>
    <t>142101890311199</t>
  </si>
  <si>
    <t>0.14.8.10.209.8.04.716.01</t>
  </si>
  <si>
    <t>148102090471601</t>
  </si>
  <si>
    <t>Prestamos con Recursos Administrados por la Agencia Financie</t>
  </si>
  <si>
    <t>0.14.2.10.405.2.01.512.99</t>
  </si>
  <si>
    <t>142104050151299</t>
  </si>
  <si>
    <t>0.14.4.10.405.4.01.612.01</t>
  </si>
  <si>
    <t>144104050161201</t>
  </si>
  <si>
    <t>0.14.5.10.405.5.01.716.99</t>
  </si>
  <si>
    <t>145104050171699</t>
  </si>
  <si>
    <t>Cheques Descontados</t>
  </si>
  <si>
    <t>0.14.2.10.405.2.01.812.99</t>
  </si>
  <si>
    <t>142104050181299</t>
  </si>
  <si>
    <t>0.14.3.10.405.3.01.812.99</t>
  </si>
  <si>
    <t>143104050181299</t>
  </si>
  <si>
    <t>0.14.2.80.225.2.82.512.99</t>
  </si>
  <si>
    <t>142802258251299</t>
  </si>
  <si>
    <t>Sector Construccion-Hasta 30 Dias</t>
  </si>
  <si>
    <t>0.14.7.80.225.7.82.732.01</t>
  </si>
  <si>
    <t>147802258273201</t>
  </si>
  <si>
    <t>0.14.2.80.225.2.82.812.99</t>
  </si>
  <si>
    <t>142802258281299</t>
  </si>
  <si>
    <t>0.14.3.80.225.3.82.812.99</t>
  </si>
  <si>
    <t>143802258281299</t>
  </si>
  <si>
    <t>0.14.2.80.225.2.94.312.99</t>
  </si>
  <si>
    <t>142802259431299</t>
  </si>
  <si>
    <t>0.14.2.80.225.2.94.512.99</t>
  </si>
  <si>
    <t>142802259451299</t>
  </si>
  <si>
    <t>0.14.7.80.225.7.94.732.01</t>
  </si>
  <si>
    <t>147802259473201</t>
  </si>
  <si>
    <t>0.14.2.80.225.2.94.812.99</t>
  </si>
  <si>
    <t>142802259481299</t>
  </si>
  <si>
    <t>0.14.3.80.225.3.94.812.99</t>
  </si>
  <si>
    <t>143802259481299</t>
  </si>
  <si>
    <t>0.14.3.80.455.3.94.001.01</t>
  </si>
  <si>
    <t>143804559400101</t>
  </si>
  <si>
    <t>0.15.0.10.247.0.02.010.99</t>
  </si>
  <si>
    <t>150102470201099</t>
  </si>
  <si>
    <t>Iva Credito Fiscal  10% - Vb</t>
  </si>
  <si>
    <t>0.15.0.10.257.0.02.020.99</t>
  </si>
  <si>
    <t>150102570202099</t>
  </si>
  <si>
    <t>Documentos a Cobrar</t>
  </si>
  <si>
    <t>0.15.0.10.257.0.02.042.99</t>
  </si>
  <si>
    <t>150102570204299</t>
  </si>
  <si>
    <t>Vcd-Comis. a Facturar Documenta</t>
  </si>
  <si>
    <t>0.15.0.10.257.0.02.047.99</t>
  </si>
  <si>
    <t>150102570204799</t>
  </si>
  <si>
    <t>Gastos Bancarios a Facturar</t>
  </si>
  <si>
    <t>0.15.0.10.257.0.02.056.99</t>
  </si>
  <si>
    <t>150102570205699</t>
  </si>
  <si>
    <t>Camara Interna - Gs</t>
  </si>
  <si>
    <t>0.15.0.10.257.0.02.446.99</t>
  </si>
  <si>
    <t>150102570244699</t>
  </si>
  <si>
    <t>0.16.0.10.265.0.05.412.01</t>
  </si>
  <si>
    <t>160102650541201</t>
  </si>
  <si>
    <t>0.16.0.10.265.0.12.112.01</t>
  </si>
  <si>
    <t>160102651211201</t>
  </si>
  <si>
    <t>0.16.0.10.269.0.02.716.01</t>
  </si>
  <si>
    <t>160102690271601</t>
  </si>
  <si>
    <t>En Gestion Automoviles - Usd</t>
  </si>
  <si>
    <t>0.16.0.80.277.0.82.412.01</t>
  </si>
  <si>
    <t>160802778241201</t>
  </si>
  <si>
    <t>0.16.0.80.277.0.88.112.01</t>
  </si>
  <si>
    <t>160802778811201</t>
  </si>
  <si>
    <t>0.16.0.80.277.0.92.412.01</t>
  </si>
  <si>
    <t>160802779241201</t>
  </si>
  <si>
    <t>0.16.0.80.277.0.94.412.01</t>
  </si>
  <si>
    <t>160802779441201</t>
  </si>
  <si>
    <t>0.21.1.10.100.1.16.001.99</t>
  </si>
  <si>
    <t>211101001600199</t>
  </si>
  <si>
    <t>B.C.P. - Otras Obligaciones - Camara</t>
  </si>
  <si>
    <t>0.22.1.10.136.1.03.001.99</t>
  </si>
  <si>
    <t>221101360300199</t>
  </si>
  <si>
    <t>Cuentas Corrientes - Gs.</t>
  </si>
  <si>
    <t>0.22.1.10.138.1.03.000.01</t>
  </si>
  <si>
    <t>221101380300001</t>
  </si>
  <si>
    <t>Depositos a la Vista - No Residentes</t>
  </si>
  <si>
    <t>0.22.1.10.138.1.03.000.99</t>
  </si>
  <si>
    <t>221101380300099</t>
  </si>
  <si>
    <t>Depositos a la Vista -No Residentes</t>
  </si>
  <si>
    <t>0.22.7.10.156.7.03.012.01</t>
  </si>
  <si>
    <t>227101560301201</t>
  </si>
  <si>
    <t>Cert.Dep.Ahorro-No Residentes-Usd-Hasta 3 Anos</t>
  </si>
  <si>
    <t>0.22.7.10.156.7.03.012.99</t>
  </si>
  <si>
    <t>227101560301299</t>
  </si>
  <si>
    <t>Cert.Dep.Ahorro-No Residentes-Gs-Hasta 3 Anos</t>
  </si>
  <si>
    <t>0.22.7.10.166.7.02.011.01</t>
  </si>
  <si>
    <t>227101660201101</t>
  </si>
  <si>
    <t>Deposito a Plazo Fijo Dolar Usa-Hasta 3 Anos</t>
  </si>
  <si>
    <t>0.22.7.80.224.7.83.012.01</t>
  </si>
  <si>
    <t>227802248301201</t>
  </si>
  <si>
    <t>Cert.Dep.Ahorro-No Residente-Usd-Hasta 3 Anos</t>
  </si>
  <si>
    <t>0.22.7.80.224.7.83.012.99</t>
  </si>
  <si>
    <t>227802248301299</t>
  </si>
  <si>
    <t>Sobre Cda-No Residentes-Hasta 3 Anos</t>
  </si>
  <si>
    <t>0.22.7.80.224.7.93.012.01</t>
  </si>
  <si>
    <t>227802249301201</t>
  </si>
  <si>
    <t>0.22.7.80.224.7.93.012.99</t>
  </si>
  <si>
    <t>227802249301299</t>
  </si>
  <si>
    <t>(Sobre Cda-No Residentes)-Hasta 3 Anos</t>
  </si>
  <si>
    <t>0.24.0.10.244.0.01.011.99</t>
  </si>
  <si>
    <t>240102440101199</t>
  </si>
  <si>
    <t>Operaciones a Liquidar I.V.A</t>
  </si>
  <si>
    <t>0.24.0.40.258.0.02.090.01</t>
  </si>
  <si>
    <t>240402580209001</t>
  </si>
  <si>
    <t>0.24.0.40.260.0.02.013.01</t>
  </si>
  <si>
    <t>240402600201301</t>
  </si>
  <si>
    <t>Transferencias Al Exterior a Remesar</t>
  </si>
  <si>
    <t>0.24.0.40.260.0.02.054.01</t>
  </si>
  <si>
    <t>240402600205401</t>
  </si>
  <si>
    <t>Seguro de Vida por Cobrar</t>
  </si>
  <si>
    <t>0.24.0.40.260.0.02.055.01</t>
  </si>
  <si>
    <t>240402600205501</t>
  </si>
  <si>
    <t>Seguro de Vida Sobregiros</t>
  </si>
  <si>
    <t>0.24.0.40.260.0.02.055.99</t>
  </si>
  <si>
    <t>240402600205599</t>
  </si>
  <si>
    <t>0.24.0.40.260.0.02.056.99</t>
  </si>
  <si>
    <t>240402600205699</t>
  </si>
  <si>
    <t>Seguro Contra Fraude a Pagar s/ Td</t>
  </si>
  <si>
    <t>Sobrante-Faltante  de Caja Usd</t>
  </si>
  <si>
    <t>Sobrante - Faltante de Caja Gs</t>
  </si>
  <si>
    <t>0.24.0.40.260.0.02.534.99</t>
  </si>
  <si>
    <t>240402600253499</t>
  </si>
  <si>
    <t>Compra Pix Gs</t>
  </si>
  <si>
    <t>0.24.0.40.260.0.02.995.01</t>
  </si>
  <si>
    <t>240402600299501</t>
  </si>
  <si>
    <t>Ctas Canceladas Usd</t>
  </si>
  <si>
    <t>0.24.0.40.260.0.02.997.01</t>
  </si>
  <si>
    <t>240402600299701</t>
  </si>
  <si>
    <t>Oper.a Cancelar Cheques - Usd</t>
  </si>
  <si>
    <t>0.25.0.10.272.0.01.001.99</t>
  </si>
  <si>
    <t>250102720100199</t>
  </si>
  <si>
    <t>Otras Provisiones Aguinaldo Directores</t>
  </si>
  <si>
    <t>0.25.0.10.272.0.01.004.99</t>
  </si>
  <si>
    <t>250102720100499</t>
  </si>
  <si>
    <t>Provision Facturas Varias a Pagar</t>
  </si>
  <si>
    <t>0.25.0.10.272.0.01.007.99</t>
  </si>
  <si>
    <t>250102720100799</t>
  </si>
  <si>
    <t>Otras Provisiones Aguinaldo Personal</t>
  </si>
  <si>
    <t>0.31.0.50.416.0.01.000.99</t>
  </si>
  <si>
    <t>310504160100099</t>
  </si>
  <si>
    <t>Utilidades Acumuladas</t>
  </si>
  <si>
    <t>0.61.0.20.722.0.03.002.99</t>
  </si>
  <si>
    <t>610207220300299</t>
  </si>
  <si>
    <t>Sobregiros en Ctas.Ctes.</t>
  </si>
  <si>
    <t>0.61.0.80.772.0.02.033.99</t>
  </si>
  <si>
    <t>610807720203399</t>
  </si>
  <si>
    <t>Desafectacion Previsiones s/Compromiso Contingente</t>
  </si>
  <si>
    <t>0.62.0.10.796.0.02.005.99</t>
  </si>
  <si>
    <t>620107960200599</t>
  </si>
  <si>
    <t>Manten.Ctas.Ctes.Saldo Infer.Al Exigido</t>
  </si>
  <si>
    <t>0.71.0.20.715.0.03.012.01</t>
  </si>
  <si>
    <t>710207150301201</t>
  </si>
  <si>
    <t>Honorarios Profesionales - Th</t>
  </si>
  <si>
    <t>0.73.0.10.759.0.16.032.99</t>
  </si>
  <si>
    <t>730107591603299</t>
  </si>
  <si>
    <t>Honorarios Profesionales - Fondeadores</t>
  </si>
  <si>
    <t>Amortizacion de Intangibles</t>
  </si>
  <si>
    <t>Amortizacion de Adquisiciones T.I</t>
  </si>
  <si>
    <t>0.73.0.10.771.0.06.008.99</t>
  </si>
  <si>
    <t>730107710600899</t>
  </si>
  <si>
    <t>Mantenimiento y Mejoras - Edilicias</t>
  </si>
  <si>
    <t>0.73.0.10.771.0.06.010.99</t>
  </si>
  <si>
    <t>730107710601099</t>
  </si>
  <si>
    <t>Mantenimiento y Mejoras - Muebles</t>
  </si>
  <si>
    <t>0.73.0.10.771.0.06.011.99</t>
  </si>
  <si>
    <t>730107710601199</t>
  </si>
  <si>
    <t>Mantenimiento y Mejoras - Ssgg</t>
  </si>
  <si>
    <t>0.73.0.10.771.0.06.012.99</t>
  </si>
  <si>
    <t>730107710601299</t>
  </si>
  <si>
    <t>Mantenimiento y Mejoras - Aa</t>
  </si>
  <si>
    <t>0.73.0.10.771.0.06.013.99</t>
  </si>
  <si>
    <t>730107710601399</t>
  </si>
  <si>
    <t>Mantenimiento y Mejoras - Cristales</t>
  </si>
  <si>
    <t>0.73.0.10.771.0.06.014.99</t>
  </si>
  <si>
    <t>730107710601499</t>
  </si>
  <si>
    <t>Mantenimiento y Mejoras - Ploteado</t>
  </si>
  <si>
    <t>0.73.0.10.771.0.06.016.99</t>
  </si>
  <si>
    <t>730107710601699</t>
  </si>
  <si>
    <t>Mantenimiento y Mejoras - Gestiones Varias</t>
  </si>
  <si>
    <t>0.73.0.10.771.0.06.099.99</t>
  </si>
  <si>
    <t>730107710609999</t>
  </si>
  <si>
    <t>Mantenimiento y Mejoras - Servicios Tecnicos</t>
  </si>
  <si>
    <t>0.73.0.10.771.0.08.030.99</t>
  </si>
  <si>
    <t>730107710803099</t>
  </si>
  <si>
    <t>Rep. y Mant. de Maq.y Equipos Club de la Salud</t>
  </si>
  <si>
    <t>0.73.0.10.771.0.10.031.99</t>
  </si>
  <si>
    <t>730107711003199</t>
  </si>
  <si>
    <t>Procesamiento Tarjetas - Gp</t>
  </si>
  <si>
    <t>0.73.0.10.771.0.10.032.99</t>
  </si>
  <si>
    <t>730107711003299</t>
  </si>
  <si>
    <t>Procesamiento Tarjetas - Mc Fijos</t>
  </si>
  <si>
    <t>0.73.0.10.771.0.10.033.99</t>
  </si>
  <si>
    <t>730107711003399</t>
  </si>
  <si>
    <t>Procesamiento Tarjetas - Mc Variables</t>
  </si>
  <si>
    <t>Snp - Bancard</t>
  </si>
  <si>
    <t>0.73.0.10.771.0.18.047.99</t>
  </si>
  <si>
    <t>730107711804799</t>
  </si>
  <si>
    <t>Costos Variables - Bancard</t>
  </si>
  <si>
    <t>0.73.0.10.771.0.18.048.99</t>
  </si>
  <si>
    <t>730107711804899</t>
  </si>
  <si>
    <t>Cargo de Marcas - Bancard</t>
  </si>
  <si>
    <t>0.73.0.10.771.0.18.049.99</t>
  </si>
  <si>
    <t>730107711804999</t>
  </si>
  <si>
    <t>Mcbs - Bancard</t>
  </si>
  <si>
    <t>0.73.0.10.771.0.18.051.99</t>
  </si>
  <si>
    <t>730107711805199</t>
  </si>
  <si>
    <t>Infraestrutura - Bancard</t>
  </si>
  <si>
    <t>0.73.0.10.771.0.18.052.99</t>
  </si>
  <si>
    <t>730107711805299</t>
  </si>
  <si>
    <t>Diversos Cargos - Bancard</t>
  </si>
  <si>
    <t>0.73.0.10.771.0.18.053.99</t>
  </si>
  <si>
    <t>730107711805399</t>
  </si>
  <si>
    <t>Cargos Internacionales - Bancard</t>
  </si>
  <si>
    <t>0.73.0.10.771.0.18.054.99</t>
  </si>
  <si>
    <t>730107711805499</t>
  </si>
  <si>
    <t>Reportes - Bancard</t>
  </si>
  <si>
    <t>0.73.0.10.771.0.44.134.99</t>
  </si>
  <si>
    <t>730107714413499</t>
  </si>
  <si>
    <t>Gastos de Cumplimiento</t>
  </si>
  <si>
    <t>0.74.0.10.787.0.01.000.99</t>
  </si>
  <si>
    <t>740107870100099</t>
  </si>
  <si>
    <t>0.74.0.10.793.0.01.006.99</t>
  </si>
  <si>
    <t>740107930100699</t>
  </si>
  <si>
    <t>Perdida por Bienes Adjudicados</t>
  </si>
  <si>
    <t>0.11.1.10.103.1.01.000.01</t>
  </si>
  <si>
    <t>111101030100001</t>
  </si>
  <si>
    <t>Dinero en Transito</t>
  </si>
  <si>
    <t>0.11.1.20.109.1.03.002.59</t>
  </si>
  <si>
    <t>111201090300259</t>
  </si>
  <si>
    <t>Bbva España</t>
  </si>
  <si>
    <t>0.12.8.10.123.8.02.003.01</t>
  </si>
  <si>
    <t>128101230200301</t>
  </si>
  <si>
    <t>Bonos del Tesoro Nacional - U$S</t>
  </si>
  <si>
    <t>0.12.8.80.127.8.82.003.01</t>
  </si>
  <si>
    <t>128801278200301</t>
  </si>
  <si>
    <t>Bonos del Tesoro Nacional - Usd-Mas de 3 Anos</t>
  </si>
  <si>
    <t>0.12.8.80.127.8.92.003.01</t>
  </si>
  <si>
    <t>128801279200301</t>
  </si>
  <si>
    <t>0.13.7.10.131.7.04.003.01</t>
  </si>
  <si>
    <t>137101310400301</t>
  </si>
  <si>
    <t>Cda Mercado Primario Bancos Privados del Pais</t>
  </si>
  <si>
    <t>0.13.8.10.131.8.04.003.01</t>
  </si>
  <si>
    <t>138101310400301</t>
  </si>
  <si>
    <t>0.13.7.10.131.7.04.100.01</t>
  </si>
  <si>
    <t>137101310410001</t>
  </si>
  <si>
    <t>Compra de Cda - Sector Financiero - Usd</t>
  </si>
  <si>
    <t>0.13.3.10.141.3.12.612.99</t>
  </si>
  <si>
    <t>133101411261299</t>
  </si>
  <si>
    <t>Cooperativas de Ahorro y Creditos</t>
  </si>
  <si>
    <t>0.13.7.80.161.7.82.100.01</t>
  </si>
  <si>
    <t>137801618210001</t>
  </si>
  <si>
    <t>Intereses Doc. a Cobrar - Coloc. Compra de Cda Sec Finan Usd</t>
  </si>
  <si>
    <t>0.13.8.80.161.8.82.100.01</t>
  </si>
  <si>
    <t>138801618210001</t>
  </si>
  <si>
    <t>0.13.3.80.161.3.82.612.99</t>
  </si>
  <si>
    <t>133801618261299</t>
  </si>
  <si>
    <t>0.13.7.80.161.7.94.100.01</t>
  </si>
  <si>
    <t>137801619410001</t>
  </si>
  <si>
    <t>Int. a Devengar Doc. Coloc. Compra de Cda Sec Financ Usd</t>
  </si>
  <si>
    <t>0.13.8.80.161.8.94.100.01</t>
  </si>
  <si>
    <t>138801619410001</t>
  </si>
  <si>
    <t>0.13.3.80.161.3.94.612.99</t>
  </si>
  <si>
    <t>133801619461299</t>
  </si>
  <si>
    <t>0.14.7.10.169.7.02.112.01</t>
  </si>
  <si>
    <t>147101690211201</t>
  </si>
  <si>
    <t>0.14.4.10.169.4.02.212.01</t>
  </si>
  <si>
    <t>144101690221201</t>
  </si>
  <si>
    <t>0.14.3.10.169.3.02.312.99</t>
  </si>
  <si>
    <t>143101690231299</t>
  </si>
  <si>
    <t>Fomento Industrial - Hasta 60 Dias</t>
  </si>
  <si>
    <t>0.14.5.10.169.5.02.312.99</t>
  </si>
  <si>
    <t>145101690231299</t>
  </si>
  <si>
    <t>0.14.5.10.169.5.02.512.01</t>
  </si>
  <si>
    <t>145101690251201</t>
  </si>
  <si>
    <t>0.14.6.10.169.6.02.512.99</t>
  </si>
  <si>
    <t>146101690251299</t>
  </si>
  <si>
    <t>0.14.4.10.169.4.02.712.01</t>
  </si>
  <si>
    <t>144101690271201</t>
  </si>
  <si>
    <t>Sector Consumo - Us$-Hasta 90 Dias</t>
  </si>
  <si>
    <t>0.14.2.10.169.2.02.712.99</t>
  </si>
  <si>
    <t>142101690271299</t>
  </si>
  <si>
    <t>0.14.6.10.169.6.04.512.01</t>
  </si>
  <si>
    <t>146101690451201</t>
  </si>
  <si>
    <t>Sector Construccion - Us$-Hasta 1 A?O</t>
  </si>
  <si>
    <t>0.14.4.10.169.4.04.612.01</t>
  </si>
  <si>
    <t>144101690461201</t>
  </si>
  <si>
    <t>0.14.5.10.169.5.04.612.99</t>
  </si>
  <si>
    <t>145101690461299</t>
  </si>
  <si>
    <t>0.14.7.10.169.7.04.612.99</t>
  </si>
  <si>
    <t>147101690461299</t>
  </si>
  <si>
    <t>0.14.4.10.169.4.04.712.01</t>
  </si>
  <si>
    <t>144101690471201</t>
  </si>
  <si>
    <t>0.14.2.10.169.2.04.812.01</t>
  </si>
  <si>
    <t>142101690481201</t>
  </si>
  <si>
    <t>Prest.c/Pag.M/E-Carta D/Cred.-H. 30 Dias</t>
  </si>
  <si>
    <t>0.14.4.10.169.4.06.612.99</t>
  </si>
  <si>
    <t>144101690661299</t>
  </si>
  <si>
    <t>0.14.5.10.169.5.08.112.99</t>
  </si>
  <si>
    <t>145101690811299</t>
  </si>
  <si>
    <t>0.14.5.10.169.5.08.612.01</t>
  </si>
  <si>
    <t>145101690861201</t>
  </si>
  <si>
    <t>0.14.4.10.169.4.08.612.99</t>
  </si>
  <si>
    <t>144101690861299</t>
  </si>
  <si>
    <t>0.14.4.10.169.4.08.712.99</t>
  </si>
  <si>
    <t>144101690871299</t>
  </si>
  <si>
    <t>0.14.6.10.173.6.02.812.01</t>
  </si>
  <si>
    <t>146101730281201</t>
  </si>
  <si>
    <t>0.14.6.10.173.6.10.712.01</t>
  </si>
  <si>
    <t>146101731071201</t>
  </si>
  <si>
    <t>0.14.8.10.209.8.08.812.99</t>
  </si>
  <si>
    <t>148102090881299</t>
  </si>
  <si>
    <t>0.14.5.10.351.5.02.412.01</t>
  </si>
  <si>
    <t>145103510241201</t>
  </si>
  <si>
    <t>0.14.2.10.405.2.01.212.01</t>
  </si>
  <si>
    <t>142104050121201</t>
  </si>
  <si>
    <t>0.14.2.10.405.2.01.212.99</t>
  </si>
  <si>
    <t>142104050121299</t>
  </si>
  <si>
    <t>0.14.2.80.225.2.82.212.01</t>
  </si>
  <si>
    <t>142802258221201</t>
  </si>
  <si>
    <t>Sector Ganadero Us$-Hasta 30 Dias</t>
  </si>
  <si>
    <t>0.14.2.80.225.2.82.212.99</t>
  </si>
  <si>
    <t>142802258221299</t>
  </si>
  <si>
    <t>Sector Ganadero-Hasta 30 Dias</t>
  </si>
  <si>
    <t>0.14.6.80.225.6.82.512.01</t>
  </si>
  <si>
    <t>146802258251201</t>
  </si>
  <si>
    <t>0.14.4.80.225.4.82.712.01</t>
  </si>
  <si>
    <t>144802258271201</t>
  </si>
  <si>
    <t>0.14.2.80.225.2.82.812.01</t>
  </si>
  <si>
    <t>142802258281201</t>
  </si>
  <si>
    <t>Pr.c/Pag.M.E.-Cartas de Credito-Hasta 30 Dias</t>
  </si>
  <si>
    <t>0.14.6.80.225.6.83.712.99</t>
  </si>
  <si>
    <t>146802258371299</t>
  </si>
  <si>
    <t>0.14.2.80.225.2.94.212.01</t>
  </si>
  <si>
    <t>142802259421201</t>
  </si>
  <si>
    <t>0.14.2.80.225.2.94.212.99</t>
  </si>
  <si>
    <t>142802259421299</t>
  </si>
  <si>
    <t>0.14.6.80.225.6.94.512.01</t>
  </si>
  <si>
    <t>146802259451201</t>
  </si>
  <si>
    <t>Sector Construccion - Us$-Hasta 1 Ano</t>
  </si>
  <si>
    <t>0.14.4.80.225.4.94.712.01</t>
  </si>
  <si>
    <t>144802259471201</t>
  </si>
  <si>
    <t>0.14.2.80.225.2.94.812.01</t>
  </si>
  <si>
    <t>142802259481201</t>
  </si>
  <si>
    <t>Pr.c/Pag. M.E.-Cartas de Credito-Hasta 30 Dias</t>
  </si>
  <si>
    <t>0.14.6.80.225.6.95.712.99</t>
  </si>
  <si>
    <t>146802259571299</t>
  </si>
  <si>
    <t>0.15.0.10.243.0.01.003.99</t>
  </si>
  <si>
    <t>150102430100399</t>
  </si>
  <si>
    <t>Fee del Exterior - Emisión de Bonos</t>
  </si>
  <si>
    <t>0.15.0.10.253.0.02.020.01</t>
  </si>
  <si>
    <t>150102530202001</t>
  </si>
  <si>
    <t>0.15.0.10.257.0.02.057.99</t>
  </si>
  <si>
    <t>150102570205799</t>
  </si>
  <si>
    <t>Dividendos a Cobrar Bicsa</t>
  </si>
  <si>
    <t>0.15.0.10.257.0.02.060.01</t>
  </si>
  <si>
    <t>150102570206001</t>
  </si>
  <si>
    <t>Operaciones de Cambio a Liquidar</t>
  </si>
  <si>
    <t>0.15.0.10.257.0.02.109.99</t>
  </si>
  <si>
    <t>150102570210999</t>
  </si>
  <si>
    <t>Extraccion Giros U Gs</t>
  </si>
  <si>
    <t>0.15.0.10.257.0.02.145.01</t>
  </si>
  <si>
    <t>150102570214501</t>
  </si>
  <si>
    <t>Faltantes de Cajas Usd</t>
  </si>
  <si>
    <t>0.15.0.10.257.0.02.145.99</t>
  </si>
  <si>
    <t>150102570214599</t>
  </si>
  <si>
    <t>Faltantes de Cajas Gs</t>
  </si>
  <si>
    <t>0.15.0.10.257.0.02.208.99</t>
  </si>
  <si>
    <t>150102570220899</t>
  </si>
  <si>
    <t>Pago de Préstamo Ips</t>
  </si>
  <si>
    <t>0.15.0.10.257.0.02.333.01</t>
  </si>
  <si>
    <t>150102570233301</t>
  </si>
  <si>
    <t>Transferencia entre Cajas - Usd</t>
  </si>
  <si>
    <t>0.15.0.10.257.0.03.002.01</t>
  </si>
  <si>
    <t>150102570300201</t>
  </si>
  <si>
    <t>Minusvalía a Diferir - Bonos del Exterior</t>
  </si>
  <si>
    <t>0.16.0.30.275.0.04.716.01</t>
  </si>
  <si>
    <t>160302750471601</t>
  </si>
  <si>
    <t>0.16.0.80.347.0.82.716.01</t>
  </si>
  <si>
    <t>160803478271601</t>
  </si>
  <si>
    <t>Int. a Cobrar Morosos Autom. - Usd</t>
  </si>
  <si>
    <t>0.16.0.80.347.0.92.716.01</t>
  </si>
  <si>
    <t>160803479271601</t>
  </si>
  <si>
    <t>Int. Susp. Morosos Autom. - Usd</t>
  </si>
  <si>
    <t>0.16.0.80.347.0.94.716.01</t>
  </si>
  <si>
    <t>160803479471601</t>
  </si>
  <si>
    <t>Int. a Dev. Morosos Autom. - Usd</t>
  </si>
  <si>
    <t>0.17.0.20.469.0.02.001.99</t>
  </si>
  <si>
    <t>170204690200199</t>
  </si>
  <si>
    <t>Sociedades Privadas</t>
  </si>
  <si>
    <t>0.17.0.20.469.0.04.004.01</t>
  </si>
  <si>
    <t>170204690400401</t>
  </si>
  <si>
    <t>Instituciones Financieras Privadas del País</t>
  </si>
  <si>
    <t>0.17.0.20.469.0.04.004.99</t>
  </si>
  <si>
    <t>170204690400499</t>
  </si>
  <si>
    <t>0.21.1.10.196.1.26.001.01</t>
  </si>
  <si>
    <t>211101962600101</t>
  </si>
  <si>
    <t>0.21.7.40.390.7.03.001.01</t>
  </si>
  <si>
    <t>217403900300101</t>
  </si>
  <si>
    <t>Invest In Visions Gmbh</t>
  </si>
  <si>
    <t>0.21.6.40.390.6.08.051.99</t>
  </si>
  <si>
    <t>216403900805199</t>
  </si>
  <si>
    <t>Prestamos Recibidos de Afd Gs.-Hasta 1 Ano</t>
  </si>
  <si>
    <t>0.21.1.40.390.1.10.180.99</t>
  </si>
  <si>
    <t>211403901018099</t>
  </si>
  <si>
    <t>Financiera Paraguayo Japonesa</t>
  </si>
  <si>
    <t>Intereses Prestamos Recibidos Locales Mas  de  3 Años</t>
  </si>
  <si>
    <t>0.21.6.80.134.6.84.051.99</t>
  </si>
  <si>
    <t>216801348405199</t>
  </si>
  <si>
    <t>Prestamos Recibidos de Afd. Gs-Hasta 1 Ano</t>
  </si>
  <si>
    <t>0.21.7.80.134.7.85.002.01</t>
  </si>
  <si>
    <t>217801348500201</t>
  </si>
  <si>
    <t>Prest.Rec.en Dolares Otros Bancos       -Hasta 3 Anos</t>
  </si>
  <si>
    <t>0.22.8.60.218.8.01.003.01</t>
  </si>
  <si>
    <t>228602180100301</t>
  </si>
  <si>
    <t>Bonos en el Exterior</t>
  </si>
  <si>
    <t>0.24.0.40.258.0.02.101.99</t>
  </si>
  <si>
    <t>240402580210199</t>
  </si>
  <si>
    <t>0.24.0.40.258.0.02.900.99</t>
  </si>
  <si>
    <t>240402580290099</t>
  </si>
  <si>
    <t>Descuentos - Notas de Créditos Gs</t>
  </si>
  <si>
    <t>0.24.0.40.260.0.02.540.01</t>
  </si>
  <si>
    <t>240402600254001</t>
  </si>
  <si>
    <t>Sobrantes de Cajas Usd</t>
  </si>
  <si>
    <t>0.24.0.40.260.0.02.540.99</t>
  </si>
  <si>
    <t>240402600254099</t>
  </si>
  <si>
    <t>Sobrantes de Cajas Gs</t>
  </si>
  <si>
    <t>0.51.0.40.691.0.04.000.01</t>
  </si>
  <si>
    <t>510406910400001</t>
  </si>
  <si>
    <t>Sobrevendida</t>
  </si>
  <si>
    <t>0.52.0.40.690.0.04.000.01</t>
  </si>
  <si>
    <t>520406900400001</t>
  </si>
  <si>
    <t>0.61.0.10.702.0.02.999.01</t>
  </si>
  <si>
    <t>610107020299901</t>
  </si>
  <si>
    <t>Rentas Fondos Mutuos Usd</t>
  </si>
  <si>
    <t>0.61.0.60.766.0.05.000.99</t>
  </si>
  <si>
    <t>610607660500099</t>
  </si>
  <si>
    <t>Cred.Vig. X Inter.Financ. - Sector Financ. - No Residentes</t>
  </si>
  <si>
    <t>0.61.0.70.770.0.02.003.01</t>
  </si>
  <si>
    <t>610707700200301</t>
  </si>
  <si>
    <t>Bonos del Tesoro Nacional - Dolares</t>
  </si>
  <si>
    <t>Comisiones X Cobro de Servicios - Redisa</t>
  </si>
  <si>
    <t>0.62.0.10.806.0.02.014.99</t>
  </si>
  <si>
    <t>620108060201499</t>
  </si>
  <si>
    <t>Comision por Grabado de Cheques Diferidos</t>
  </si>
  <si>
    <t>0.62.0.10.806.0.02.053.99</t>
  </si>
  <si>
    <t>620108060205399</t>
  </si>
  <si>
    <t>Comision por Emision de Cheques</t>
  </si>
  <si>
    <t>0.63.0.20.814.0.06.020.99</t>
  </si>
  <si>
    <t>630208140602099</t>
  </si>
  <si>
    <t>Dividendos de Bicsa</t>
  </si>
  <si>
    <t>0.63.0.40.820.0.07.001.99</t>
  </si>
  <si>
    <t>630408200700199</t>
  </si>
  <si>
    <t>Inversiones - en el Exterior</t>
  </si>
  <si>
    <t>0.71.0.20.797.0.01.003.99</t>
  </si>
  <si>
    <t>710207970100399</t>
  </si>
  <si>
    <t>Cargos Sobre Bonos del Exterior</t>
  </si>
  <si>
    <t>0.71.0.40.739.0.05.000.99</t>
  </si>
  <si>
    <t>710407390500099</t>
  </si>
  <si>
    <t>Cred.Vig.por Int.Fin.-S.F.-No Residentes</t>
  </si>
  <si>
    <t>0.73.0.10.759.0.16.031.99</t>
  </si>
  <si>
    <t>730107591603199</t>
  </si>
  <si>
    <t>Honorarios Profesionales - Ual</t>
  </si>
  <si>
    <t>0.73.0.10.759.0.16.033.99</t>
  </si>
  <si>
    <t>730107591603399</t>
  </si>
  <si>
    <t>Honorarios Profesionales - Cobranzas</t>
  </si>
  <si>
    <t>0.73.0.10.759.0.16.035.99</t>
  </si>
  <si>
    <t>730107591603599</t>
  </si>
  <si>
    <t>Honorarios Profesionales - Finanzas</t>
  </si>
  <si>
    <t>0.73.0.10.759.0.16.036.99</t>
  </si>
  <si>
    <t>730107591603699</t>
  </si>
  <si>
    <t>Honorarios Profesionales - Contabilidad</t>
  </si>
  <si>
    <t>0.73.0.10.759.0.16.037.99</t>
  </si>
  <si>
    <t>730107591603799</t>
  </si>
  <si>
    <t>Honorarios Profesionales - Banca Preferente</t>
  </si>
  <si>
    <t>0.73.0.10.759.0.16.042.99</t>
  </si>
  <si>
    <t>730107591604299</t>
  </si>
  <si>
    <t>Honorarios Profesionales - Fiduciaria</t>
  </si>
  <si>
    <t>0.73.0.10.759.0.16.043.99</t>
  </si>
  <si>
    <t>730107591604399</t>
  </si>
  <si>
    <t>Honorarios Profesionales - Auditoria</t>
  </si>
  <si>
    <t>0.73.0.10.759.0.16.044.99</t>
  </si>
  <si>
    <t>730107591604499</t>
  </si>
  <si>
    <t>Honorarios Profesionales - Ti</t>
  </si>
  <si>
    <t>0.73.0.10.759.0.16.045.99</t>
  </si>
  <si>
    <t>730107591604599</t>
  </si>
  <si>
    <t>Honorarios Profesionales - Otros</t>
  </si>
  <si>
    <t>0.73.0.10.771.0.06.009.99</t>
  </si>
  <si>
    <t>730107710600999</t>
  </si>
  <si>
    <t>0.73.0.10.771.0.06.015.99</t>
  </si>
  <si>
    <t>730107710601599</t>
  </si>
  <si>
    <t>Mantenimiento y Mejoras - Equipamiento Operativo</t>
  </si>
  <si>
    <t>Gastos por Emisión de Bonos en el Exterior</t>
  </si>
  <si>
    <t>0.73.0.10.771.0.44.091.99</t>
  </si>
  <si>
    <t>730107714409199</t>
  </si>
  <si>
    <t>Servicios de Courrier Tarjetas Tlmk</t>
  </si>
  <si>
    <t>0.73.0.10.771.0.44.133.99</t>
  </si>
  <si>
    <t>730107714413399</t>
  </si>
  <si>
    <t>Gastos de Seguridad de la Información</t>
  </si>
  <si>
    <t>0.73.0.20.779.0.07.001.99</t>
  </si>
  <si>
    <t>730207790700199</t>
  </si>
  <si>
    <t>0.74.0.10.791.0.01.002.99</t>
  </si>
  <si>
    <t>740107910100299</t>
  </si>
  <si>
    <t>Perdida por Venta de Rodados</t>
  </si>
  <si>
    <t>ESTADO DE SITUACIÓN PATRIMONIAL  AL 31 DE MARZO DE 2026</t>
  </si>
  <si>
    <t>ESTADO DE RESULTADOS POR EL PERIODO FINALIZADO AL 31 DE MARZO DE 2026</t>
  </si>
  <si>
    <t>ESTADO DE SITUACIÓN PATRIMONIAL  AL 31 DE MARZO  DE 2026</t>
  </si>
  <si>
    <t>40903</t>
  </si>
  <si>
    <t>14112</t>
  </si>
  <si>
    <t>13310</t>
  </si>
  <si>
    <t>13380</t>
  </si>
  <si>
    <t>18703</t>
  </si>
  <si>
    <t>18903</t>
  </si>
  <si>
    <t>22583</t>
  </si>
  <si>
    <t>22595</t>
  </si>
  <si>
    <t>25703</t>
  </si>
  <si>
    <t>46902</t>
  </si>
  <si>
    <t>46904</t>
  </si>
  <si>
    <t>13803</t>
  </si>
  <si>
    <t>15603</t>
  </si>
  <si>
    <t>22483</t>
  </si>
  <si>
    <t>22493</t>
  </si>
  <si>
    <t>24401</t>
  </si>
  <si>
    <t>69104</t>
  </si>
  <si>
    <t>69004</t>
  </si>
  <si>
    <t>72203</t>
  </si>
  <si>
    <t>76605</t>
  </si>
  <si>
    <t>82007</t>
  </si>
  <si>
    <t>73905</t>
  </si>
  <si>
    <t>77907</t>
  </si>
  <si>
    <t>ESTADO DE RESULTADOS POR EL PERIODO INTERMEDIO FINALIZADO AL 31 DE MARZO DE 2025</t>
  </si>
  <si>
    <t xml:space="preserve"> CON CIFRAS COMPARATIVAS AL 31 DE DICIEMBRE DE 2023</t>
  </si>
  <si>
    <t>UTILIDAD POR ACCIÓN</t>
  </si>
  <si>
    <t>d.5</t>
  </si>
  <si>
    <t xml:space="preserve">              Ruth Paola González                 Luis Linares          Juan Manuel Gustale Cardoni        Miguel Almada</t>
  </si>
  <si>
    <t>CUENTAS</t>
  </si>
  <si>
    <t>CAPITAL INTEGRADO</t>
  </si>
  <si>
    <t>APORTES NO CAPITALIZADOS</t>
  </si>
  <si>
    <t>PRIMAS DE EMISION</t>
  </si>
  <si>
    <t>LEGAL</t>
  </si>
  <si>
    <t>FACULTATIVA</t>
  </si>
  <si>
    <t>REVALÚO</t>
  </si>
  <si>
    <t>ACUMULADOS</t>
  </si>
  <si>
    <t>DEL EJERCICIO</t>
  </si>
  <si>
    <t>Adelantos Irrevocables a Cta. de Integraciones de Capital (c)</t>
  </si>
  <si>
    <t>Integración de Capital (c)</t>
  </si>
  <si>
    <t>Resultado antes de Impuestos</t>
  </si>
  <si>
    <t>Depreciación de bienes de uso del período</t>
  </si>
  <si>
    <t>Amortización de cargos diferidos del período</t>
  </si>
  <si>
    <t>Amortizaciones autorizadas por BCP</t>
  </si>
  <si>
    <t>Valuación de activos y pasivos financieros en moneda extranjera</t>
  </si>
  <si>
    <t>-</t>
  </si>
  <si>
    <t>MENOS INGRESOS QUE NO IMPLICAN INGRESOS EN EFECTIVO</t>
  </si>
  <si>
    <t>Intereses ganados y pagados no devengados netos</t>
  </si>
  <si>
    <t>CAMBIOS EN ACTIVOS Y PASIVOS OPERATIVOS</t>
  </si>
  <si>
    <t>Aumento neto de préstamos</t>
  </si>
  <si>
    <t>Disminución neto de créditos diversos</t>
  </si>
  <si>
    <t>Aumento neto de obligaciones por intermediación financiera</t>
  </si>
  <si>
    <t>Aumento neto de obligaciones diversas</t>
  </si>
  <si>
    <t>FLUJO NETO DE EFECTIVO GENERADO POR LAS ACTIVIDADES OPERATIVAS</t>
  </si>
  <si>
    <t>FLUJO DE EFECTIVO DE ACTIVIDADES DE INVERSIÓN</t>
  </si>
  <si>
    <t>Disminución (Aumento) de valores públicos.</t>
  </si>
  <si>
    <t>Aumento de inversiones</t>
  </si>
  <si>
    <t>Aumento de bienes de uso</t>
  </si>
  <si>
    <t>Aumento de cargos diferidos</t>
  </si>
  <si>
    <t>FLUJO NETO DE EFECTIVO APLICADO A LAS ACTIVIDADES DE INVERSIÓN</t>
  </si>
  <si>
    <t>FLUJO DE EFECTIVO DE ACTIVIDADES DE FINANCIACIÓN</t>
  </si>
  <si>
    <t>Aportes de Accionistas</t>
  </si>
  <si>
    <t>Flujo neto de efectivo generado por (aplicado a) las actividades</t>
  </si>
  <si>
    <t>de financiación</t>
  </si>
  <si>
    <t>Aumento neto de efectivo</t>
  </si>
  <si>
    <t>Efecto de valuación en disponibilidades</t>
  </si>
  <si>
    <t>Efectivo y equivalentes de efectivo al inicio del periodo</t>
  </si>
  <si>
    <t>Efectivo y equivalentes de efectivo al final del periodo</t>
  </si>
  <si>
    <t xml:space="preserve"> (*)Ciertas cifras fueron reclasificadas a efectos de exposición.</t>
  </si>
  <si>
    <t>A) CONSIDERACIÓN POR LA ASAMBLEA DE ACCIONISTAS</t>
  </si>
  <si>
    <t>B) INFORMACIÓN BÁSICA SOBRE LA ENTIDAD FINANCIERA</t>
  </si>
  <si>
    <t>La entidad fue constituida bajo la denominación social “Financiera El Comercio S.A.”. Las últimas dos modificaciones de la denominación social correspondieron a “Financiera ueno S.A.E.C.A.” en 2021 y “ueno bank S.A.” en 2023.</t>
  </si>
  <si>
    <t>La entidad operó como financiera desde su constitución hasta noviembre 2023 inclusive. Según Acta N° 67 de fecha 22 de noviembre de 2023, fue concedida la aprobación de la transformación social de la entidad “Financiera ueno S.A.E.C.A.” a entidad bancaria, otorgándose la respectiva licencia para operar como tal.</t>
  </si>
  <si>
    <t>Las operaciones como entidad bancaria iniciaron el 1 de diciembre de 2023.</t>
  </si>
  <si>
    <t xml:space="preserve">b.1) Naturaleza Jurídica </t>
  </si>
  <si>
    <t>ueno bank S.A. fue constituido inicialmente como Financiera El Comercio S.A. por escritura pública N° 85 de fecha 26 de abril de 1976, autorizada por el N.P. Raúl Alberto Casabianca siendo aprobado su estatuto social y reconocida su personería jurídica por Decreto del Poder Ejecutivo de la Nación N° 23.758 de fecha 06 de julio de 1976, e inscripta en la Sección Registro Público de Comercio con el N° 477, al folio 78 y sgtes, en fecha 09 de julio de 1976. Por modificación de sus Estatutos Sociales pasó a denominarse El Comercio S.A.E.C.A., formalizada en escritura pública N° 264 de fecha 21 de diciembre de 1999, autorizada por el N.P. Arsenio Ocampos Velásquez, registrándose en la Dirección General de los Registros Públicos, Registro de Personas Jurídicas y Asociaciones, ordenado por el Juez de 1ª Instancia en lo Civil y Comercial del 6° turno, según A.I. N° 428 de fecha 21 de marzo de 2000, bajo el N° 170, folio 1609, Serie “B”, en fecha 4 de enero del 2000 y en el Registro Público de Comercio, bajo el N° 376, Serie “A”, folio 2814 y sgtes., Sección Contratos, en fecha 10 de abril del 2000. Por escritura N° 267 de fecha 21 de diciembre de 1999, autorizada por el N.P. Arsenio Ocampos Velásquez se modificaron los Estatutos Sociales inscribiéndose en la Dirección General de los Registros Públicos, Sección Registro Público de Comercio, ordenado por el Juez de 1ª Instancia en lo Civil y Comercial del 8°, según A.I. N° 386 de fecha 15 de marzo del 2000, Serie “A”, bajo el N° 275, folio 2115 y sgtes., Sección Contratos, en fecha 17 de marzo del 2000, y en el Registro de Personas Jurídicas y Asociaciones, bajo el N° 155, folio 1447, Serie “B”, en fecha 17 de marzo del 2000. Posteriormente por escritura pública N° 233 y su escritura complementaria N° 66 de fecha 03 de diciembre de 2002 y 11 de abril del 2002 y 11 de abril del 2003 respectivamente, autorizadas por el N.P. Arsenio Ocampos Velásquez se modificaron nuevamente los Estatutos Sociales, donde se estableció el cambio de la denominación de la sociedad a FINANCIERA EL COMERCIO S.A.E.C.A. inscribiéndose en la Dirección General de Registros Públicos Sección Registro Público de Comercio, ordenados por el Juez de 1ª Instancia en lo Civil y Comercial del 6° turno, según A.I. N° 902 de fecha 14 de julio de 2003, Serie “B” bajo los N° 528 y 529, folios 6464, 6465 y sgtes. Sección Contratos, en fecha 15 de julio de 2003 y en el Registro de Personas Jurídicas y Asociaciones, bajo los N° 298 y 299 folios 2980 y 3005 respectivamente, Serie “D”, en fecha 22 de julio de 2003. Por escritura Pública N° 59 de fecha 03 de junio de 2008, autorizada por el N.P. Rodolfo E. Ricciardi Jara se modificaron los Estatutos Sociales inscribiéndose en la Dirección General de los Registros Públicos, Sección Registro de Comercio, ordenado por el Juez de 1ª Instancia en lo Civil y Comercial del 4°, Serie “D”, bajo el N° 429, Folio 4338 y sgtes. Sección contratos, en fecha 24 de junio de 2008, y en el Registro de personas Jurídicas y Asociaciones, bajo el número 351, folio 3575, serie “C”, en fecha 24 de junio de 2008; 
Por escritura Pública N° 34 de fecha 30 de julio de 2009, autorizada por el N.P. Rodolfo E. Ricciardi se modificaron los Estatutos Sociales inscribiéndose en la Dirección General de los Registros Públicos, Sección Registro Público de Comercio, ordenado por el Juez de 1ª Instancia en lo Civil y Comercial del 14a, Serie “A”, bajo el N° 762, Folio 4644 y sgtes. Sección Contratos, en fecha 26 de noviembre de 2009, y en el Registro de personas jurídicas y asociaciones, bajo el número 514, folio 5953, Serie “F”, en fecha 26 de noviembre de 2009. Por Escritura Pública Nº 154 de fecha 02/09/2015, pasada ante Esc. Rodolfo Evelio Ricciardi Jara, fue formalizada la modificación del Estatuto Social, inscripta en la Dirección Gral. de los Registros Públicos en el Registro de Personas Jurídicas y Asociaciones bajo el Nº 2234 en fecha 26 de octubre del 2015; y en el Registro Público de Comercio, bajo el n° 1 en fecha 26 de octubre del 2015. Por Escritura Pública N° 85, pasada ante la Notaria y Escribana Pública María Teresa López de Aponte, con inscripción en los Registros Públicos sección Personas Jurídicas y Comercio en fecha 19/11/2021, bajo el N° 4 Folio 54 se formalizó la protocolización de la modificación del Estatuto Social, por la cual, se estableció el cambio de la denominación social a Financiera ueno S.A.E.C.A., así como el aumento del capital social a ₲ 500.000.000.000 (guaraníes quinientos mil millones) y por último, mediante la Escritura Pública N° 122 de fecha 25/10/2023 pasada ante la Notaria y Escribana Pública María Teresa López de Aponte, con inscripción en los Registros Públicos sección Personas Jurídicas y Comercio en fecha 24/11/2023, bajo el N° 07, Folio 98, se formalizó la modificación de Estatutos Sociales que incluyó la conversión a Banco bajo la denominación de ueno bank S.A. Por Escritura Pública N° 44 de fecha 09 de mayo de 2024, autorizada por la Escribana Pública María Teresa López de Aponte, fueron modificados los Artículos 2°, 5°, 9°, 11° y 27° de los Estatutos Sociales.- Del testimonio de la misma se tomó razón en la Dirección General de los Registros Públicos, Sección Personas Jurídicas y Comercio, Matrícula Jurídica Nº 2.504, Serie Comercial, bajo el Nº 08, folio 124, en fecha 24 de mayo de 2024. Por último, por Escritura Pública N° 65 de fecha 21 de junio de 2024, autorizada por la Escribana Pública María Teresa López de Aponte, se formalizó la transcripción del acuerdo definitivo de fusión por absorción de VISION BANCO SOCIEDAD ANÓNIMA EMISORA DE CAPITAL ABIERTO por parte de UENO BANK SOCIEDAD ANÓNIMA y la transcripción de las Actas de Asambleas Generales Extraordinarias de Accionistas de las firmas de referencias que aprobaron el acuerdo definitivo de fusión por absorción, así como la transcripción del Acta de Asamblea General Ordinaria de Accionistas UENO BANK SOCIEDAD ANÓNIMA en virtud de la cual fueron emitidas acciones.- Del testimonio de la misma se tomó razón en la Dirección General de los Registros Públicos, Sección Personas Jurídicas y Comercio, Matrícula Jurídica Nº 2.504, Serie Comercial, bajo el Nº 09, folio 151, en fecha 24 de junio de 2024.</t>
  </si>
  <si>
    <t>b.2) Base de Preparación de los Estados financieros</t>
  </si>
  <si>
    <t>Los estados financieros han sido preparados de conformidad con las normas contables, criterios de valuación y clasificación de riesgos y normas de presentación dictados por el Banco Central del Paraguay, que contemplan adicionalmente instrucciones particulares del regulador en el marco de aprobación de la fusión  entre ueno bank S.A. y Visión Banco S.A.E.C.A. (ver nota c.18.4). Todas estas normas, en su conjunto, constituyen las normas contables legales vigentes en el Paraguay para la presentación de los estados financieros de las entidades financieras reguladas por el Banco Central de Paraguay.
El modelo se sustenta en una base convencional de costo histórico, excepto para el caso de los activos y pasivos en moneda extranjera y los bienes de uso , según se explica en las notas c.1 y c.8 respectivamente y no reconoce en forma integral los efectos de la inflación en la situación patrimonial y financiera de la entidad, ni los resultados de sus operaciones, en atención a la corrección monetaria integral no constituye una práctica contable de aplicación general en Paraguay.</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</si>
  <si>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las depreciaciones de bienes de uso, la amortización de cargos diferidos y a las previsiones para cubrir otras contingencias y eventuales litigios judiciales iniciados contra la Entidad.</t>
  </si>
  <si>
    <t>Efecto de la fusión por absorción en los estados financieros</t>
  </si>
  <si>
    <t>En fecha 28 de junio del 2024 se concretó la fusión por absorción de ueno bank S.A (sociedad absorbente) y Visión Banco S.A.E.C.A (sociedad absorbida) para lo cual las cifras del estado de situación patrimonial y de resultados de esta última, fueron incorporadas a los estados financieros de la entidad absorbente. El total de activos y pasivos de la entidad absorbida a dicha fecha, fue de ₲ 7.623.126.201.302 y ₲ 6.877.444.618.308, respectivamente; las partidas patrimoniales como las de resultados fueron incorporadas al estado financiero de la absorbente por adición línea a línea conforme al plan y manual de cuentas del Banco Central del Paraguay.</t>
  </si>
  <si>
    <t>Dado que los activos, pasivos, patrimonio neto y resultados de Visión Banco S.A.E.C.A fueron incorporados a partir del 28 de junio de 2024 y, por ende, se consolidaron con las cifras de ueno bank S.A. a partir de dicha fecha, la información correspondiente al ejercicio económico finalizado con fecha 31 de diciembre de 2025, se ve afectada por dicha incorporación.</t>
  </si>
  <si>
    <t>b.3) Sucursales en el exterior</t>
  </si>
  <si>
    <t>La Entidad no cuenta con sucursales en el exterior.</t>
  </si>
  <si>
    <t>b.4) Participación en Otras Sociedades</t>
  </si>
  <si>
    <t>NOMBRE DE LA SOCIEDAD</t>
  </si>
  <si>
    <t>CONDICIÓN</t>
  </si>
  <si>
    <t>PARTICIPACIÓN</t>
  </si>
  <si>
    <t>MONEDA DE LA INVERSION</t>
  </si>
  <si>
    <t>VALOR NOMINAL</t>
  </si>
  <si>
    <t>VALOR CONTABLE Gs</t>
  </si>
  <si>
    <t>BANCARD S.A. (*)</t>
  </si>
  <si>
    <t>No vinculada</t>
  </si>
  <si>
    <t>Gs.</t>
  </si>
  <si>
    <t xml:space="preserve">BICSA </t>
  </si>
  <si>
    <t>RED DIGITAL DE PROCESAMIENTOS S.A.</t>
  </si>
  <si>
    <t>Vinculada</t>
  </si>
  <si>
    <t>(**)</t>
  </si>
  <si>
    <t>RED DIGITAL S.A.</t>
  </si>
  <si>
    <t>TRIODOS MICROFINANCE FUND</t>
  </si>
  <si>
    <t>VALOR CONTABLE</t>
  </si>
  <si>
    <t>₲</t>
  </si>
  <si>
    <t>Ver nota c.7</t>
  </si>
  <si>
    <t>b.5) Composición del Capital Social y Características de las acciones</t>
  </si>
  <si>
    <t xml:space="preserve">Capital Autorizado                  </t>
  </si>
  <si>
    <t xml:space="preserve">Capital Integrado (*)              </t>
  </si>
  <si>
    <t>Aporte Irrevocable</t>
  </si>
  <si>
    <t>Cantidad</t>
  </si>
  <si>
    <t>Acciones Fundadoras  - Tipo Nominativas  (5 votos)</t>
  </si>
  <si>
    <t>Acciones Ordinarias   -  Tipo Nominativas   (1 voto)</t>
  </si>
  <si>
    <t>Acciones Ordinarias   -  Tipo Nominativas (Voto Múltiple)</t>
  </si>
  <si>
    <t>Acciones Preferidas Clase A</t>
  </si>
  <si>
    <t>Las acciones tienen un valor nominal de ₲ 1.000.000 (guaraníes un millón) cada una.</t>
  </si>
  <si>
    <t>El beneficiario final es Federico Miguel Vázquez Villasanti</t>
  </si>
  <si>
    <t>(*) Capital integrado por un monto total de Gs. 279.500.000 (guaraníes doscientos setenta y nueve millones quinientos mil) en concepto de ajuste por redondeo de capital derivado del canje de acciones de la Fusión del ejercicio 2024. Dicho monto fue aprobado en el Acta de Asamblea Ordinaria N° 88 del 4 de marzo de 2024, y su formalización se perfeccionó mediante el Acta de Directorio N° 1297 del 27 de febrero de 2025 (por Gs. 278.500.000) y el Acta de Directorio N° 1310 del 12 de marzo de 2025 (por Gs. 1.000.000 complementario).</t>
  </si>
  <si>
    <t>El capital integrado está distribuido en los siguientes tipos de acciones:</t>
  </si>
  <si>
    <t>Al 31 de diciembre de 2025:</t>
  </si>
  <si>
    <t>Tipo de acción </t>
  </si>
  <si>
    <t>Cantidad de acciones </t>
  </si>
  <si>
    <t>Valor nominal unitario </t>
  </si>
  <si>
    <t>Subtotal por clase de acción, en ₲ </t>
  </si>
  <si>
    <t>Total </t>
  </si>
  <si>
    <r>
      <t>Tipo de acción</t>
    </r>
    <r>
      <rPr>
        <sz val="10"/>
        <color rgb="FF000000"/>
        <rFont val="Times New Roman"/>
        <family val="1"/>
      </rPr>
      <t> </t>
    </r>
  </si>
  <si>
    <r>
      <t>Cantidad de acciones</t>
    </r>
    <r>
      <rPr>
        <sz val="10"/>
        <color rgb="FF000000"/>
        <rFont val="Times New Roman"/>
        <family val="1"/>
      </rPr>
      <t> </t>
    </r>
  </si>
  <si>
    <r>
      <t>Valor nominal unitario</t>
    </r>
    <r>
      <rPr>
        <sz val="10"/>
        <color rgb="FF000000"/>
        <rFont val="Times New Roman"/>
        <family val="1"/>
      </rPr>
      <t> </t>
    </r>
  </si>
  <si>
    <r>
      <t>Subtotal por clase de acción, en ₲</t>
    </r>
    <r>
      <rPr>
        <sz val="10"/>
        <color rgb="FF000000"/>
        <rFont val="Times New Roman"/>
        <family val="1"/>
      </rPr>
      <t> </t>
    </r>
  </si>
  <si>
    <t>Acciones Fundadoras - Tipo Nominativas (5 votos)</t>
  </si>
  <si>
    <t>Acciones Ordinarias   - Tipo Nominativas (1 voto)</t>
  </si>
  <si>
    <t>Acciones Ordinarias   - Tipo Nominativas (Voto Múltiple)</t>
  </si>
  <si>
    <r>
      <t>Total</t>
    </r>
    <r>
      <rPr>
        <sz val="10"/>
        <color rgb="FF000000"/>
        <rFont val="Times New Roman"/>
        <family val="1"/>
      </rPr>
      <t> </t>
    </r>
  </si>
  <si>
    <t>Accionistas</t>
  </si>
  <si>
    <r>
      <t>Porcentaje de participación en votos</t>
    </r>
    <r>
      <rPr>
        <sz val="10"/>
        <color rgb="FF000000"/>
        <rFont val="Times New Roman"/>
        <family val="1"/>
      </rPr>
      <t> </t>
    </r>
  </si>
  <si>
    <r>
      <t>Nacionalidad / País de Constitución</t>
    </r>
    <r>
      <rPr>
        <sz val="10"/>
        <color rgb="FF000000"/>
        <rFont val="Times New Roman"/>
        <family val="1"/>
      </rPr>
      <t> </t>
    </r>
  </si>
  <si>
    <t>U PARAGUAY S.A.</t>
  </si>
  <si>
    <t>Paraguay </t>
  </si>
  <si>
    <t xml:space="preserve">Accionistas con participación menor al 5% </t>
  </si>
  <si>
    <t>- </t>
  </si>
  <si>
    <r>
      <t>Totales</t>
    </r>
    <r>
      <rPr>
        <sz val="10"/>
        <color rgb="FF000000"/>
        <rFont val="Times New Roman"/>
        <family val="1"/>
      </rPr>
      <t> </t>
    </r>
  </si>
  <si>
    <t>Grupo Vázquez S.A.E.</t>
  </si>
  <si>
    <r>
      <t>100,00%</t>
    </r>
    <r>
      <rPr>
        <sz val="10"/>
        <color rgb="FF000000"/>
        <rFont val="Times New Roman"/>
        <family val="1"/>
      </rPr>
      <t> </t>
    </r>
  </si>
  <si>
    <t xml:space="preserve">Nacionalidad </t>
  </si>
  <si>
    <t>U Holding SaRL</t>
  </si>
  <si>
    <t>Luxemburgo</t>
  </si>
  <si>
    <t>OTP Bank Plc</t>
  </si>
  <si>
    <t>Hungría</t>
  </si>
  <si>
    <t>Accionistas con participación menor al 5%</t>
  </si>
  <si>
    <t>Beneficiarios de Grupo Vázquez S.A.E</t>
  </si>
  <si>
    <t>Federico Miguel Vázquez Villasanti</t>
  </si>
  <si>
    <t>b.6)  Nómina del Directorio y Personal Superior</t>
  </si>
  <si>
    <t>Presidente</t>
  </si>
  <si>
    <t>Gustale Cardoni, Juan Manuel</t>
  </si>
  <si>
    <t>Vicepresidente 1º</t>
  </si>
  <si>
    <t>Vázquez Villasanti, Federico Miguel</t>
  </si>
  <si>
    <t>Vicepresidente 2º</t>
  </si>
  <si>
    <t>Rey Fernández, Julio Daniel</t>
  </si>
  <si>
    <t>Directores Titulares</t>
  </si>
  <si>
    <t>Mongelos Gonzalez, Diana Leticia</t>
  </si>
  <si>
    <t>Torres Rubiani, Mariana</t>
  </si>
  <si>
    <t>Gómez Abente, Alejandro</t>
  </si>
  <si>
    <t>Duarte Schussmuller, Diego Fernando</t>
  </si>
  <si>
    <t>Director Suplente</t>
  </si>
  <si>
    <t>Murto de Méndez, Silvia Rosa Susana</t>
  </si>
  <si>
    <t xml:space="preserve">Galeano de Bestard, Carolina Maria </t>
  </si>
  <si>
    <t>Gross Brown Costa, Eduardo Javier</t>
  </si>
  <si>
    <t>Vázquez Muniagurria, Guillermo</t>
  </si>
  <si>
    <t>Síndico Titular</t>
  </si>
  <si>
    <t>Almada Frutos, Miguel Angel</t>
  </si>
  <si>
    <t>Síndico Suplente</t>
  </si>
  <si>
    <t>Astigarraba Lambaré, Cesar Manuel</t>
  </si>
  <si>
    <t>Gerente General</t>
  </si>
  <si>
    <t>Cofman, Federico</t>
  </si>
  <si>
    <t>Linares Bernal, Luis Aníbal</t>
  </si>
  <si>
    <t>Fedatario Titular</t>
  </si>
  <si>
    <t>Fedatario Suplente</t>
  </si>
  <si>
    <t>Dami Mongelos, Enrique Daniel</t>
  </si>
  <si>
    <t>Gerente de Legales</t>
  </si>
  <si>
    <t>Gerente de Operaciones - Soporte Operativo</t>
  </si>
  <si>
    <t>Morel Miranda, Victor Javier</t>
  </si>
  <si>
    <t>Gerente de Operaciones - Gestión Operativa</t>
  </si>
  <si>
    <t>Benítez Almada, Néstor Fidel</t>
  </si>
  <si>
    <t xml:space="preserve">Gerente de Auditoria Interna </t>
  </si>
  <si>
    <t>Rojas Gini, Jorge Enrique</t>
  </si>
  <si>
    <t>Roberto, Waldo Emilio</t>
  </si>
  <si>
    <t>Gerente de Finanzas y Mesa de Dinero</t>
  </si>
  <si>
    <t>Yanho Cabañas, Rodrigo</t>
  </si>
  <si>
    <t>Gerente de Administración y Presupuestos</t>
  </si>
  <si>
    <t>Fernández Sales, Carolina Soledad</t>
  </si>
  <si>
    <t xml:space="preserve">Gerente de Planeamiento y Administración </t>
  </si>
  <si>
    <t>Gerente de Banca de Inversiones</t>
  </si>
  <si>
    <t>Gómez Nuñes Rodríguez Alcala, Adriana</t>
  </si>
  <si>
    <t>Gerente de TI</t>
  </si>
  <si>
    <t>Franco Burgos, José Maria</t>
  </si>
  <si>
    <t>Gerente Oficial de Cumplimiento</t>
  </si>
  <si>
    <t>Maidana Ramirez, Cesar Adrian</t>
  </si>
  <si>
    <t>Sub Gerente de Seguridad de la Información</t>
  </si>
  <si>
    <t>Rodriguez Duarte, Luis Ricardo</t>
  </si>
  <si>
    <t>Sub Gerente de Auditoría Informática</t>
  </si>
  <si>
    <t>Ferreira Ramirez, Paola Elizabeth</t>
  </si>
  <si>
    <t>Gerente de Experiencia Digital</t>
  </si>
  <si>
    <t xml:space="preserve">Rodriguez Torales, Maria de Lourdes </t>
  </si>
  <si>
    <t>Gerente de Tesorería y Mesa de Cambios</t>
  </si>
  <si>
    <t>Escobar Cazal, Luis Alberto</t>
  </si>
  <si>
    <t>Gerencia de Negocios Fiduciarios</t>
  </si>
  <si>
    <t>Jara Román, Sonia Elizabeth</t>
  </si>
  <si>
    <t>Gerente de Contabilidad</t>
  </si>
  <si>
    <t>González, Ruth Paola</t>
  </si>
  <si>
    <t>Gerente de Experiencia Presencial</t>
  </si>
  <si>
    <t>Gaona López, Gisela María</t>
  </si>
  <si>
    <t>Gerente de Riesgo Ambiental y Sustentabilidad</t>
  </si>
  <si>
    <t>Figueredo Frutos, Camila Maria Paz</t>
  </si>
  <si>
    <t>Representante de la Dirección, Gestión de Calidad y Cambio</t>
  </si>
  <si>
    <t>Gerente de Riesgo Integral</t>
  </si>
  <si>
    <t>Redes Florentin, Claudia María</t>
  </si>
  <si>
    <t>Gerente de Cumplimiento Normativo</t>
  </si>
  <si>
    <t>Belli Roa, Fernando José</t>
  </si>
  <si>
    <t>Gerente de Seguridad Física</t>
  </si>
  <si>
    <t>González Jara, Rubén Alejandro</t>
  </si>
  <si>
    <t>Gerente de Banca Minorista</t>
  </si>
  <si>
    <t>Canonico, Ignacio Martín</t>
  </si>
  <si>
    <t>Gerente de Banca Empresa</t>
  </si>
  <si>
    <t>Mora Meilicke, Gustavo Ricardo</t>
  </si>
  <si>
    <t>Chief Audit Executive</t>
  </si>
  <si>
    <t>Chief Product Officer</t>
  </si>
  <si>
    <t>Gerente de Personas y Cultura</t>
  </si>
  <si>
    <t>Galeano Centurion, Eladia Carolina</t>
  </si>
  <si>
    <t>Chief Design Officer</t>
  </si>
  <si>
    <t>Ludvig, Nevland</t>
  </si>
  <si>
    <t>Chief Technology Officer</t>
  </si>
  <si>
    <t>Gallo, Valentino</t>
  </si>
  <si>
    <t>Gerente de Operaciones - Control Transaccional</t>
  </si>
  <si>
    <t>Cristaldo Lopez, Mirta Liliana</t>
  </si>
  <si>
    <t>NOTAS A LOS ESTADOS CONTABLES AL 31 DE DICIEMBRE 2025 Y 31 DE DICIEMBRE DE 2024</t>
  </si>
  <si>
    <t xml:space="preserve">C. ) INFORMACIÓN  REFERENTE   A  LOS  ACTIVOS  Y  PASIVOS </t>
  </si>
  <si>
    <t>c.1) Valuación de la moneda extranjera</t>
  </si>
  <si>
    <t>Los activos y pasivos expresados en moneda extranjera se encuentran valuados a los tipos de cambio vigentes al cierre del periódo, proporcionados por la mesa de cambios del Departamento de Operaciones Internacionales del Banco Central del Paraguay:</t>
  </si>
  <si>
    <t>Monedas</t>
  </si>
  <si>
    <t>31/12/2025</t>
  </si>
  <si>
    <t xml:space="preserve">Dólares estadounidenses   </t>
  </si>
  <si>
    <t>Pesos Argentinos</t>
  </si>
  <si>
    <t>Reales Brasileños</t>
  </si>
  <si>
    <t>Euros</t>
  </si>
  <si>
    <t>c.2 ) Disponible y posición en moneda extranjera</t>
  </si>
  <si>
    <t>c.2.1) Disponibilidades</t>
  </si>
  <si>
    <t>Para la confección del estado de flujos de efectivo se consideraron dentro del concepto de caja los saldos en efectivo, cheques a compensar, las disponibilidades en instituciones financieras, incluyendo los depósitos en el Banco Central del Paraguay cuya disponibilidad está restringida según se explica en nota c.12. Se consideran adicionalmente equivalentes de efectivo a todas aquellas inversiones de corto plazo, de muy alta liquidez, con vencimiento no superior a tres meses.</t>
  </si>
  <si>
    <t xml:space="preserve">El estado de flujos de efectivo se muestra neto de previsiones constituidas sobre depósitos en bancos del exterior que no tengan la calificación mínima requerida por la Superintendencia de Bancos y /o partidas pendientes de conciliación de antigua data con instituciones financieras, según lo establecido en la Resolución del Directorio del Banco Central del Paraguay Nº 1/2007 y sus modificaciones posteriores. </t>
  </si>
  <si>
    <t>Concepto</t>
  </si>
  <si>
    <t>Efectivo</t>
  </si>
  <si>
    <t xml:space="preserve">Banco Central del Paraguay – Encaje </t>
  </si>
  <si>
    <t>Banco Central del Paraguay – Depósito por operaciones monetarias</t>
  </si>
  <si>
    <t>Banco Central del Paraguay – otras disponibilidades</t>
  </si>
  <si>
    <t>Bancos del país y del exterior</t>
  </si>
  <si>
    <t>(-) Previsiones</t>
  </si>
  <si>
    <t xml:space="preserve">Total </t>
  </si>
  <si>
    <t>c.2.2 ) Posición en moneda extranjera</t>
  </si>
  <si>
    <t>Importe arbitrado a USD</t>
  </si>
  <si>
    <t>Importe equivalente en  Gs.</t>
  </si>
  <si>
    <t>Activos totales en moneda extranjera</t>
  </si>
  <si>
    <t>Pasivos totales en moneda extranjera</t>
  </si>
  <si>
    <t>Los activos y pasivos monetarios de la Entidad se encuentran principalmente en dólares como sigue:</t>
  </si>
  <si>
    <t>Posición</t>
  </si>
  <si>
    <r>
      <t>Apertura</t>
    </r>
    <r>
      <rPr>
        <sz val="10"/>
        <color rgb="FF000000"/>
        <rFont val="Times New Roman"/>
        <family val="1"/>
      </rPr>
      <t>  </t>
    </r>
  </si>
  <si>
    <t>Posición en ₲</t>
  </si>
  <si>
    <t>arbitrada a US$</t>
  </si>
  <si>
    <t>- Moneda que supera el 10% del tope de</t>
  </si>
  <si>
    <t>posición (*)</t>
  </si>
  <si>
    <t>Reales</t>
  </si>
  <si>
    <t>Dólar estadounidense</t>
  </si>
  <si>
    <t>- Otras</t>
  </si>
  <si>
    <t>Total</t>
  </si>
  <si>
    <t>c.3) Valores públicos y privados</t>
  </si>
  <si>
    <t>Valor Nominal</t>
  </si>
  <si>
    <t>Interés Devengado Guaraníes</t>
  </si>
  <si>
    <t>Valor Contable</t>
  </si>
  <si>
    <t>c.4)  Activos y Pasivos con Cláusula de Reajuste.</t>
  </si>
  <si>
    <t>c.5)   Cartera de Créditos</t>
  </si>
  <si>
    <t>c.5.1)   Créditos vigentes al sector financiero</t>
  </si>
  <si>
    <t>Producto</t>
  </si>
  <si>
    <t>Colocaciones residentes</t>
  </si>
  <si>
    <t>Créditos utilizados en cuenta corriente</t>
  </si>
  <si>
    <t>Operaciones a Liquidar -compra futura de valores públicos vendidos (*)</t>
  </si>
  <si>
    <t>Intereses devengados</t>
  </si>
  <si>
    <t>(*) Corresponde a operaciones de repo en la que el Banco transfiere valores, a cambio de la entrega de una suma de dinero, asumiendo en dicho acto y momento el compromiso de adquirir nuevamente la propiedad a su “contraparte” valores de la misma especie y características el mismo día o en una fecha posterior y a un precio determinado. Su contrapartida se expone en la cuenta de operaciones a liquidar dentro del capítulo de “obligaciones por intermediación financiera – sector financiero”</t>
  </si>
  <si>
    <t xml:space="preserve">Categoría de Riesgo </t>
  </si>
  <si>
    <t xml:space="preserve">Saldo </t>
  </si>
  <si>
    <t>Garantías</t>
  </si>
  <si>
    <t xml:space="preserve">                              Previsiones</t>
  </si>
  <si>
    <t>Saldo contable</t>
  </si>
  <si>
    <t xml:space="preserve">antes de </t>
  </si>
  <si>
    <t>computables</t>
  </si>
  <si>
    <t>después de</t>
  </si>
  <si>
    <t>previsiones</t>
  </si>
  <si>
    <t>para previs</t>
  </si>
  <si>
    <t>% mínimo</t>
  </si>
  <si>
    <t>Constituidas</t>
  </si>
  <si>
    <t>1a</t>
  </si>
  <si>
    <t>1b</t>
  </si>
  <si>
    <t>TOTAL VIG. SEC. FINANC.</t>
  </si>
  <si>
    <t>c.5.2)   Créditos vigentes al sector no financiero</t>
  </si>
  <si>
    <t>La cartera de créditos vigentes del sector no financiero esta compuesta como sigue:</t>
  </si>
  <si>
    <t>Préstamos a plazo fijo no reajustables</t>
  </si>
  <si>
    <t>Préstamos amortizables no reajustables</t>
  </si>
  <si>
    <t>Créditos utilizados en cuentas corrientes</t>
  </si>
  <si>
    <t>Deudores por utilización de tarjetas de crédito</t>
  </si>
  <si>
    <t>Préstamos con recursos administrados por la AFD - Ley 2640</t>
  </si>
  <si>
    <t>Documentos descontados</t>
  </si>
  <si>
    <t>Compra de cartera</t>
  </si>
  <si>
    <t>Medida excepcionales de apoyo - BCP</t>
  </si>
  <si>
    <t>Préstamos al Sector Público</t>
  </si>
  <si>
    <t>(*) Incluye cartera de créditos absorbida sujeta a la aplicación de facilidades otorgadas por el Banco Central del Paraguay en el marco de la fusión (ver nota C.18.4.a). Asimismo, el total de la cartera de créditos vigentes incluye los créditos con personas y empresas vinculadas (Ver adicionalmente nota c.16)</t>
  </si>
  <si>
    <t>previsiones (a)</t>
  </si>
  <si>
    <t>para previsiones</t>
  </si>
  <si>
    <t>previsiones (*)</t>
  </si>
  <si>
    <t>Previsiones Genéricas (b)</t>
  </si>
  <si>
    <t>TOTAL VIGENTES</t>
  </si>
  <si>
    <t>(a)      Incluye capitales e intereses devengados a cobrar.</t>
  </si>
  <si>
    <t>(b)     Ver nota c.6.</t>
  </si>
  <si>
    <t>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t>
  </si>
  <si>
    <t xml:space="preserve">Minima </t>
  </si>
  <si>
    <t xml:space="preserve">Máxima </t>
  </si>
  <si>
    <t>Mínima</t>
  </si>
  <si>
    <t>Máxima</t>
  </si>
  <si>
    <t>M/N</t>
  </si>
  <si>
    <t>M/E</t>
  </si>
  <si>
    <t>Préstamo Comercial &lt;= 1 Año</t>
  </si>
  <si>
    <t>Préstamo Personal - Consumo &lt;= 1 Año</t>
  </si>
  <si>
    <t>Préstamo Personal - Microcréditos &lt;= 1 Año</t>
  </si>
  <si>
    <t>Préstamo Personal - Vivienda &gt; 1 Año</t>
  </si>
  <si>
    <t>Préstamo Personal - Microcréditos &gt; 1 Año</t>
  </si>
  <si>
    <t>Préstamos Personal - Vivienda AFD &gt; 1 Año</t>
  </si>
  <si>
    <t>Sobregiros</t>
  </si>
  <si>
    <t>Tarjeta de Crédito</t>
  </si>
  <si>
    <t>c.5.3)   Créditos vencidos al sector no financiero</t>
  </si>
  <si>
    <t xml:space="preserve">                            Previsiones</t>
  </si>
  <si>
    <t>% mínimo (b)</t>
  </si>
  <si>
    <t>TOTAL VENCIDOS</t>
  </si>
  <si>
    <t>(b)     Se aplica sobre el saldo contable menos las garantías computables.</t>
  </si>
  <si>
    <t>Créditos Vigentes</t>
  </si>
  <si>
    <t>Categoría 1 Gs.</t>
  </si>
  <si>
    <t>Categoría  1a Gs.</t>
  </si>
  <si>
    <t>Categoría  1b Gs.</t>
  </si>
  <si>
    <t>Categoría  2 Gs.</t>
  </si>
  <si>
    <t>Categoría  3 Gs.</t>
  </si>
  <si>
    <t>Categoría  4 Gs.</t>
  </si>
  <si>
    <t>Categoría 5 Gs</t>
  </si>
  <si>
    <t>Total Cartera AFD Gs.</t>
  </si>
  <si>
    <t>c.6)  Previsiones Sobre Riesgos Directos y Contingentes</t>
  </si>
  <si>
    <t>Se han constituido todas las previsiones necesarias para cubrir eventuales pérdidas sobre riesgos directos y contingentes, de acuerdo con lo exigido por la Resolución Nº 1, Acta Nº 60, de fecha 28/09/2007, del Banco Central del Paraguay, y respectivas normas modificatorias y complementarias, contemplando además las facilidades otorgadas por el regulador al 31 de diciembre de 2024.</t>
  </si>
  <si>
    <t>Saldos al inicio del ejercicio</t>
  </si>
  <si>
    <t>Constitución de previsiones</t>
  </si>
  <si>
    <t>Aplicación  de previsiones</t>
  </si>
  <si>
    <t>Desafectación de previsiones</t>
  </si>
  <si>
    <t>Valuación Devaluación</t>
  </si>
  <si>
    <t>Saldo Final</t>
  </si>
  <si>
    <t>Total        A</t>
  </si>
  <si>
    <t>B</t>
  </si>
  <si>
    <t>C</t>
  </si>
  <si>
    <t>E</t>
  </si>
  <si>
    <t>F=A+B-C-D+-E</t>
  </si>
  <si>
    <t>Disponible</t>
  </si>
  <si>
    <t>Créditos Vig.  SF</t>
  </si>
  <si>
    <t>Créditos Vig. SNF</t>
  </si>
  <si>
    <t>Créditos Diversos</t>
  </si>
  <si>
    <t>Créditos Vencidos</t>
  </si>
  <si>
    <t>Inversiones</t>
  </si>
  <si>
    <t>ueno bank S.A.</t>
  </si>
  <si>
    <t>Previsiones  sobre Créditos Vigentes Sector No Financiero</t>
  </si>
  <si>
    <t>Resolución Nº 1 Acta Nº 60 del 28/09/2007 Cartera Vigente – previsiones específicas</t>
  </si>
  <si>
    <t>Previsiones Genéricas  0,5%</t>
  </si>
  <si>
    <t>Previsión especial cartera de factibilidad (*)</t>
  </si>
  <si>
    <t>Previsiones Genéricas Voluntarias</t>
  </si>
  <si>
    <t>Resolución Nº 1 Acta Nº 60 del 28/09/2007 Cartera Vencida – previsiones específicas.</t>
  </si>
  <si>
    <t>Total Gral. Previsiones para Cartera de Créditos</t>
  </si>
  <si>
    <t>(*) Ver nota c.18.4.a)</t>
  </si>
  <si>
    <t>c.7)  Inversiones (en guaraníes)</t>
  </si>
  <si>
    <t>Representa la tenencia de bienes no aplicados al giro de la Entidad.  Los mismos se  hallan valuados al  menor  valor   entre costo y mercado; de acuerdo con  lo establecido por la Resolución Nº  1, Acta Nº  60 del  28/09/2007 del Banco Central  del Paraguay.</t>
  </si>
  <si>
    <t xml:space="preserve">Al momento de la recepción de dichos bienes, se valúan al menor valor entre el valor de mercado de los bienes recibidos (valor de tasación), el valor de adjudicación y el saldo de la deuda inmediatamente antes de la adjudicación, y cuando se observa un déficit entre el valor de mercado de los bienes recibidos (valor de tasación) y el valor contable del bien, la previsión se realiza por el monto del déficit, conforme a lo dispuesto en la Resolución N° 1, Acta N° 60 de fecha 28 de septiembre de 2007 del Directorio del BCP y sus modificaciones posteriores. </t>
  </si>
  <si>
    <t xml:space="preserve">Para la tenencia de los bienes que superan el plazo de enajenación de dos (2) años y (8) meses establecidos por el BCP en la Resolución N° 15, Acta N° 42 de fecha 11 de junio de 2019, actualizada por la Resolución N° 10, Acta N° 17 de fecha 16 de marzo de 2020 respecto a las Medidas Transitorias y Excepcionales para la Enajenación de los Bienes Muebles Adjudicados o Recibidos en Pago, se constituyen previsiones a partir de los (2) años y (9) nueve meses. Adicionalmente, para los bienes adquiridos en recuperación de créditos incorporados en el proceso de fusión, se aplican las facilidades otorgadas por el regulador tal como se indica en la nota c.18.4.d.  </t>
  </si>
  <si>
    <t xml:space="preserve">b. Títulos privados: </t>
  </si>
  <si>
    <t>(i) Valores de renta variable emitidos por el sector privado (no cotizables): se valúan a su valor de adquisición más dividendos capitalizados, menos las previsiones para absorber eventuales pérdidas (si fuera aplicable). El valor así obtenido no deberá exceder su valor estimado de realización.</t>
  </si>
  <si>
    <t>(ii) Valores de renta fija emitidos por el sector privado (no cotizables): se valúan al menor valor entre su costo más los intereses devengados a cobrar y su valor estimado de realización, teniendo en consideración los criterios de valorización de inversiones financieras de corto, mediano y largo plazo establecidos en la Resolución Nº 1, Acta 60 de fecha 28 de setiembre de 2007 del Directorio del Banco Central del Paraguay y sus modificaciones posteriores.</t>
  </si>
  <si>
    <t xml:space="preserve">c. Derechos fiduciarios: </t>
  </si>
  <si>
    <t xml:space="preserve">d. Inversiones especiales: </t>
  </si>
  <si>
    <t xml:space="preserve">Se miden inicialmente al costo de adquisición y se valúan al menor valor entre su valor de adquisición y su valor de realización. </t>
  </si>
  <si>
    <t>Saldo Contable antes de Previsiones</t>
  </si>
  <si>
    <t xml:space="preserve">Previsiones                        </t>
  </si>
  <si>
    <t xml:space="preserve">Saldo Contable después de Previsiones                             </t>
  </si>
  <si>
    <t>Bienes recibidos en recuperación de Créditos (*)</t>
  </si>
  <si>
    <t>Derechos Fiduciarios (**)</t>
  </si>
  <si>
    <t>Participación en otras sociedades (Nota b.4)</t>
  </si>
  <si>
    <t>Inversión en titulos valores emitidos por el sector privado</t>
  </si>
  <si>
    <t xml:space="preserve">Inversiones especiales </t>
  </si>
  <si>
    <t>(**) En esta línea se registran los gastos e inversiones vinculados al proceso de fusión. Para tal efecto se creó un fideicomiso, el cual se encuentra administrado por la entidad financiera Zeta Banco S.A.E.C.A. (fiduciaria). Para datos adicionales ver nota c.18.4.b.</t>
  </si>
  <si>
    <r>
      <t>c.8)  Bienes de Uso (</t>
    </r>
    <r>
      <rPr>
        <b/>
        <sz val="10"/>
        <rFont val="Times New Roman"/>
        <family val="1"/>
      </rPr>
      <t>en guaraníes)</t>
    </r>
  </si>
  <si>
    <t>A partir del ejercicio 2020, de conformidad con lo establecido en la Resolución SB. SG Nº 78/2020 que modificó los criterios de valuación del capítulo “Bienes de Uso” del Manual de cuentas para entidades financieras a los efectos de adecuarlos a los nuevos criterios de valuación fiscal establecidos en la Ley N° 6380/2019 de “Modernización y Simplificación Tributaria” y sus reglamentaciones vigentes, los bienes de uso se valúan como sigue:</t>
  </si>
  <si>
    <t xml:space="preserve">1. Los bienes adquiridos hasta el 31 de diciembre de 2019 se exponen a su costo re expresado de acuerdo con la variación del índice de precios al consumo hasta el cierre del año 2019, menos la correspondiente depreciación acumulada. La depreciación de estos bienes es calculada por el método de línea recta, a partir del año siguiente al de su incorporación, aplicando las tasas anuales establecidas para cada tipo de bien en las reglamentaciones de la Ley Nº 125/91 vigentes al momento de su adquisición, sobre el valor depreciable presunto definido por las reglamentaciones fiscales de la Ley N° 6380/2019 (valor neto fiscal al cierre del ejercicio 2019 menos el valor residual presunto, calculado en base al % presunto definido por la normativa fiscal vigente para cada tipo de bien de uso). </t>
  </si>
  <si>
    <t xml:space="preserve">2. Los bienes adquiridos a partir del año 2020 se exponen a su costo de adquisición, menos la correspondiente depreciación acumulada. La depreciación de estos bienes es calculada por el método de línea recta, a partir del año siguiente al de su incorporación, en función a los años de vida útil y a los valores residuales y depreciables presuntos definidos para cada tipo de bien en las disposiciones reglamentarias de la Ley N° 6380/2019 (costo de adquisición menos el valor residual presunto calculado en base al % presunto definido por dicha normativa fiscal para cada tipo de bien de uso), los cuales resultan suficientes para extinguir el valor de los mismos hasta el valor residual presunto. </t>
  </si>
  <si>
    <t>3. El revalúo fiscal de bienes de uso en función a la inflación de la moneda local podrá ser establecido como obligatorio por el Poder Ejecutivo (PE), cuando la variación del índice de precios al consumidor determinado por el BCP alcance al menos 20% (veinte por ciento) acumulado desde el ejercicio en el cual se haya dispuesto el último ajuste por revalúo. El PE no dispuso el revalúo de bienes de uso para el ejercicio 2025 y 2024, motivo por el cual no se ha reconocido contablemente ningún ajuste por revalúo al 31 de diciembre de 2025 ni al 31 de diciembre de 2024.</t>
  </si>
  <si>
    <t xml:space="preserve">4. El incremento neto por revaluación que eventualmente se reconozca según lo mencionado en el punto anterior, se acredita a la cuenta del patrimonio Reserva de revalúo cuyo único destino podrá ser la capitalización. </t>
  </si>
  <si>
    <t xml:space="preserve">5. El costo de las mejoras que extienden la vida útil de los bienes o aumentan su capacidad productiva es imputado a las cuentas respectivas del activo. Los bienes en construcción están valuados al costo. Los gastos de mantenimiento son cargados a resultados. El valor residual de los bienes de uso considerados en su conjunto, no excede su valor recuperable al cierre del ejercicio. </t>
  </si>
  <si>
    <t>A continuación, se expone la composición de los saldos de bienes de uso:</t>
  </si>
  <si>
    <t>Tasa de Depreciación en % anual</t>
  </si>
  <si>
    <t>Valor de Costo Revaluado</t>
  </si>
  <si>
    <t>Bajas</t>
  </si>
  <si>
    <t>Depreciación del ejercicio</t>
  </si>
  <si>
    <t>Valor Contable Neto de Depreciación</t>
  </si>
  <si>
    <t>Propios</t>
  </si>
  <si>
    <t>- Inmuebles -Terrenos</t>
  </si>
  <si>
    <t>- Inmuebles - Edificios</t>
  </si>
  <si>
    <t>- Muebles y útiles e instalaciones</t>
  </si>
  <si>
    <t>- Equipos de Informática</t>
  </si>
  <si>
    <t>- Material  de transporte</t>
  </si>
  <si>
    <t>- Maquinarias</t>
  </si>
  <si>
    <t>- Mejoras</t>
  </si>
  <si>
    <t>Los valores de origen de los bienes de uso y sus depreciaciones acumuladas, existentes al 31 de diciembre de 2019 se encuentran revaluados de acuerdo a lo establecido en la Ley N°125/91 y sus modificaciones. Con la entrada en vigencia de la Ley 6.380/19 desde el 1 de enero de 2020 el Poder Ejecutivo podrá establecer el revalúo obligatorio de los bienes de activo fijo cuando la variación del Índice de Precios de Consumo establecido por el BCP alcance al menos el 20% acumulado, desde el ejercicio en el cual se haya dispuesto el último ajuste por revalúo.  El monto neto del revalúo se expone en la cuenta "Ajustes al Patrimonio" del Patrimonio Neto de la Entidad. Al 31 de diciembre de 2023 y 2022 no se ha alcanzado el 20% acumulado.
Las mejoras o adiciones que extienden la vida útil de los bienes o aumentan su capacidad productiva son activadas, mientras que los gastos de mantenimiento y reparaciones que no aumentan el valor de los bienes ni su vida útil son cargados en el período en que se producen. Las depreciaciones son computadas a partir del año siguiente al de la incorporación al Patrimonio de la entidad mediante cargos mensuales a resultados sobre base del sistema lineal, en los años estimados de vida útil, aplicando las tasas determinadas por la Ley N° 125/91 y sus modificaciones, y de conformidad a la Ley N° 6380/2019 y sus reglamentaciones.</t>
  </si>
  <si>
    <t>c.9) Cargos Diferidos e Intangibles (en guaraníes)</t>
  </si>
  <si>
    <t>Saldo Neto Inicial</t>
  </si>
  <si>
    <t>Aumento</t>
  </si>
  <si>
    <t>Amortizaciones</t>
  </si>
  <si>
    <t>Cargos Diferidos Autorizados por el BCP (*)</t>
  </si>
  <si>
    <t>Mejoras e Instalaciones en inmuebles arrendados</t>
  </si>
  <si>
    <t>Bienes Intangibles - Sistemas</t>
  </si>
  <si>
    <t>Material de escritorio y Otros</t>
  </si>
  <si>
    <t xml:space="preserve">TOTAL </t>
  </si>
  <si>
    <t>Aumento (*)</t>
  </si>
  <si>
    <t xml:space="preserve">(*) Ver nota c.18.4.c </t>
  </si>
  <si>
    <t>c.10)  Obligaciones o Debentures y Bonos emitidos en Circulación</t>
  </si>
  <si>
    <t>SERIE</t>
  </si>
  <si>
    <t>MONEDA</t>
  </si>
  <si>
    <t>Fecha de emisión</t>
  </si>
  <si>
    <t>Fecha de vencimiento</t>
  </si>
  <si>
    <t>Tasa</t>
  </si>
  <si>
    <t>Saldo adeudado al 31/12/2025</t>
  </si>
  <si>
    <t>Equivalente GS al 31/12/2025</t>
  </si>
  <si>
    <t>PYVIS04F6123</t>
  </si>
  <si>
    <t>PYELC01F8563</t>
  </si>
  <si>
    <t>PYELC02F8729</t>
  </si>
  <si>
    <t>PYVIS03F4368</t>
  </si>
  <si>
    <t>PYVIS02F4351</t>
  </si>
  <si>
    <t>PYVIS03F6116</t>
  </si>
  <si>
    <t>PYVIS04F4441</t>
  </si>
  <si>
    <t>PYVIS05F5140</t>
  </si>
  <si>
    <t>PYVIS01F4345</t>
  </si>
  <si>
    <t>PYVIS05F7476</t>
  </si>
  <si>
    <t>PYVIS04F7345</t>
  </si>
  <si>
    <t>PYELC01F3804</t>
  </si>
  <si>
    <t>PYELC02F3811</t>
  </si>
  <si>
    <t>PYELC03F3901</t>
  </si>
  <si>
    <t>PYELC04F3918</t>
  </si>
  <si>
    <t>PYELC01F6542</t>
  </si>
  <si>
    <t>PYELC02F6558</t>
  </si>
  <si>
    <t>PYELC01F7102</t>
  </si>
  <si>
    <t>PYELC02F7119</t>
  </si>
  <si>
    <t>PYUEN01F2760</t>
  </si>
  <si>
    <t>PYUEN02F2777</t>
  </si>
  <si>
    <t>PYUEN03F2784</t>
  </si>
  <si>
    <t>En fecha 17 de octubre de 2024 por acta de Directorio N° 1221 se aprobó el programa de Emisión Global de Bonos de Entidades de Intermediación Financiera PEG G2, de los cuales fueron emitidos y colocados al 31 de diciembre de 2025 y 2024 por la suma de ₲ 50.000.000.000</t>
  </si>
  <si>
    <t>En fecha 05 de septiembre de 2024 por acta de Directorio N° 1206 se aprobó el programa de Emisión Global de Bonos de Entidades de Intermediación Financiera PEG G2, de los cuales fueron emitidos y colocados al 31 de diciembre de 2025 y 2024 por la suma de ₲ 250.000.000.000</t>
  </si>
  <si>
    <t xml:space="preserve">En el marco del proceso de fusión ocurrido durante el ejercicio 2024 conforme a Escritura Pública N°65 de fecha 21 de junio de 2024, la entidad ha recibido emisiones de bonos subordinados por ₲ 20.000.000.000 y US$ 17.281.000 </t>
  </si>
  <si>
    <t>En fecha 18 de octubre de 2021 por acta de Asamblea N° 77 se aprobó el programa de Emisión Global por US$ 15.000.000 de Bonos Subordinados, de los cuales fueron emitidos y colocados al 31 de diciembre de 2025 y 2024 US$. 15.000.000.</t>
  </si>
  <si>
    <t>En agosto de 2022 la Comisión Nacional de Valores del Paraguay (CNV – actualmente Superintendencia de Valores SIV), mediante Resolución N° 084_05082022, reglamentó la emisión de títulos de deuda bajo el esquema de "Programa de emisión Global". Se entiende por "Programa de emisión global" la emisión mediante la cual una Entidad estructura con cargo a un monto global, la realización de varias emisiones a través de Series.</t>
  </si>
  <si>
    <t>Los bonos subordinados serán convertibles en acciones, por el solo ministerio de la Ley, en caso de que se requiera alcanzar los capitales mínimos exigidos por la Ley o reponer las pérdidas de capital (Ley N° 861/96 y sus modificaciones o reglamentaciones). Los bonos subordinados no gozan de la garantía de depósitos establecida en la Ley N° 2334/03.</t>
  </si>
  <si>
    <t>c.11)  Otras Instituciones Financieras (en guaraníes)</t>
  </si>
  <si>
    <t>El saldo del rubro se compone como sigue:</t>
  </si>
  <si>
    <t>CONCEPTO</t>
  </si>
  <si>
    <t>SECTOR FINANCIERO</t>
  </si>
  <si>
    <t>Depósitos a la vista</t>
  </si>
  <si>
    <t xml:space="preserve">Depósito en cuentas corrientes </t>
  </si>
  <si>
    <t>Depósito en cuentas combinadas</t>
  </si>
  <si>
    <t>Certificado de depósito de ahorro</t>
  </si>
  <si>
    <t>Acreed. Por valores comprados con venta futura-Valores públicos</t>
  </si>
  <si>
    <t>Préstamos de organismos y entidades financieras</t>
  </si>
  <si>
    <t>Aportes para el fondo de garantía</t>
  </si>
  <si>
    <t>Otras obligaciones por intermediación financiera</t>
  </si>
  <si>
    <t>Acreedores por cargos financieros devengado</t>
  </si>
  <si>
    <t>SECTOR NO FINANCIERO</t>
  </si>
  <si>
    <t>Acreed. Por documentos a compensar</t>
  </si>
  <si>
    <t>Giros y transferencias</t>
  </si>
  <si>
    <t>Depósito a plazo ahorro programado</t>
  </si>
  <si>
    <t>Depósitos sector público</t>
  </si>
  <si>
    <t xml:space="preserve">Bonos Financieros </t>
  </si>
  <si>
    <t>Depósitos afectados en garantia</t>
  </si>
  <si>
    <t>Acreedores por cargos financieros devengados</t>
  </si>
  <si>
    <t>Total sector no financiero (*)</t>
  </si>
  <si>
    <t>(*) Incluye los depósitos con personas y empresas vinculadas (Ver adicionalmente nota c.16)</t>
  </si>
  <si>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promedio de interés pasivas de las Entidad fluctúan de la siguiente manera:</t>
  </si>
  <si>
    <t xml:space="preserve">Mínima </t>
  </si>
  <si>
    <t>Depósitos Vista</t>
  </si>
  <si>
    <t>Las obligaciones por préstamos de organismos y entidades financieras se componen como sigue:</t>
  </si>
  <si>
    <t>Saldo Capital 2025</t>
  </si>
  <si>
    <t>Agencia Financiera de Desarrollo</t>
  </si>
  <si>
    <t>Banco Continental S.A.E.C.A</t>
  </si>
  <si>
    <t>Operaciones pendientes de Compensacion - ATM</t>
  </si>
  <si>
    <t>Corporación interamericana de inversiones</t>
  </si>
  <si>
    <t>Emf microfinance fund,agmvk (enabling)</t>
  </si>
  <si>
    <t>Oikocredit , ecumenical development cooperative society u.a.</t>
  </si>
  <si>
    <t>DWM INCOME FUNDS S.C.A. SICAV SIF</t>
  </si>
  <si>
    <t>ECOBUSINESS FUND SA, SICAVSIF</t>
  </si>
  <si>
    <t>EL BANCO DEL COMERCIO EXTERIOR DE COLOMBIA S.A</t>
  </si>
  <si>
    <t>c.12) Limitaciones a la libre disponibilidad de los activos o del patrimonio y cualquier restricción al derecho de propiedad</t>
  </si>
  <si>
    <t>En general no existen bienes de disponibilidad restringida, con excepción de:</t>
  </si>
  <si>
    <t>1)Encajes Legales</t>
  </si>
  <si>
    <t>Encaje Legal - guaraníes</t>
  </si>
  <si>
    <t>Encaje Legal - Moneda Extranjera</t>
  </si>
  <si>
    <t>Encaje especial  (*)</t>
  </si>
  <si>
    <t xml:space="preserve">1.1) Encaje legal – Moneda Nacional </t>
  </si>
  <si>
    <t>Conforme con lo establecido en la Resolución del Directorio del Banco Central del Paraguay Nº 30, Acta Nº 44 de fecha 28 de septiembre de 2012, los bancos deben mantener encajes legales sobre los depósitos en moneda nacional, en la siguiente proporción:</t>
  </si>
  <si>
    <t>Vista</t>
  </si>
  <si>
    <t>De 2 días hasta 360 días</t>
  </si>
  <si>
    <t>De 361 días y más</t>
  </si>
  <si>
    <t>La Resolución N° 3 Acta 60 del 27 de agosto de 2013 del Directorio del Banco Central del Paraguay, que amplía la Resolución antes mencionada, establece que, en caso de depósitos captados bajo la modalidad de imposiciones periódicas iguales “Ahorro Programado” sustentado por un contrato especial, sobre el saldo acumulado se aplicará la tasa del encaje legal que corresponda al plazo promedio del contrato de depósitos periódicos.</t>
  </si>
  <si>
    <t>1.2) Encaje legal – Moneda extranjera</t>
  </si>
  <si>
    <t>Conforme con lo establecido en la Resolución del Directorio del Banco Central del Paraguay Nº 31, Acta Nº 44 de fecha 28 de setiembre de 2012, desde la fecha de vigencia de la misma los bancos deben mantener encajes legales sobre los depósitos en moneda extranjera en la siguiente proporción:</t>
  </si>
  <si>
    <t>De 361 días hasta 540 días</t>
  </si>
  <si>
    <t>De 541 días y más</t>
  </si>
  <si>
    <t>En ese sentido, la utilización del encaje legal mencionada en el punto anterior, también fue aplicada al encaje legal en moneda extranjera, conforme lo dispuesto en las Resoluciones N° 8 Acta N° 17 de fecha 16 de marzo de 2020, Resolución N° 2 Acta N° 21 de fecha 30 de marzo de 2020 y Resolución N° 8 Acta N° 25 de fecha 16 de abril de 2020.</t>
  </si>
  <si>
    <t xml:space="preserve">1.3 ) Encajes especiales por cancelación o rescate anticipados de los instrumentos a plazo </t>
  </si>
  <si>
    <t>La Resolución N° 13 Acta N° 8 de 29 de enero de 2015 del Directorio del Banco Central del Paraguay, aprueba el Reglamento de encaje legal en moneda nacional y extranjera, estableciendo varios criterios de administración y constitución del encaje legal.</t>
  </si>
  <si>
    <t>La Resolución N° 3 Acta N° 24 del 12 de mayo de 2021 del Directorio del Banco Central del Paraguay adecuo algunos artículos de la Resolución mencionada precedentemente, y por tanto quedó abrogada la misma.</t>
  </si>
  <si>
    <t>El Art. 4.) Encaje Especial, de la mencionada Resolución, establece que las entidades de intermediación financiera mantendrán una reserva especial dentro de sus cuentas de liquidación, en cada moneda que afecta este procedimiento, y que registrará el rescate anticipado de las colocaciones a plazo.</t>
  </si>
  <si>
    <t>El mismo artículo menciona que, 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</si>
  <si>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	Para depósitos en moneda nacional, la tasa de encaje aplicada sobre los depósitos en cuenta corriente moneda nacional más 2 (dos) puntos porcentuales,
•	Para los depósitos en moneda extranjera, tasa de encaje aplicada sobre depósitos en cuenta corriente moneda extranjera más 4 (cuatro) puntos porcentuales.</t>
  </si>
  <si>
    <t>2.) Otras restricciones</t>
  </si>
  <si>
    <t>En adición a lo mencionado en el apartado anterior y en la nota c.13 a continuación, existen las siguientes restricciones:</t>
  </si>
  <si>
    <t xml:space="preserve">a Distribución de utilidades (nota d.5).
b Límite para otorgar en garantía los bienes de uso (nota c.8).
c Restricciones regulatorias para dar en garantía componentes del activo en respaldo de los depósitos captados del público.
d Instrumentos entregados en garantías de cumplimiento del reglamento del Sistema de Pago del Paraguay SIPAP (ver nota c.3).
e Certificados de depósitos de ahorro (CDA) entregados en garantía a favor de Bancard S.A. (ver nota c.5.1)	
f Acciones de Bancard S.A. que se encuentran en garantía con la misma entidad, para asegurar el cumplimiento íntegro de las obligaciones financieras presentes y futuras. (ver nota b.4)
</t>
  </si>
  <si>
    <t>Además, lo indicado en los apartados precedentes, no existen otras limitaciones a la libre disponibilidad de los activos o del patrimonio, ni restricciones del derecho de propiedad.</t>
  </si>
  <si>
    <t>c.13)  Garantías otorgadas respecto a Pasivos</t>
  </si>
  <si>
    <t>c.14) Distribución de Créditos y Obligaciones por Intermediación Financiera según sus vencimientos (en miles de guaraníes)</t>
  </si>
  <si>
    <t>Plazos que restan para su vencimiento al 31/12/2025</t>
  </si>
  <si>
    <t>Hasta 30 días</t>
  </si>
  <si>
    <t>De 31 hasta 180 días</t>
  </si>
  <si>
    <t>Desde 181 hasta 1 año</t>
  </si>
  <si>
    <t>Desde 366 hasta 1096 días</t>
  </si>
  <si>
    <t>Más 3 años</t>
  </si>
  <si>
    <t>Total Gral.</t>
  </si>
  <si>
    <t>Créditos Vigentes Sector  Financiero</t>
  </si>
  <si>
    <t>Créditos Vigentes Sector No Financiero (*)</t>
  </si>
  <si>
    <t>Total de Créditos Vigentes</t>
  </si>
  <si>
    <t>Obligaciones Sector Financiero</t>
  </si>
  <si>
    <t>Obligaciones Sector No  Financiero (**)</t>
  </si>
  <si>
    <t>Total Obligaciones</t>
  </si>
  <si>
    <t>(*) Incluyen previsiones</t>
  </si>
  <si>
    <t>(**) Estas obligaciones están constituidas por depósitos a la vista y a plazo.</t>
  </si>
  <si>
    <t>c.15.1) Cartera de préstamos</t>
  </si>
  <si>
    <t>Numero de Clientes</t>
  </si>
  <si>
    <t>NO FINANCIERO</t>
  </si>
  <si>
    <t>PUBLICO</t>
  </si>
  <si>
    <t>FINANCIERO</t>
  </si>
  <si>
    <t xml:space="preserve">Vigente </t>
  </si>
  <si>
    <t>%</t>
  </si>
  <si>
    <t>Vencida</t>
  </si>
  <si>
    <t xml:space="preserve">10   Mayores Deudores </t>
  </si>
  <si>
    <t>50   Mayores Deudores subsiguientes</t>
  </si>
  <si>
    <t>100 Mayores Deudores subsiguientes</t>
  </si>
  <si>
    <t>Otros deudores subsiguientes</t>
  </si>
  <si>
    <t>TOTAL (*)</t>
  </si>
  <si>
    <t>(*) Incluye deudores por productos financieros devengados antes de previsiones y ganancias por valuación a realizar. No contiene operaciones a liquidar.</t>
  </si>
  <si>
    <t>c.15.2) Cartera de depósitos</t>
  </si>
  <si>
    <t>Financiero</t>
  </si>
  <si>
    <t>No financiero</t>
  </si>
  <si>
    <t>Público</t>
  </si>
  <si>
    <t>10   Mayores depositantes</t>
  </si>
  <si>
    <t>50   Mayores depositantes subsiguientes</t>
  </si>
  <si>
    <t>100 Mayores depositantes subsiguientes</t>
  </si>
  <si>
    <t>Otros depositantes subsiguientes</t>
  </si>
  <si>
    <t>(*) Incluye saldos de depósitos del sector financiero y no financiero -público y privado-. No incluye: Banco Central del Paraguay, otras instituciones financieras, operaciones a liquidar ni cargos financieros devengados, operaciones a compensar y giros y transferencias.</t>
  </si>
  <si>
    <t>c.16) Créditos y contingencias con personas y empresas vinculadas</t>
  </si>
  <si>
    <t>-Activos</t>
  </si>
  <si>
    <t>Al 31 de Diciembre de 2025</t>
  </si>
  <si>
    <t xml:space="preserve">Saldo Contable después de Previsiones </t>
  </si>
  <si>
    <t>Creditos Vigentes (a)</t>
  </si>
  <si>
    <t>Contingencias Crediticias</t>
  </si>
  <si>
    <t>-Pasivos</t>
  </si>
  <si>
    <t>CORRESPONDE A PASIVOS Y CDA DE LAS PERSONAS VINCULADAS COMO GERENTES DIRECTORES….SE INCLUYE RED FACIL Y SIGESA, SE PIDE A PRODUCCION</t>
  </si>
  <si>
    <t>Obligaciones - Sector Financiero</t>
  </si>
  <si>
    <t>Obligaciones - Sector No Financiero</t>
  </si>
  <si>
    <t>ueno bank es parte del conglomerado de Grupo Vázquez SAE, integrado por varias empresas entre las que se destaca la fábrica de software. En adición, el grupo económico posee un ecosistema financiero que pone al banco en el centro de un ciclo que garantiza que el dinero se mueva de manera eficiente y fluida dentro de dicho ecosistema, con diferentes empresas que atienden todas las necesidades financieras de los usuarios, tanto personas y empresas de todos los segmentos, con productos básicos y sofisticados, bajo un modelo de banca digital que prioriza la inclusión financiera. Este ecosistema contiene a las siguientes compañías:</t>
  </si>
  <si>
    <t>Sociedad</t>
  </si>
  <si>
    <t>Actividad principal</t>
  </si>
  <si>
    <t>Entidad bancaria</t>
  </si>
  <si>
    <t>ueno seguros S.A.</t>
  </si>
  <si>
    <t>Aseguradora</t>
  </si>
  <si>
    <t>ueno casa de bolsa S.A.</t>
  </si>
  <si>
    <t>Agente de mercado de valores</t>
  </si>
  <si>
    <t>ueno AFPISA</t>
  </si>
  <si>
    <t>Administradora de fondos</t>
  </si>
  <si>
    <t>Red Digital S.A.</t>
  </si>
  <si>
    <t>Redes de pago y otros servicios financieros &amp; Administradora de los ueno x</t>
  </si>
  <si>
    <t>Red Digital de Procesamientos S.A.</t>
  </si>
  <si>
    <t>Procesadora de tarjetas &amp; Adquirencia</t>
  </si>
  <si>
    <t>El modelo de negocio mencionado implica la realización de transacciones con personas y empresas vinculadas, que generaron los siguientes resultados por servicio:</t>
  </si>
  <si>
    <t>Comisiones cobradas</t>
  </si>
  <si>
    <t>Comisiones pagadas</t>
  </si>
  <si>
    <t>c.17) Créditos Diversos</t>
  </si>
  <si>
    <t>Saldo al 31 de Diciembre 2025</t>
  </si>
  <si>
    <t>Anticipos por Compra de Bienes y Servicios</t>
  </si>
  <si>
    <t>Impuesto Al Valor Agregado - a Deducir</t>
  </si>
  <si>
    <t>Cargos Pagados por Anticipado</t>
  </si>
  <si>
    <t>Deudores por Venta a Plazo</t>
  </si>
  <si>
    <t>Gastos a recuperar</t>
  </si>
  <si>
    <t>Diversos Residentes</t>
  </si>
  <si>
    <t>Anticipo de Impuestos Nacionales</t>
  </si>
  <si>
    <t>Bocas de Cobro</t>
  </si>
  <si>
    <t>Cobros Pendientes CNB</t>
  </si>
  <si>
    <t>Valores en Transito en Mesa de Cambios</t>
  </si>
  <si>
    <t>Otras cuentas deudoras</t>
  </si>
  <si>
    <t>(Previsiones)</t>
  </si>
  <si>
    <t>c.18)  Otros hechos que por su importancia justifiquen su exposición</t>
  </si>
  <si>
    <t>Proceso de fusión entre ueno bank S.A. y Visión Banco S.A.E.C.A.</t>
  </si>
  <si>
    <t>1. Inicio formal del proceso de fusión</t>
  </si>
  <si>
    <t>En fecha 25 de enero de 2024, mediante una nota conjunta, ueno bank S.A. y Visión Banco S.A.E.C.A., remiten a la Superintendencia de Bancos la documentación para iniciar el proceso de fusión por absorción, con ueno bank S.A. como entidad absorbente, decisión que es tomada por Actas de Directorio de fecha 19 de enero de 2024, emitidas por cada una de las entidades bancarias involucradas. Este paso marca oficialmente el comienzo del proceso.</t>
  </si>
  <si>
    <t>2. Cumplimiento de la primera etapa</t>
  </si>
  <si>
    <t>En fecha 7 de febrero de 2024, la Superintendencia de Bancos confirma que ambas entidades han completado la primera etapa y solicita la disponibilidad de los balances respectivos para accionistas y acreedores por un periodo 30 días, de conformidad a lo dispuesto en la Circular SB. SG. N° 00288/1999 “Guía Básica para la Fusión de Entidades Financieras”.</t>
  </si>
  <si>
    <t>3. Aprobación en asambleas extraordinarias</t>
  </si>
  <si>
    <t>En fecha 6 de marzo de 2024, los accionistas de ambas entidades aprueban el Compromiso Previo de Fusión y los Balances Especiales, en las Asambleas Extraordinarias, avanzando así a la Segunda Etapa.</t>
  </si>
  <si>
    <t>4. Conformidad con la segunda etapa</t>
  </si>
  <si>
    <t>En fecha 27 de mayo de 2024, el Banco Central del Paraguay, emite la Resolución N° 32, Acta N° 23, autorizando a las entidades ueno bank S.A. y Visión Banco S.A.E.C.A. a proseguir los trámites tendientes a la fusión definitiva, en el marco del proceso de fusión por absorción emprendido por ambas entidades, conforme a lo establecido en la Ley N.° 861/1996 «General de Bancos, Financieras y Otras Entidades de Crédito» y en la Circular SB. SG. N.° 288/1999 «Guía para la Fusión de Entidades Financieras» de fecha 19 de octubre de 1999. Esta resolución destaca que el plan de factibilidad presentado en dicho proceso es viable desde el punto de vista económico y financiero.</t>
  </si>
  <si>
    <t>Dentro de las consideraciones de este plan, el regulador autorizó facilidades, que en el marco de los presentes estados financieros se consideran instrucciones particulares, las cuales se detallan a continuación:</t>
  </si>
  <si>
    <t>b. Constitución de un fideicomiso para incluir inversiones y otros conceptos derivados del proceso de reorganización del modelo de negocio post fusión, a ser amortizado en forma lineal (ver además nota c.7);</t>
  </si>
  <si>
    <t>c. Diferimiento de pérdidas acumuladas provenientes de la entidad absorbida (ver además nota c.9);</t>
  </si>
  <si>
    <t>d. Diferimiento del plazo de inicio del cómputo de previsiones de bienes adquiridos en recuperación de créditos provenientes de la entidad absorbida (Visión Banco), a partir del quinto año transcurrido después de la fusión (ver además nota c.7); y</t>
  </si>
  <si>
    <t>e. Flexibilidades relacionadas a la formalización de legajos de clientes y aplicación de la Resolución N° 13/2014 por un periodo de 12 y 18 meses, respectivamente.</t>
  </si>
  <si>
    <t>Asimismo, y con vistas al cumplimiento del plan de factibilidad antes mencionado, la Entidad tomó el compromiso firme e irrevocable de no distribución de utilidades a accionistas tenedores de acciones ordinarias durante el tiempo que persista la implementación de las facilidades otorgadas por el Banco Central del Paraguay en el marco de aprobación del proceso de fusión.</t>
  </si>
  <si>
    <t>5. Autorización definitiva de fusión</t>
  </si>
  <si>
    <t>En fecha 21 de junio de 2024, el Banco Central del Paraguay otorga la autorización definitiva de la fusión mediante la Resolución Nro. 22, Acta Nro. 27, y resuelve: 1) Autorizar la fusión por absorción de UENO BANK S.A. y VISIÓN BANCO S.A.E.C.A, sobre la base de las constancias obrantes en las Actas de las Asambleas Generales Extraordinarias de sus Accionistas Nºs. 92 y 3/24, respectivamente, realizadas en fecha 17 de junio de 2024 y del Acuerdo Definitivo de Fusión, homologado por ambas Asambleas. 2) Establecer que UENO BANK S.A. y VISIÓN BANCO S.A.E.C.A. se ajusten estrictamente a los términos de sus respectivas Actas de Asambleas Generales Extraordinarias de Accionistas. 3) Retirar la autorización para operar a VISIÓN BANCO S.A.E.C.A., otorgada por Resolución del Directorio del Banco Central del Paraguay N° 43 Acta N° 92 de fecha 28 de diciembre de 2007, desde el día 1 de julio de 2024. 4) Determinar que UENO BANK S.A. y VISIÓN BANCO S.A.E.C.A cumplan las formalidades legales para la inscripción del Acuerdo Definitivo de Fusión en los Registros Públicos correspondientes.</t>
  </si>
  <si>
    <t>6. Fusión de Visión Banco S.A.E.C.A. y ueno bank S.A., siendo ueno bank S.A. la entidad absorbente.</t>
  </si>
  <si>
    <t>En Fecha 28 de junio de 2024, se toma conocimiento sobre la inscripción de la Escritura Pública, N°. 65 de fecha 21 de junio de 2024 pasada por ante la N.P. María Teresa López de Aponte con Registro N°. 637, en la que se ha procedido a la transcripción de los documentos otorgados por ueno bank S.A. y Visión Banco S.A.E.C.A., referentes al Acuerdo Definitivo de Fusión por Absorción celebrado entre ueno bank S.A. como absorbente, y Visión Banco S.A.E.C.A. como absorbida, inscripta en los Registros Públicos, sección personas jurídicas y comercio, matrícula jurídica N°. 2504, serie comercial, inscripta bajo el N°. 9 folio 151, procediéndose a dar de baja los servicios de Visión Banco S.A.E.C.A. y transferir sus datos al core bancario de ueno bank S.A., consolidando formalmente la operación y cerrando balance como entidad ya fusionada al 30 de junio de 2024.</t>
  </si>
  <si>
    <t>D) PATRIMONIO</t>
  </si>
  <si>
    <t>d.1 )  Patrimonio efectivo</t>
  </si>
  <si>
    <t>Los límites y restricciones para las operaciones de las entidades financieras se determinan en función de su patrimonio efectivo.</t>
  </si>
  <si>
    <t xml:space="preserve">d.2 )  Capital mínimo </t>
  </si>
  <si>
    <t>d.3 )  Aportes no capitalizados – Primas de emisión</t>
  </si>
  <si>
    <t>Las primas de emisión integradas en efectivo por los accionistas de la entidad tienen carácter de disponibilidad restringida, y únicamente pueden ser destinadas para futuras integraciones de capital.</t>
  </si>
  <si>
    <t>d.4 )  Utilidad neta por acción</t>
  </si>
  <si>
    <t>La utilidad neta por acción atribuible a los accionistas ordinarios se determina sobre la utilidad neta del ejercicio después de deducir los dividendos asignables a las acciones preferidas, si los hubiere, con relación al promedio ponderado de acciones ordinarias y fundadoras en circulación durante el ejercicio.</t>
  </si>
  <si>
    <t>Utilidad neta del ejercicio</t>
  </si>
  <si>
    <t>Menos</t>
  </si>
  <si>
    <t>Dividendos por acciones preferidas Nominativas Clase "A"</t>
  </si>
  <si>
    <t>Base para la determinación utilidad neta por acción ordinaria</t>
  </si>
  <si>
    <t>Cantidad de acciones ordinarias en circulación promedio ponderado (*)</t>
  </si>
  <si>
    <t>Utilidad básica por acción ordinaria</t>
  </si>
  <si>
    <t>(*) Considera acciones ordinarias de voto simple y fundadoras de voto múltiple. Ver nota b.5)</t>
  </si>
  <si>
    <t>d.5 )  Restricción a la distribución de utilidades</t>
  </si>
  <si>
    <t xml:space="preserve">(a) Reserva legal: de acuerdo con el artículo N° 27 de la Ley N° 861/96 y en cualesquiera de sus modificaciones o reglamentaciones, las entidades financieras deberán contar con una reserva no menor al equivalente del cien por ciento (100%) de su capital, la cual se constituirá transfiriendo anualmente no menos de veinte por ciento (20%) de las utilidades netas de cada ejercicio financiero. </t>
  </si>
  <si>
    <t>El artículo N°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t>
  </si>
  <si>
    <t xml:space="preserve">	En cualquier momento, el monto de la reserva podrá ser incrementado con aportes de dinero en efectivo. </t>
  </si>
  <si>
    <t>(b) Distribución de utilidades: según disposiciones de la Ley Nº 861/96 "General de Bancos, Financieras y otras Entidades de Crédito", las entidades autorizadas a operar de acuerdo con esta Ley, sean nacionales o extranjeras, podrán distribuir sus utilidades una vez cumplidos los requisitos de publicación de balances, previo dictamen de los auditores externos, la autorización de la asamblea de accionistas y de la opinión de la Superintendencia de Bancos, siempre y cuando ésta última se expida dentro del término de ciento veinte días del cierre del ejercicio. Vencido este plazo sin que la Superintendencia se pronuncie, las utilidades podrán ser distribuidas. A la fecha de la emisión de los estados financieros adjuntos, la Entidad ha cumplido todos los requisitos mencionados precedentemente para poder distribuir utilidades acumuladas.</t>
  </si>
  <si>
    <t>(c) De acuerdo con la legislación tributaria vigente, la distribución de utilidades está sujeta, a partir del 1 de enero de 2021, a una retención en concepto de Impuesto a la distribución de utilidades (IDU) del 15% en caso de que los accionistas estén domiciliados en el exterior, y del 8% en caso de que los accionistas estén domiciliados en el país</t>
  </si>
  <si>
    <t>E) INFORMACIÓN REFERENTE A LAS CONTINGENCIAS</t>
  </si>
  <si>
    <t>Líneas de crédito</t>
  </si>
  <si>
    <t>Lineas de créditos acordadas</t>
  </si>
  <si>
    <t>Créditos a utilizar mediante uso de tarjetas de crédito</t>
  </si>
  <si>
    <t>Saldo al 31/12/2025</t>
  </si>
  <si>
    <t>Otras Cuentas de Orden Deudoras</t>
  </si>
  <si>
    <t>Posición de Cambios</t>
  </si>
  <si>
    <t>Venta y Cesión de Cartera</t>
  </si>
  <si>
    <t>e.3)  Negocios fiduciarios</t>
  </si>
  <si>
    <t>Conforme autorización recibida a partir del 13 de febrero del 2023, la entidad obtuvo aprobación para la habilitación del Departamento de Negocios Fiduciarios según Nota SB. SG. N° 00030/2023, actuando cómo "fiduciario" clasificándose sus principales negocios de la siguiente manera:</t>
  </si>
  <si>
    <t>Nombre del Fideicomiso</t>
  </si>
  <si>
    <t>Valor Patrimonio Autónomo al 31/12/25</t>
  </si>
  <si>
    <t>Fideicomiso de administración</t>
  </si>
  <si>
    <t>Fideicomiso de garantías</t>
  </si>
  <si>
    <t>Fideicomiso inmobiliario</t>
  </si>
  <si>
    <t>Fideicomiso de inversión</t>
  </si>
  <si>
    <t>Totales</t>
  </si>
  <si>
    <t xml:space="preserve">F) INFORMACIÓN REFERENTE A RESULTADOS </t>
  </si>
  <si>
    <t>f.1 )  Reconocimiento de las ganancias y pérdidas</t>
  </si>
  <si>
    <t>La entidad aplicó el principio de lo devengado a los efectos del reconocimiento de ingresos e imputación de egresos o costos incurridos, con las siguientes excepciones referidas a diferimiento de previsiones y/o a ingresos que se reconocen como ganancia en el momento de su percepción o cobro, según lo establecido por la Resolución Nº 1, Acta N° 60 del Banco Central del Paraguay, de fecha 28 de setiembre de 2007:</t>
  </si>
  <si>
    <t>a) Los productos financieros, comisiones y recupero de gastos de cobranza devengados y no percibidos de deudores con créditos vencidos o clasificados en categorías de riesgo superiores a la de “categoría 2”, que se reconocen como ganancia en el momento de su percepción o cobro. Ver nota c.5.</t>
  </si>
  <si>
    <t>b) Las ganancias por valuación de aquellas operaciones de crédito e inversiones en moneda extranjera vencidas o clasificadas en categorías de riesgos superiores a la de “categoría 2”, que se reconocen como ganancia en el momento de su percepción o cobro. Ver nota c.5.</t>
  </si>
  <si>
    <t xml:space="preserve">c) Las ganancias a realizar y las ganancias por valuación de saldos en moneda extranjera de aquellas operaciones por venta de bienes a plazo, las cuales se reconocen como ingreso a medida que se cobran los créditos. </t>
  </si>
  <si>
    <t>d) Ciertas comisiones por servicios financieros y crediticios que se reconocen como ingreso cuando se cobran.</t>
  </si>
  <si>
    <t>f.2 )  Diferencias de Cambios en monedas extranjeras</t>
  </si>
  <si>
    <t>Las diferencias de cambio correspondientes al mantenimiento de activos y pasivos en moneda extranjera se muestran en la linea del Estado de Resultado denominadas " Valuación de activos y pasivos en moneda extranjera" y su resultado se expone a continuación:</t>
  </si>
  <si>
    <t>Guaranies</t>
  </si>
  <si>
    <t>31-12-2025</t>
  </si>
  <si>
    <t>Ganancias por valuación de activos y pasivos financieros en moneda extranjera</t>
  </si>
  <si>
    <t>Pérdidas por valuación de pasivos y activos financieros en moneda extranjera</t>
  </si>
  <si>
    <t>Diferencia de cambio neto sobre activos y pasivos financieros en moneda extranjera - ganancia</t>
  </si>
  <si>
    <t>Ganancias por valuación de otros activos y pasivos en moneda extranjera</t>
  </si>
  <si>
    <t>Pérdidas por valuación de otros pasivos y activos en moneda extranjera</t>
  </si>
  <si>
    <t>Diferencia de cambio neto sobre otros activos y pasivos en moneda extranjera - pérdida</t>
  </si>
  <si>
    <t>Diferencia de cambio neto sobre el total de activos y pasivos en moneda extranjera</t>
  </si>
  <si>
    <t>De acuerdo con lo descrito en el punto b) y c) de la nota f.1 anterior, las diferencias de cambio correspondientes al mantenimiento de los créditos e inversiones en moneda extranjera vencidos y/o vigentes clasificados en las categorías superiores a “2” y a deudores por venta de bienes a plazo en moneda extranjera, se reconocen como ingreso en función a su realización.</t>
  </si>
  <si>
    <t>Los resultados por operaciones de cambio y arbitraje se exponen en las líneas del estado de resultados denominadas “Otras ganancias operativas” y “Otras pérdidas operativas”.</t>
  </si>
  <si>
    <t>f.3 )  Aportes al Fondo de Garantía de Depósitos (FGD)</t>
  </si>
  <si>
    <t xml:space="preserve">De acuerdo a la Ley Nº 2.334 de fecha 12 de diciembre de 2003 se instituyó un régimen de garantía legal de los depósitos del sistema financiero nacional cuyo objetivo fue la protección parcial del ahorro público en las entidades financieras privadas autorizadas a operar por el Banco Central del Paraguay, hasta el equivalente de 75 salarios mínimos por depositante. </t>
  </si>
  <si>
    <t>f.4 ) Otras ganancias diversas</t>
  </si>
  <si>
    <t xml:space="preserve">	Se compone de las siguientes líneas: </t>
  </si>
  <si>
    <t>Alquileres</t>
  </si>
  <si>
    <t>Comisiones</t>
  </si>
  <si>
    <t>Resultado Venta de Acciones</t>
  </si>
  <si>
    <t>Resultado venta de cartera</t>
  </si>
  <si>
    <t>Proyectos</t>
  </si>
  <si>
    <t>Otros</t>
  </si>
  <si>
    <t xml:space="preserve">f.5) Ganancias y pérdidas extraordinarias </t>
  </si>
  <si>
    <t>Resultados extraordinarios:</t>
  </si>
  <si>
    <t>Ganancias:</t>
  </si>
  <si>
    <t>Ganancias por venta de bienes</t>
  </si>
  <si>
    <t>Pérdidas:</t>
  </si>
  <si>
    <t xml:space="preserve">Amortización fideicomiso </t>
  </si>
  <si>
    <t>Otros resultados extraordinarios, netos</t>
  </si>
  <si>
    <t xml:space="preserve">f.6) Impuesto a la Renta </t>
  </si>
  <si>
    <t>El impuesto a la renta empresarial (IRE), que se carga a los resultados del año a la tasa del 10%, se basa en la utilidad contable antes de este concepto, ajustada por las partidas que la Ley (Ley N° 6380/19 de Modernización y Simplificación Tributaria y sus reglamentaciones) incluye o excluye para la determinación de la renta neta imponible.
De acuerdo con las disposiciones de la Ley N° 6380/19 de Modernización y Simplificación Tributaria, las utilidades o dividendos, puestos a disposición o pagados a los socios o accionistas a partir del 1° de enero de 2021 están gravados por el IDU (Impuesto a los dividendos y utilidades) a la tasa de 8% cuando el perceptor sea una persona física o jurídica residente en el país y 15 % para los no residentes en el país.</t>
  </si>
  <si>
    <t xml:space="preserve">f.7 )  Ajustes de resultados de ejercicios anteriores </t>
  </si>
  <si>
    <t>G) Hechos posteriores al cierre del ejercicio</t>
  </si>
  <si>
    <t>H) Efectos Inflacionarios</t>
  </si>
  <si>
    <t>No se han efectuado ajustes por inflación con excepción en lo mencionado en la nota b.2. a los estados financieros.</t>
  </si>
  <si>
    <t>I)</t>
  </si>
  <si>
    <t>Gestión de Riesgos</t>
  </si>
  <si>
    <t>Los principales riesgos administrados por la Entidad para el logro de sus objetivos son los siguientes:</t>
  </si>
  <si>
    <t>i.1) Riesgo de crédito</t>
  </si>
  <si>
    <t xml:space="preserve">La gestión de riesgos tiene como objetivo garantizar la correcta evaluación, concesión, administración y recuperación de cada crédito. En todas las políticas, criterios, procedimientos y controles implementados se observa lo establecido en la Resolución del Banco Central del Paraguay N° 1, acta 60 de fecha 28 de septiembre de 2007 y sus modificaciones posteriores, siendo las principales: basar cada concesión en la viabilidad económica de la actividad del cliente o la empresa y/o en la capacidad del prestatario de generar recursos suficientes que aseguren razonablemente la recuperación del crédito en el plazo pactado, establecer niveles de aprobación según riesgo máximo a asumir y condiciones de cada operación e incorporar alertas tempranas para detectar posibles deterioros de clientes fuera de la Entidad y su correspondiente seguimiento. Para su ejecución se cuenta con una estructura que permite gestionar de manera adecuada cada una de las etapas del ciclo de vida del crédito. 	</t>
  </si>
  <si>
    <t>i.2) Riesgo de mercado</t>
  </si>
  <si>
    <t>Representa la posibilidad de pérdida financiera por la variación de precios, tasas de interés y/o tipos de cambio en la medida en que las carteras activas y pasivas presenten descalces de plazos, monedas, etc.
Para mitigar y controlar este riesgo, la Entidad cuenta con un área de gestión de riesgos totalmente independiente, y con políticas y procedimientos acordes, que contribuyen con la correcta administración del riesgo y con el cumplimiento de las exigencias regulatorias establecidas en la Resolución N° 2 Acta N° 53 de fecha 11 de septiembre del 2009.Los resultados de la gestión del riesgo son periódicamente comunicados al Comité de Riesgo Integral (CRI).</t>
  </si>
  <si>
    <t>a)Tipo de Cambio</t>
  </si>
  <si>
    <t>La Entidad utiliza la metodología VaR (Value at Risk) para la medición de la exposición a las variaciones del tipo de cambio. El Área de Riesgos calcula en forma diaria la eventual pérdida por variaciones del tipo de cambio en función a las posiciones en moneda extranjera. Así mismo, se cuenta con límites prudenciales para las posiciones en moneda extranjera que son monitoreados periódicamente.</t>
  </si>
  <si>
    <t>b)Tipo de tasa de interés</t>
  </si>
  <si>
    <t>La Gerencia de Riesgo Integral efectúa un monitoreo mensual de la estructura de activos y pasivos sensibles a variaciones en las tasas de interés en sus diferentes plazos y vela por el cumplimiento de las políticas. Adicionalmente, utiliza modelos de pruebas de estrés y análisis de escenarios para medir la exposición al riesgo, evaluando su efecto sobre el margen financiero y el valor económico del patrimonio.</t>
  </si>
  <si>
    <t>i.3) Riesgo de liquidez</t>
  </si>
  <si>
    <t>Con relación a la gestión de la liquidez la Gerencia de Mesa de Dinero y Cambio, realiza la administración adecuada y eficiente de los recursos, alineados al apetito de riesgo del banco y cumpliendo con las políticas establecidas. La Gerencia de Riesgo ejecuta el monitoreo de los indicadores de riesgos de liquidez, llevando en paralelo un control independiente de estos indicadores tanto en moneda local y extranjera, informando periódicamente al Comité de Riesgo Integral (CRI) el resultado de los controles.
Entre los controles de liquidez definidos por la Entidad se encuentran el análisis de brechas o GAPs, VaR de liquidez, back testing, stress testing y otros indicadores tales como el buffer o colchón de liquidez, liquidez de corto plazo (capacidad de la Entidad para afrontar las obligaciones registradas en un horizonte de 30 días), liquidez acida (capacidad de la Entidad para afrontar las obligaciones registradas en un horizonte de 365 días) y límites de concentración de los depósitos.</t>
  </si>
  <si>
    <t>i.4) Riesgo Operacional</t>
  </si>
  <si>
    <t xml:space="preserve">La Entidad cuenta con una unidad especializada en riesgo operacional, cuyos principales objetivos son los identificar, evaluar, dar seguimiento, controlar y mitigar los riesgos operativos críticos generados en alguno de los factores de riesgo operacional (personas, procesos, tecnología, físicos y externos), administrarlos de forma eficiente, así como mitigar los eventos de riesgos operacionales, contribuyendo a prevenir y disminuir la ocurrencia de futuras pérdidas asociadas.
Para una adecuada gestión del riesgo operativo de la entidad se utilizan dos enfoques de gestión que se divide en la gestión cualitativa y la gestión cuantitativa. La gestión cualitativa está basada en evaluaciones de los procesos realizadas por los dueños del proceso con asistencia del área de Riesgo Operacional y la gestión cuantitativa basada principalmente en la atención de los eventos de riesgo operacional que ocurren en la entidad, el mismo es gestionado por el área de Riesgo Operacional a través de la matriz de riesgo operacional .Todo esto de acuerdo a lo estipulado en la Resolución N° 4 Acta N° 67 del 27 de diciembre del 2012 de Gestión de Riesgo Operacional. </t>
  </si>
  <si>
    <t>i.5) Riesgo Ambiental</t>
  </si>
  <si>
    <t>ueno bank prioriza la gestión integral de Riesgos Ambientales y Sociales (RA&amp;S) en su operativa financiera, cumpliendo estrictamente con la Resolución N° 8/2018 del Banco Central del Paraguay, además de otras regulaciones y normativas locales correspondientes a la materia. Implementa el Sistema de Administración de Riesgos Ambientales y Sociales (SARAS) para asegurar la efectiva identificación, análisis y mitigación de los riesgos asociados.
Durante la evaluación de operaciones crediticias, el banco analiza el cumplimiento normativo en los ámbitos tanto ambientales como sociales, de manera a reducir los potenciales impactos generados por los proyectos financiados. El compromiso asumido se refleja en la Política establecida para la Gestión del RA&amp;S, respaldada por normas y procedimientos que buscan proteger a la entidad y a los clientes. La implementación del SARAS promueve la aplicación de buenas prácticas, asegurando el desarrollo sostenible vinculado al sector financiero, a través de una gestión ambiental efectiva y socialmente responsable.</t>
  </si>
  <si>
    <t>i.6) Riesgo de Seguridad de la Información y Ciberseguridad</t>
  </si>
  <si>
    <t>***************************************</t>
  </si>
  <si>
    <t>CON CIFRAS COMPARATIVAS AL 31 DE DICIEMBRE 2025</t>
  </si>
  <si>
    <t>CON CIFRAS COMPARATIVAS AL 31 DE MARZO 2025</t>
  </si>
  <si>
    <t>ESTADO DE EVOLUCIÓN DEL PATRIMONIO NETO POR EL PERIODO FINALIZADO AL 31 DE MARZO DE 2026
 CON CIFRAS COMPARATIVAS AL 31 DE DICIEMBRE DE 2025
 (EXPRESADO EN GUARANÍES)</t>
  </si>
  <si>
    <t>NOTAS A LOS ESTADOS CONTABLES AL 31 DE MARZO 2026 Y 31 DE DICIEMBRE DE 2025</t>
  </si>
  <si>
    <t>Descripciòn</t>
  </si>
  <si>
    <t>31/03/2026</t>
  </si>
  <si>
    <t>El plan y manual de cuentas del Banco Central del Paraguay establece que los ajustes de resultados de ejercicios anteriores se registran dentro del estado de resultados del ejercicio sin afectar las cuentas del patrimonio de la entidad. Al 31 de marzo de 2026 y el 31 de marzo de 2025 el rubro de ajustes de resultados de ejercicios anteriores registra ganancia neta por ₲ 238.602.723 y  ₲ 367.141.881, respectivamente.</t>
  </si>
  <si>
    <t>NOTAS A LOS ESTADOS CONTABLES AL 31 DE MARZO DE 2026 Y 31 DE DICIEMBRE DE 2025</t>
  </si>
  <si>
    <t xml:space="preserve">Al 31 de marzo de 2026 y 31 de diciembre 2025 no existe influencia significativa en la inversión que se detalla en la Nota b.4. </t>
  </si>
  <si>
    <t>El valor registrado corresponde a un fideicomiso constituido por los costos derivados del proceso de reorganizacion del modelo de negocio post
fusion, tal como se menciona en la Nota c.18.4.b los cuales seran amortizados en forma lineal para determinar el valor contable del patrimonio
autónomo a cada fecha de medición.</t>
  </si>
  <si>
    <t>U PARAGUAY S.A. es el accionista mayoritario de la entidad al 31 de Marzo de 2026, tenía el 91,20% de capital y 98,25% de los votos</t>
  </si>
  <si>
    <t>Al 31 de marzo de 2026:</t>
  </si>
  <si>
    <t>Al 30 de diciembre de 2025:</t>
  </si>
  <si>
    <t>Al 31 de marzo de 2026, la composición accionaria de la Entidad se encontraba estructurada como sigue: </t>
  </si>
  <si>
    <t>Al 30 de diciembre de 2025, la composición accionaria de la Entidad se encontraba estructurada como sigue: </t>
  </si>
  <si>
    <t>Asimismo, en el siguiente detalle se exponen los accionistas con un porcentaje mayor al 5% al 31 de marzo de 2026 y 31 de diciembre de 2025, hasta el beneficiario final.</t>
  </si>
  <si>
    <t>Al 31 de marzo 2026:</t>
  </si>
  <si>
    <t>Totales </t>
  </si>
  <si>
    <t>100,00% </t>
  </si>
  <si>
    <t>NOTAS A LOS ESTADOS CONTABLES AL 31 DE MARZO 2026 Y 31 DE MARZO DE 2025</t>
  </si>
  <si>
    <t>NOTAS A LOS ESTADOS CONTABLES AL 31 DE MARZO DE 2026 Y 31 DE MARZO DE 2025</t>
  </si>
  <si>
    <t xml:space="preserve">El capital mínimo integrado y aportado en efectivo que obligatoriamente deberán mantener los Bancos que operan en el sistema financiero nacional, para el año 2026, asciende a ₲ 72.585 millones, a valor constante y se actualizarán anualmente, al cierre del ejercicio en función al índice de precios al consumidor (IPC) calculado por el Banco Central del Paraguay. </t>
  </si>
  <si>
    <t>Al 31 de marzo de 2026, la entidad tenía un capital integrado superior al mínimo exigido por la normativa del Banco Central del Paraguay.</t>
  </si>
  <si>
    <t xml:space="preserve">Zeta Banco Zaeca </t>
  </si>
  <si>
    <t>MONEGA MIKROFINANZ &amp; IMPACT FONDS</t>
  </si>
  <si>
    <t>MONEGA MULTI-SECTOR MICROFINANCE &amp; IMPACT LOAN FUND</t>
  </si>
  <si>
    <t>FINETHIC S.C.A., SICAV - SIF</t>
  </si>
  <si>
    <t>Saldo Capital 2026</t>
  </si>
  <si>
    <t>Al 31 de marzo de 2026 y diciembre 2025, la Entidad se encontraba en cumplimiento de las cláusulas contractuales relevantes con sus proveedores de financiamiento.</t>
  </si>
  <si>
    <t>Saldo adeudado al 31/03/2026</t>
  </si>
  <si>
    <t>Equivalente GS al 31/03/2026</t>
  </si>
  <si>
    <t>•	Al 31 de diciembre de 2025  el rubro “obligaciones de pago subordinado- no reajustable” incluye bonos subordinados y bonos financieros emitidos en circulación por ₲ 368.511.824.510 y ₲ 300.000.000.000, respectivamente.</t>
  </si>
  <si>
    <t>•	Al 31 de marzo de 2026 el rubro “obligaciones de pago subordinado- no reajustable” incluye bonos subordinados y bonos financieros emitidos en circulación por ₲ 354.810.903.930 y ₲ 2.576.221.500.000 respectivamente.</t>
  </si>
  <si>
    <t>Al 31 de diciembre 2025</t>
  </si>
  <si>
    <t>Al 31 de marzo de 2026</t>
  </si>
  <si>
    <t>Depósitos a plazo-Hasta 365 días</t>
  </si>
  <si>
    <t>Depósitos a plazo-Más de 365 días</t>
  </si>
  <si>
    <t>Certificado de Depósitos de Ahorros-Hasta 180 días</t>
  </si>
  <si>
    <t>Certificado de Depósitos de Ahorros-Hasta 365 días</t>
  </si>
  <si>
    <t>Certificado de Depósitos de Ahorros-Más de 365 días</t>
  </si>
  <si>
    <t>Saldo al 31/03/26</t>
  </si>
  <si>
    <t>Valor Patrimonio Autónomo al 31/03/26</t>
  </si>
  <si>
    <t>Saldo al 31/03/2026</t>
  </si>
  <si>
    <t>31 de Diciembre de 2025</t>
  </si>
  <si>
    <t>31-03-2026</t>
  </si>
  <si>
    <t xml:space="preserve">Posicion comprada en m/e </t>
  </si>
  <si>
    <t>Posición vendida en moneda extranjera</t>
  </si>
  <si>
    <t>Posición al 31 de diciembre de 2025</t>
  </si>
  <si>
    <t>Posición al 31 de Marzo de 2026</t>
  </si>
  <si>
    <t>Al 31 de Marzo de 2026 y 31 de Diciembre de 2025, la posición en moneda extranjera no excedía el tope de posición fijado por la Entidad según nota presentada al Banco Central del Paraguay, en cumplimiento de la Resolución Nº 25 Acta Nº 77 de fecha 28 de diciembre de 2011 que establece la libre elección del rango de posición según la categoría establecida en la citada Resolución que las entidades financieras eligen para su posición neta en cada ejercicio.</t>
  </si>
  <si>
    <t>BONOS DEL TESORO</t>
  </si>
  <si>
    <t>LETRAS DE REGULACION MONETARIA</t>
  </si>
  <si>
    <t>FONDOS</t>
  </si>
  <si>
    <t>A1 31 de marzo de 2026 y al 31 de diciembre de 2025, fueron entregados en garantia de cumplimiento del reglamento de SIPAP, valores por Gs 22.821.567.426 y a Gs  25.778.079.336  respectivamente.</t>
  </si>
  <si>
    <t>El Saldo al 31/03/2026 de la cuenta "Banco Central del Paraguay"  dentro del rubro Disponible, incluye  Gs. 1.694.519.649.294 y al 31/12/2025 Gs. 1.676.932.023.940 que corresponden a depósitos mantenidos en carácter de encajes legales. Además en encajes legales especiales al 31/03/2026 Gs. 3.435.025.967 y al 31/12/2025 Gs. 2.706.308.402  en carácter de encajes especiales.</t>
  </si>
  <si>
    <t>Los mismos se originan en las siguientes disposiciones del Banco Central del Paraguay vigentes al 31 de marzo del 2026:</t>
  </si>
  <si>
    <t>31-03-2025</t>
  </si>
  <si>
    <t>NOTAS A LOS ESTADOS FINANCIEROS AL  31 DE MARZO DE 2026
PRESENTADO COMPARATIVAMENTE CON EL 31 DE DICIEMBRE DE 2025.</t>
  </si>
  <si>
    <t>31 de marzo de 2026</t>
  </si>
  <si>
    <t>NOTAS A LOS ESTADOS FINANCIEROS AL 31 DE MARZO DE 2026
PRESENTADO COMPARATIVAMENTE CON EL 31 DE DICIEMBRE DE 2025.</t>
  </si>
  <si>
    <t>Abreu Boss, Joshua Daniel</t>
  </si>
  <si>
    <t>Gerente de Riesgo de Créditos</t>
  </si>
  <si>
    <t>Gerente de Seguridad de la Información</t>
  </si>
  <si>
    <t xml:space="preserve">Gerente de Planificacion Estrategica </t>
  </si>
  <si>
    <t>Echeverri Delgado, Mateo</t>
  </si>
  <si>
    <t>Al  31 de marzo 2026, no existían activos ni pasivos con cláusulas de reajuste; excepto para los préstamos tomados con la Agencia Financiera de Desarrollo (A.F.D.) , cuyos contratos estipulan cláusulas de reajustes de tasas de interés.</t>
  </si>
  <si>
    <t>Saldo al 31 de Marzo 2026</t>
  </si>
  <si>
    <t>Plazos que restan para su vencimiento al 31/03/2026</t>
  </si>
  <si>
    <t>NOTAS A LOS ESTADOS CONTABLES AL 31 DE MARZO 2025 Y 31 DE DICIEMBRE DE 2025</t>
  </si>
  <si>
    <t>La Entidad aplica los previsionamientos previstos por la Resolución N° 1 Acta Nº 60 del 28 de Septiembre de 2007, del Directorio del Banco Central del Paraguay.</t>
  </si>
  <si>
    <t>El detalle de las emisiones vigentes al 31 de marzo de 2026 y 31 de diciembre 2025 es el siguiente:</t>
  </si>
  <si>
    <t>SALDO AL 1 DE ENERO DE 2025</t>
  </si>
  <si>
    <t>SALDO AL FINAL DEL EJERCICIO AL 31/12/2025</t>
  </si>
  <si>
    <t>SALDO AL FINAL DEL PERIODO AL 31/03/2026</t>
  </si>
  <si>
    <t>Monto y % de la Cartera Activa al 30/12/2025</t>
  </si>
  <si>
    <t>La composición al 31 de marzo de 2026 y 31 de diciembre de 2025, se detalla a continuación  :</t>
  </si>
  <si>
    <r>
      <rPr>
        <b/>
        <sz val="10"/>
        <rFont val="Times New Roman"/>
        <family val="1"/>
      </rPr>
      <t>Administración del riesgo de crédito:</t>
    </r>
    <r>
      <rPr>
        <sz val="10"/>
        <rFont val="Times New Roman"/>
        <family val="1"/>
      </rPr>
      <t xml:space="preserve">
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y el requerimiento de capital de trabajo, de acuerdo con los riesgos de mercado.
</t>
    </r>
    <r>
      <rPr>
        <b/>
        <sz val="10"/>
        <rFont val="Times New Roman"/>
        <family val="1"/>
      </rPr>
      <t xml:space="preserve">
Criterios de clasificación y valuación:
</t>
    </r>
    <r>
      <rPr>
        <sz val="10"/>
        <rFont val="Times New Roman"/>
        <family val="1"/>
      </rPr>
      <t xml:space="preserve">
La cartera de créditos ha sido valuada a su valor nominal más intereses devengados al cierre del 31 de marzo de 2026 y al 31 de diciembre de 2025, neto de previsiones, las cuales han sido calculadas de acuerdo con lo dispuesto por la Resolución del Directorio del Banco Central del Paraguay Nº 1, Acta Nº 60 de fecha 28 de setiembre de 2007, y sus modificaciones y ampliaciones posteriores, así como las instrucciones particulares relacionadas a las facilidades otorgadas por el regulador en el marco de aprobación del proceso de fusión, para lo cual:
a) los deudores han sido clasificados en los siguientes grupos: i) Grandes deudores; ii) Medianos y pequeños deudores; iii) Deudores personales de consumo o vivienda y iv) Microcréditos;
b) los deudores han sido clasificados en 6 categorías de riesgo, con base en la mora y/o a la evaluación y calificación de la capacidad de pago de un deudor o de un grupo de deudores compuesto por personas vinculadas, con respecto a la totalidad de sus obligaciones. Una norma modificatoria de la Resolución N° 1/2007 requiere que la categoría 1 se disgregue en tres subcategorías a los efectos del cómputo de las previsiones (categorías 1, 1.a y 1.b);
c) los intereses devengados sobre los créditos vigentes clasificados en la categoría “1” y categoría “2” han sido reconocidos como ingresos en su totalidad. Los intereses devengados y no cobrados a la fecha de cierre sobre los créditos vencidos con mas de 60 días de atraso y/o vigentes clasificados en categoría “3” y superior, que han sido reconocidos como ganancia hasta su entrada en mora, han sido previsionados en su totalidad;
d) se suspende el devengamiento de los intereses y el reconocimiento de las ganancias por valuación sobre créditos vencidos y vigentes clasificados en las categorías de riesgo “3” o superior y se reconocen como ganancias en el momento de su cobro, tal como se menciona en la nota f.1;
e) los créditos se consideran vencidos a partir de los 61 días de mora de alguna de sus cuotas.
f) se han constituido las previsiones específicas requeridas para cubrir las eventuales pérdidas que pueden derivarse de la no recuperación de la cartera conforme a los criterios y parámetros establecidos por la Resolución del Directorio del Banco Central del Paraguay N° 1, Acta N° 60 de fecha 28 de setiembre de 2007, contemplando sus modificatorias y complementarias;
g) se han constituido previsiones genéricas sobre la cartera crediticia conforme a los criterios y parámetros establecidos por la Resolución del Directorio del Banco Central del Paraguay N° 1, Acta N° 60 de fecha 28 de setiembre de 2007;
h) se han constituido previsiones genéricas adicionales y
i) los créditos incobrables que son desafectados del activo, en las condiciones establecidas en la normativa del Banco Central del Paraguay aplicable en la materia, se registran y exponen en cuentas de orden. 
j) adicionalmente y tal como se menciona en la nota c.18.4.a) a los presentes estados financieros, la entidad incluye en el capítulo de créditos vigentes al sector no financiero una porción de cartera absorbida sobre las cuales se aplican criterios particulares de valuación para facilitar la organización y el seguimiento de estos activos.
El monto total de intereses devengados y no cobrados que se mantienen en suspenso, o que correspondan a la cartera de tratamiento especial ascienden al 31 de marzo de 2026 a ₲ 72.653.068.713 .- y al 31 de diciembre de 2025 a ₲ 104.675.040.982 .- respectivamente. </t>
    </r>
  </si>
  <si>
    <t>Al 31 de marzo de 2026  la cartera de créditos vigentes del sector financiero está clasificada por riesgo como sigue:</t>
  </si>
  <si>
    <t>A</t>
  </si>
  <si>
    <t>Al 31 de marzo  2026, La Entidad  mantiene  Letras de Regulación Monetaria y Bonos del Tesoro como garantía de operaciones de reporto con el BCP. Con relación a las obligaciones  por intermediación financiera contraídas con las AFD, confirmamos que existen operaciones garantizadas 31 de marzo 2026.</t>
  </si>
  <si>
    <t>Monto y % de la Cartera Activa al 31/03/2026</t>
  </si>
  <si>
    <t>Desde el año 2007 la Entidad ha recibido financiación de la AFD (ver Nota c.11). Los recursos han sido aplicados a la concesión de créditos, que al 31de marzo del 2026 se encuentran clasificados según el siguiente detalle:</t>
  </si>
  <si>
    <t>c.5a)  Cartera Financiada con Recursos de la Agencia Financiera de Desarrollo (AFD) al 31 de Marzo de 2026:</t>
  </si>
  <si>
    <t>El movimiento registrado al 31 de marzo de 2026 y 31 de diciembre de 2025 en las cuentas de previsiones, se resume como sigue (en guaraníes).</t>
  </si>
  <si>
    <t>Monto y % de la Cartera Pasiva al 30/12/2025</t>
  </si>
  <si>
    <t>Monto y % de la Cartera Pasiva al 31/03/2026</t>
  </si>
  <si>
    <t>Redondeo por Canje de acciones</t>
  </si>
  <si>
    <t xml:space="preserve">Transferencia de Resultado del Ejercicio Anterior </t>
  </si>
  <si>
    <t>Constitución de Reserva Legal</t>
  </si>
  <si>
    <t xml:space="preserve">Constitución de Reserva Facultativa </t>
  </si>
  <si>
    <t>Integración de Capital resultado 2025</t>
  </si>
  <si>
    <t>Distribución de dividendos</t>
  </si>
  <si>
    <t>Transferencia de Resultado del Ejercicio Anterior (a)</t>
  </si>
  <si>
    <t>Constitución de Reserva Legal (a)</t>
  </si>
  <si>
    <t>Constitución de Reserva Facultativa (a)</t>
  </si>
  <si>
    <t xml:space="preserve">Integración de Capital resultado 2024 (a) </t>
  </si>
  <si>
    <t>Adelantos Irrevocables a Cta. de Integraciones de Capital (b)</t>
  </si>
  <si>
    <t>Integración de Capital (b)</t>
  </si>
  <si>
    <t>Distribución de dividendos (a)</t>
  </si>
  <si>
    <t>(a) Aprobado en acta de asamblea ordinaria N° 95 de fecha 26 de marzo de 2025.</t>
  </si>
  <si>
    <t xml:space="preserve">(b) Aprobado en acta de asamblea ordinaria N° 97 de fecha 22 de diciembre de 2025. </t>
  </si>
  <si>
    <t>Los estados financieros de ueno Bank S.A. (en adelante, mencionado indistintamente como “ueno Bank S.A.”, el “Banco” o “la Entidad”) al 31 de diciembre de 2025 fueron aprobados por la Asamblea Ordinaria de Accionistas el 20 de febrero del 2026, dentro del plazo establecido por el Art.15 de los Estatutos Sociales y el Art. 1079 del Código Civil Paraguayo.</t>
  </si>
  <si>
    <t>Los presentes estados financieros interinos de ueno Bank S.A. corresponden a un periodo intermedio Trimestral al 31/03/2026 que no requiere de la aprobación de la Asamblea General de Accionistas.</t>
  </si>
  <si>
    <t xml:space="preserve">Los valores públicos en cartera al 31 de marzo de 2026, han sido adquiridos a tasas y precios ofrecidos en el mercado a la fecha de compra. Para el caso de los bonos del tesoro nacional el valor contable está expresado al valor nominal del capital más las rentas devengadas, y, para las letras de regulación monetaria, el valor contable se halla expresado al valor nominal que incluye las rentas totales menos las rentas a devengar. </t>
  </si>
  <si>
    <r>
      <t>Incluyen colocaciones a plazo y préstamos a corto plazo concedidos a instituciones financieras locales en moneda nacional, que han sido pactadas a las tasas y precios ofrecidos en el mercado al momento de la colocación. Las tasas anuales de interés cobradas sobre los créditos vigentes por intermediación financiera del sector financiero en cartera a</t>
    </r>
    <r>
      <rPr>
        <sz val="10"/>
        <color theme="1"/>
        <rFont val="Times New Roman"/>
        <family val="1"/>
      </rPr>
      <t>l 31 de marzo de 2026 fluctúan entre</t>
    </r>
    <r>
      <rPr>
        <sz val="10"/>
        <color rgb="FFFF0000"/>
        <rFont val="Times New Roman"/>
        <family val="1"/>
      </rPr>
      <t xml:space="preserve"> </t>
    </r>
    <r>
      <rPr>
        <sz val="10"/>
        <color theme="1"/>
        <rFont val="Times New Roman"/>
        <family val="1"/>
      </rPr>
      <t>5,5% y 20%</t>
    </r>
    <r>
      <rPr>
        <sz val="10"/>
        <color rgb="FFFF0000"/>
        <rFont val="Times New Roman"/>
        <family val="1"/>
      </rPr>
      <t xml:space="preserve"> </t>
    </r>
    <r>
      <rPr>
        <sz val="10"/>
        <color theme="1"/>
        <rFont val="Times New Roman"/>
        <family val="1"/>
      </rPr>
      <t>(al 31 de diciembre de 2025 fluctúan entre 9,86% y 20%).</t>
    </r>
  </si>
  <si>
    <r>
      <t xml:space="preserve">Las colocaciones a plazo incluyen certificados de depósitos de ahorro emitidos por otras entidades financieras, sobre las cuales se constituyó derecho real de prenda a favor de Bancard S.A. por un total  de </t>
    </r>
    <r>
      <rPr>
        <sz val="10"/>
        <color theme="1"/>
        <rFont val="Times New Roman"/>
        <family val="1"/>
      </rPr>
      <t>Gs.59.453.331.600</t>
    </r>
    <r>
      <rPr>
        <sz val="10"/>
        <color rgb="FFFF0000"/>
        <rFont val="Times New Roman"/>
        <family val="1"/>
      </rPr>
      <t xml:space="preserve"> </t>
    </r>
    <r>
      <rPr>
        <sz val="10"/>
        <color theme="1"/>
        <rFont val="Times New Roman"/>
        <family val="1"/>
      </rPr>
      <t>a marzo del 2026 (Gs. 59.453.331.600. - en el año 2025)</t>
    </r>
    <r>
      <rPr>
        <sz val="10"/>
        <rFont val="Times New Roman"/>
        <family val="1"/>
      </rPr>
      <t xml:space="preserve"> en garantía de las transacciones de usuarios en la red infonet. </t>
    </r>
  </si>
  <si>
    <r>
      <t>De acuerdo con las normas de valuación de activos y riesgos crediticios establecidas por la Superintendencia</t>
    </r>
    <r>
      <rPr>
        <sz val="10"/>
        <color theme="1"/>
        <rFont val="Times New Roman"/>
        <family val="1"/>
      </rPr>
      <t xml:space="preserve"> de Bancos del Banco Central del Paraguay, al 31 de marzo de 2026 y 31 de diciembre de 2025</t>
    </r>
    <r>
      <rPr>
        <sz val="10"/>
        <rFont val="Times New Roman"/>
        <family val="1"/>
      </rPr>
      <t>, la cartera de créditos vigentes (sector financiero) de la entidad está clasificada por riesgo como sigue:</t>
    </r>
  </si>
  <si>
    <r>
      <t>De acu</t>
    </r>
    <r>
      <rPr>
        <sz val="10"/>
        <color theme="1"/>
        <rFont val="Times New Roman"/>
        <family val="1"/>
      </rPr>
      <t>erdo con las normas de valuación de activos y riesgos crediticios establecidas por la Superintendencia de Bancos del Banco Central del Paraguay (expuestos en el apartado c.5 precedente), al 31 de marzo de 2026 y 31 de diciembre de 2025</t>
    </r>
    <r>
      <rPr>
        <sz val="10"/>
        <rFont val="Times New Roman"/>
        <family val="1"/>
      </rPr>
      <t>, la cartera de créditos vigentes (sector no financiero) de la entidad está clasificada por riesgo como sigue:</t>
    </r>
  </si>
  <si>
    <t>Asimismo, al 31/03/2026 y al 31/12/2025 se han constituido previsiones genéricas obligatorias y adicionales voluntarias para créditos, incluidas en el saldo de Previsiones para Créditos Vigentes Sector No Financiero, según detalle a continuación:</t>
  </si>
  <si>
    <t>De acuerdo con la legislación bancaria, las entidades financieras que operan en Paraguay tienen prohibido dar en garantía los bienes de uso, salvo los que se afecten en respaldo de las operaciones de arrendamiento financiero y al Banco Central del Paraguay (Art. 70 inciso d. de la Ley N° 861/96 y en cualesquiera de sus modificaciones o reglamentaciones). La legislación bancaria fija un límite para la inversión en bienes de uso que es el 50% del patrimonio efectivo de la entidad financiera (Art. 58 inciso d. de la Ley N° 861/96 y en cualesquiera de sus modificaciones o reglamentaciones). El saldo contable de los bienes de uso de la entidad al 31 de marzo de 2026 y 31 de diciembre de 2025 se encuentra dentro del límite establecido.</t>
  </si>
  <si>
    <t>a. Diferimiento de las previsiones de una porción de la cartera de créditos absorbida ₲.117.267.294.513 al 31 de marzo del 2026 y ₲.  118.070.418.406 al 31 de diciembre del 2025 , las cuales se van reconociendo en forma lineal con un plazo máximo de veinte años. Adicionalmente, los intereses sobre esta porción de cartera se devengan en suspenso y al momento del cobro se acelera la alícuota de previsión en la misma proporción del cobro.</t>
  </si>
  <si>
    <t>El patrimonio efectivo de la entidad al 31 de marzo de 2026 y al 31 de diciembre de 2025 ascendía a ₲2.332.878.971.030  y ₲ 2.206.494.610.931 respectivamente. La Ley N° 5787 de fecha 19 de diciembre de 2016 establece la composición del capital principal (Nivel 1) y del complementario (Nivel 2) de las entidades financieras, a efectos del cálculo de su solvencia patrimonial.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t>
  </si>
  <si>
    <t>Al 31 de marzo de 2026 la entidad mantiene la relación en 11,13% (12,42% al 31 de diciembre de 2025) entre el capital principal y el importe de los activos y contingentes ponderados por riesgo, y del 15,01% (15,84% al 31 de diciembre de 2025) para el capital principal (Nivel 1) y el capital complementario (Nivel 2) en forma conjunta con relación al importe total de los activos y contingentes.</t>
  </si>
  <si>
    <t>Los ingresos percibidos al 31 de marzo de 2026 y 31 marzo de 2025, correspondiente a la actividad fiduciaria ascienden respectivamente a ₲ 946.339.323 y ₲ 1.493.991.714 y se registran en el rubro “Otras ganancias operativas”.</t>
  </si>
  <si>
    <t>Las entidades financieras aportan trimestralmente en forma obligatoria al fondo de garantía de depósitos creado por dicha Ley y administrado por el Banco Central del Paraguay, el 0,04% de los saldos promedios trimestrales de su cartera de depósitos en moneda nacional y extranjera. El monto aportado por la Entidad al FGD al 31 de marzo del 2026  asciende a ₲ 19.348.456.989  (Gs.13.464.594.821 al 31 de marzo del 2025). Los montos aportados por la Entidad al FGD, constituyen gastos no recuperables y se exponen en el rubro "Gastos Generales"</t>
  </si>
  <si>
    <t>Al 31 de marzo del 2026, la Seguridad de la Información y la Ciberseguridad se han consolidado como funciones críticas para la protección de los servicios financieros. Esta gestión se fundamenta en los pilares de confidencialidad, integridad y disponibilidad, garantizando un entorno seguro para la información tratada y la continuidad del negocio.
Evolución Estratégica y Cumplimiento Normativo
Dando continuidad al proceso de fortalecimiento iniciado en el cuarto trimestre de 2024, la Gerencia de Seguridad de la Información (dependiente de la Gerencia General) ha culminado el 2025 con un modelo de gestión robusto. Este modelo integra la alineación estratégica, el monitoreo de métricas, la gestión de riesgos y la optimización de recursos, operando bajo un enfoque de seguridad integral para toda la plataforma tecnológica del Banco y en estricto cumplimiento de los marcos regulatorios de la República del Paraguay.
Hitos de Certificación Internacional
Durante este periodo, la institución ha alcanzado niveles de madurez superiores, destacándose:
- ISO/IEC 27001 (Gestión de la Seguridad de la Información): Mantenimiento y Consolidación del sistema, validando la eficacia de los controles técnicos y organizacionales.
- ISO/IEC 27701 (Gestión de la Privacidad de la Información): Mantenimiento y Consolidación de los estándares de protección de datos personales.
- ISO 37301:2021 (Sistemas de Gestión de Cumplimiento): Certificación que avala nuestra cultura de cumplimiento normativo, integridad y ética en todos los niveles de la organización.
- SWIFT Customer Security Programme (CSP): Cumplimiento íntegro de los controles de seguridad para operaciones financieras internacionales.
Como parte de la estrategia de fortalecimiento ejecutada durante el año, se destacan los siguientes avances operativos y tácticos:
- Gobernanza y Estructura: Reorganización estructural del área para optimizar capacidades y diseño de un modelo de seguridad alineado a las mejores prácticas internacionales y requerimientos del negocio.
- Gestión de Identidades (IAM): Reingeniería profunda de accesos bajo los principios de mínimo privilegio y segregación de funciones.
- Vigilancia y Monitoreo: Implementación de un marco centralizado para la gestión de logs y monitoreo sistemático de sistemas críticos con trazabilidad y alertas automatizadas en tiempo real.
- Defensa Tecnológica: Mantenimiento de soluciones de clase mundial, incluyendo firewalls de nueva generación, sistemas de detección y prevención de intrusiones (IDS/IPS), filtrado avanzado y herramientas anti-phishing.
- Resiliencia y Respuesta: Fortalecimiento del proceso de gestión de incidentes y ejecución de análisis de vulnerabilidades para la detección y remediación temprana.
- Gestión de Terceros: Evaluación integral y gestión de proveedores de servicios de seguridad, garantizando el cumplimiento técnico y contractual.
- Cultura de Ciberseguridad: Programa de capacitación continua dirigido a todos los colaboradores, con un enfoque prioritario en la protección del cliente.
Estas iniciativas consolidan una postura de seguridad sólida, proactiva y alineada a los estándares del sector financiero, reforzando la protección de los clientes, la continuidad operativa, el cumplimiento normativo y la sostenibilidad de un modelo de ciberseguridad integral</t>
  </si>
  <si>
    <t>ESTADO DE FLUJO DE EFECTIVO POR EL PERIODO FINALIZADO EL 31 DE MARZO DEL 2026</t>
  </si>
  <si>
    <t>MAS EGRESOS QUE NO IMPLICAN APLICACIONES DE EFECTIVO</t>
  </si>
  <si>
    <t>Aumento neto de previsiones</t>
  </si>
  <si>
    <t xml:space="preserve"> CON CIFRAS COMPARATIVAS AL 31 DE MARZO DE 2025</t>
  </si>
  <si>
    <t xml:space="preserve">(c) Aprobado en acta de asamblea ordinaria N° 52 de fecha 18 de marzo de 2026. </t>
  </si>
  <si>
    <t>UENO 6.7 03/06/2031</t>
  </si>
  <si>
    <t>Al 31 de Marzo de 2026</t>
  </si>
  <si>
    <t>(a)	Los créditos vigentes no incluyen intereses devengados. Al 31 de marzo de 2026, incluye ₲ 1.264.297.438 correspondientes a saldos en tarjetas de crédito (₲. 4.995.194.707 al 31 de diciembre de 2025).</t>
  </si>
  <si>
    <t>Saldo al 31 de marzo de 2026</t>
  </si>
  <si>
    <t>Saldo al 31 de Diciembre de 2025</t>
  </si>
  <si>
    <t>En fecha 22 de diciembre de 2025 por acta de Asamblea N° 1467 se aprobó el programa de Emisión Global por US$ 50.000.000 de Bonos Subordinados, de los cuales fueron emitidos y colocados al 31 de diciembre de 2025 US$. 25.000.000.</t>
  </si>
  <si>
    <t>En fecha 27 de enero de 2025 por acta de Asamblea N° 1283 se aprobó el programa de Emisión Global por US$ 350.000.000 de Bonos financieros, de los cuales fueron emitidos y colocados en el exterior al 06 de marzo de 2026 US$. 350.000.000.</t>
  </si>
  <si>
    <t>Monto emitido y colocado</t>
  </si>
  <si>
    <t xml:space="preserve">(*) Las acciones se encontraban en garantía de operaciones con la misma entidad, para asegurar el   cumplimiento íntegro de todas las obligaciones financieras presentes y futuras. </t>
  </si>
  <si>
    <t>(**) Corresponden a una porción minoritaria en las acciones ordinarias y aportes irrevocables para futuras capitalizaciones.</t>
  </si>
  <si>
    <t>(*) Las acciones se encontraban en garantía de operaciones con la misma entidad, para asegurar el cumplimiento íntegro de todas las obligaciones financieras presentes y futuras.</t>
  </si>
  <si>
    <t>Beneficiarios de U Paraguay S.A</t>
  </si>
  <si>
    <t>Beneficiarios de U Holdings S.a.R.L</t>
  </si>
  <si>
    <t xml:space="preserve">( - ) Previsiones </t>
  </si>
  <si>
    <t>Total (*)</t>
  </si>
  <si>
    <t>Minima</t>
  </si>
  <si>
    <t xml:space="preserve">a. Bienes adquiridos en recuperación de créditos: </t>
  </si>
  <si>
    <t>Valores al cobro</t>
  </si>
  <si>
    <t>c.15) Concentración de la Cartera Activa  y Pasiva por cantidad de clientes (en miles de guaraníes)</t>
  </si>
  <si>
    <t>(d)     Ver adicionalmente nota c.18.</t>
  </si>
  <si>
    <t>e.1)  Líneas de Crédito (en guaraníes)</t>
  </si>
  <si>
    <t>e.2)  Cuentas de Orden (en guaraníes)</t>
  </si>
  <si>
    <t>Reintegros absorbidos</t>
  </si>
  <si>
    <t>Recupero de reintegros</t>
  </si>
  <si>
    <t>Con posterioridad al cierre del ejercicio finalizado el 31 de marzo de 2026 y hasta la fecha de emisión de los presentes estados financieros, se han producido los siguientes eventos significativos que no requieren ajustes a las cifras reportadas, pero cuya revelación es relevante para la comprensión de la situación financiera.
1.	Emisión de bonos subordinados.
El 29 de abril de 2026, la Entidad procedió a la colocación de bonos subordinados por un valor nominal de USD 25.000.000. Dicha emisión se encuentra enmarcada dentro del Programa de Emisión Global autorizado mediante el Acta de Asamblea Ordinaria de Accionistas N° 1.467, de fecha 22 de diciembre de 2025. 
2.	Aprobación de capitalización de resultados por parte del BCP.
En fecha 30 de abril de 2026, se formalizó la capitalización de las utilidades acumuladas correspondientes al ejercicio cerrado el 31 de diciembre de 2025. Esta operación fue previamente aprobada por la Asamblea General de Accionistas (Acta N° 52 del 18 de marzo de 2026) y contó con la autorización de la Superintendencia de Bancos, comunicada mediante la Nota SB. SG. Nº 00152/2026.</t>
  </si>
  <si>
    <t xml:space="preserve">(*) Incluye bienes adjudicados provenientes de la entidad absorbida  sujeta a la aplicación de facilidades otorgadas por el Banco Central del Paraguay en el marco de aprobación del proceso de fusión (ver nota c.18.4.d). </t>
  </si>
  <si>
    <t>Total, sector financiero (*)</t>
  </si>
  <si>
    <t>Obligaciones, debentures y bonos emitidos en circulación</t>
  </si>
  <si>
    <t xml:space="preserve">        </t>
  </si>
  <si>
    <t xml:space="preserve">                                                                     Ruth Paola González          Federico Cofman                         Julio Daniel Rey                            Miguel Almada
                                                            Gerente de Contabilidad      Gerente General                       Vice Presidente 2°                             Síndico</t>
  </si>
  <si>
    <t xml:space="preserve">                  Ruth Paola González          Federico Cofman                         Julio Daniel Rey                            Miguel Almada
      Gerente de Contabilidad      Gerente General                       Vice Presidente 2°                             Síndico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</si>
</sst>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1" formatCode="_ * #,##0_ ;_ * \-#,##0_ ;_ * &quot;-&quot;_ ;_ @_ "/>
    <numFmt numFmtId="43" formatCode="_ * #,##0.00_ ;_ * \-#,##0.00_ ;_ * &quot;-&quot;??_ ;_ @_ "/>
    <numFmt numFmtId="164" formatCode="_-* #,##0_-;\-* #,##0_-;_-* &quot;-&quot;_-;_-@_-"/>
    <numFmt numFmtId="165" formatCode="_-&quot;$&quot;* #,##0.00_-;\-&quot;$&quot;* #,##0.00_-;_-&quot;$&quot;* &quot;-&quot;??_-;_-@_-"/>
    <numFmt numFmtId="166" formatCode="_-* #,##0.00_-;\-* #,##0.00_-;_-* &quot;-&quot;??_-;_-@_-"/>
    <numFmt numFmtId="167" formatCode="_(* #,##0_);_(* \(#,##0\);_(* &quot;-&quot;_);_(@_)"/>
    <numFmt numFmtId="168" formatCode="_(* #,##0.00_);_(* \(#,##0.00\);_(* &quot;-&quot;??_);_(@_)"/>
    <numFmt numFmtId="169" formatCode="_-* #,##0.00\ _P_t_s_-;\-* #,##0.00\ _P_t_s_-;_-* &quot;-&quot;??\ _P_t_s_-;_-@_-"/>
    <numFmt numFmtId="170" formatCode="_-* #,##0\ _P_t_s_-;\-* #,##0\ _P_t_s_-;_-* &quot;-&quot;??\ _P_t_s_-;_-@_-"/>
    <numFmt numFmtId="171" formatCode="#,##0_ ;\-#,##0\ "/>
    <numFmt numFmtId="172" formatCode="#,##0;\(#,##0\)"/>
    <numFmt numFmtId="173" formatCode="###,###,###,###,###,##0.00"/>
    <numFmt numFmtId="174" formatCode="_-* #,##0.00\ _€_-;\-* #,##0.00\ _€_-;_-* &quot;-&quot;??\ _€_-;_-@_-"/>
    <numFmt numFmtId="175" formatCode="General_)"/>
    <numFmt numFmtId="176" formatCode="#,"/>
    <numFmt numFmtId="177" formatCode="#.##000"/>
    <numFmt numFmtId="178" formatCode="\$#,#00"/>
    <numFmt numFmtId="179" formatCode="_(* #,##0.00_);_(* \(#,##0.00\);_(* \-??_);_(@_)"/>
    <numFmt numFmtId="180" formatCode="#,##0\ ;\(##,##0\)"/>
    <numFmt numFmtId="181" formatCode="_(* #,##0_);_(* \(#,##0\);_(* &quot;-&quot;??_);_(@_)"/>
    <numFmt numFmtId="182" formatCode="&quot;Gs&quot;\ #,##0.00"/>
    <numFmt numFmtId="183" formatCode="#,##0_ ;[Red]\-#,##0\ "/>
    <numFmt numFmtId="184" formatCode="0.0%"/>
    <numFmt numFmtId="185" formatCode="#,##0.0"/>
    <numFmt numFmtId="186" formatCode="_ * #,##0.00_ ;_ * \-#,##0.00_ ;_ * &quot;-&quot;_ ;_ @_ "/>
    <numFmt numFmtId="187" formatCode="_-* #,##0_-;\-* #,##0_-;_-* &quot;-&quot;??_-;_-@_-"/>
    <numFmt numFmtId="188" formatCode="_ * #,##0_ ;_ * \-#,##0_ ;_ * \-_ ;_ @_ "/>
    <numFmt numFmtId="189" formatCode="_ * #,##0.00_ ;_ * \-#,##0.00_ ;_ * \-??_ ;_ @_ "/>
  </numFmts>
  <fonts count="17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name val="Times New Roman"/>
      <family val="1"/>
    </font>
    <font>
      <sz val="10"/>
      <name val="Times New Roman"/>
      <family val="1"/>
    </font>
    <font>
      <b/>
      <sz val="10"/>
      <name val="Times New Roman"/>
      <family val="1"/>
    </font>
    <font>
      <sz val="8"/>
      <name val="Times New Roman"/>
      <family val="1"/>
    </font>
    <font>
      <sz val="12"/>
      <name val="Times New Roman"/>
      <family val="1"/>
    </font>
    <font>
      <sz val="8"/>
      <color indexed="8"/>
      <name val="Times New Roman"/>
      <family val="1"/>
    </font>
    <font>
      <b/>
      <sz val="9"/>
      <color indexed="8"/>
      <name val="Times New Roman"/>
      <family val="1"/>
    </font>
    <font>
      <sz val="11"/>
      <color theme="1"/>
      <name val="Calibri"/>
      <family val="2"/>
      <scheme val="minor"/>
    </font>
    <font>
      <sz val="10"/>
      <color theme="1"/>
      <name val="Times New Roman"/>
      <family val="1"/>
    </font>
    <font>
      <b/>
      <sz val="10"/>
      <color rgb="FFFF0000"/>
      <name val="Times New Roman"/>
      <family val="1"/>
    </font>
    <font>
      <sz val="10"/>
      <color theme="0"/>
      <name val="Times New Roman"/>
      <family val="1"/>
    </font>
    <font>
      <sz val="8"/>
      <color theme="0"/>
      <name val="Times New Roman"/>
      <family val="1"/>
    </font>
    <font>
      <b/>
      <sz val="10"/>
      <color theme="0"/>
      <name val="Times New Roman"/>
      <family val="1"/>
    </font>
    <font>
      <b/>
      <sz val="8"/>
      <color theme="0"/>
      <name val="Times New Roman"/>
      <family val="1"/>
    </font>
    <font>
      <u/>
      <sz val="10"/>
      <color theme="10"/>
      <name val="Arial"/>
      <family val="2"/>
    </font>
    <font>
      <u/>
      <sz val="10"/>
      <color theme="11"/>
      <name val="Arial"/>
      <family val="2"/>
    </font>
    <font>
      <sz val="8"/>
      <color rgb="FFFF0000"/>
      <name val="Times New Roman"/>
      <family val="1"/>
    </font>
    <font>
      <sz val="10"/>
      <color indexed="8"/>
      <name val="Times New Roman"/>
      <family val="1"/>
    </font>
    <font>
      <b/>
      <sz val="10"/>
      <color indexed="8"/>
      <name val="Times New Roman"/>
      <family val="1"/>
    </font>
    <font>
      <b/>
      <sz val="8"/>
      <color indexed="8"/>
      <name val="Times New Roman"/>
      <family val="1"/>
    </font>
    <font>
      <sz val="10"/>
      <name val="Arial"/>
      <family val="2"/>
    </font>
    <font>
      <sz val="8"/>
      <name val="Arial"/>
      <family val="2"/>
    </font>
    <font>
      <b/>
      <sz val="11"/>
      <color theme="1"/>
      <name val="Calibri"/>
      <family val="2"/>
      <scheme val="minor"/>
    </font>
    <font>
      <sz val="11"/>
      <color theme="1"/>
      <name val="Arial"/>
      <family val="2"/>
    </font>
    <font>
      <b/>
      <sz val="8"/>
      <name val="Arial"/>
      <family val="2"/>
    </font>
    <font>
      <sz val="10"/>
      <name val="Arial"/>
      <family val="2"/>
    </font>
    <font>
      <sz val="11"/>
      <color indexed="8"/>
      <name val="Calibri"/>
      <family val="2"/>
    </font>
    <font>
      <sz val="11"/>
      <color theme="0"/>
      <name val="Calibri"/>
      <family val="2"/>
    </font>
    <font>
      <b/>
      <sz val="11"/>
      <color rgb="FFFF0000"/>
      <name val="Calibri"/>
      <family val="2"/>
      <scheme val="minor"/>
    </font>
    <font>
      <b/>
      <sz val="11"/>
      <color rgb="FFFF0000"/>
      <name val="Calibri"/>
      <family val="2"/>
    </font>
    <font>
      <sz val="11"/>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2"/>
      <name val="Courier"/>
      <family val="3"/>
    </font>
    <font>
      <sz val="10"/>
      <color indexed="24"/>
      <name val="Arial"/>
      <family val="2"/>
    </font>
    <font>
      <sz val="1"/>
      <color indexed="8"/>
      <name val="Courier"/>
      <family val="3"/>
    </font>
    <font>
      <b/>
      <sz val="1"/>
      <color indexed="8"/>
      <name val="Courier"/>
      <family val="3"/>
    </font>
    <font>
      <sz val="11"/>
      <color indexed="8"/>
      <name val="Calibri"/>
      <family val="2"/>
      <charset val="1"/>
    </font>
    <font>
      <sz val="12"/>
      <name val="Times New Roman"/>
      <family val="1"/>
    </font>
    <font>
      <u/>
      <sz val="12"/>
      <color theme="10"/>
      <name val="Times New Roman"/>
      <family val="1"/>
    </font>
    <font>
      <u/>
      <sz val="10"/>
      <name val="Times New Roman"/>
      <family val="1"/>
    </font>
    <font>
      <sz val="10"/>
      <color rgb="FFFF0000"/>
      <name val="Times New Roman"/>
      <family val="1"/>
    </font>
    <font>
      <b/>
      <sz val="8"/>
      <color rgb="FFFF0000"/>
      <name val="Times New Roman"/>
      <family val="1"/>
    </font>
    <font>
      <sz val="9"/>
      <color theme="1"/>
      <name val="Segoe UI"/>
      <family val="2"/>
      <charset val="1"/>
    </font>
    <font>
      <sz val="10"/>
      <color theme="1"/>
      <name val="Calibri"/>
      <family val="2"/>
    </font>
    <font>
      <sz val="10"/>
      <name val="Arial"/>
      <family val="2"/>
    </font>
    <font>
      <sz val="11"/>
      <color theme="1"/>
      <name val="Calibri"/>
      <family val="2"/>
      <scheme val="minor"/>
    </font>
    <font>
      <sz val="10"/>
      <color theme="1"/>
      <name val="Calibri"/>
      <family val="2"/>
      <scheme val="minor"/>
    </font>
    <font>
      <sz val="9"/>
      <color theme="1"/>
      <name val="Segoe UI"/>
      <family val="2"/>
    </font>
    <font>
      <sz val="7"/>
      <color rgb="FF000000"/>
      <name val="Times New Roman"/>
      <family val="1"/>
    </font>
    <font>
      <b/>
      <sz val="9"/>
      <name val="Times New Roman"/>
      <family val="1"/>
    </font>
    <font>
      <sz val="9"/>
      <name val="Times New Roman"/>
      <family val="1"/>
    </font>
    <font>
      <sz val="9"/>
      <name val="Times New Roman"/>
      <family val="1"/>
      <charset val="1"/>
    </font>
    <font>
      <sz val="7"/>
      <name val="Times New Roman"/>
      <family val="1"/>
    </font>
    <font>
      <sz val="11"/>
      <name val="Times New Roman"/>
      <family val="1"/>
    </font>
    <font>
      <b/>
      <sz val="11"/>
      <color indexed="8"/>
      <name val="Times New Roman"/>
      <family val="1"/>
    </font>
    <font>
      <b/>
      <sz val="11"/>
      <name val="Times New Roman"/>
      <family val="1"/>
    </font>
    <font>
      <sz val="11"/>
      <color theme="1"/>
      <name val="Times New Roman"/>
      <family val="1"/>
    </font>
    <font>
      <sz val="11"/>
      <color rgb="FFFF0000"/>
      <name val="Times New Roman"/>
      <family val="1"/>
    </font>
    <font>
      <sz val="10"/>
      <color indexed="10"/>
      <name val="Times New Roman"/>
      <family val="1"/>
    </font>
    <font>
      <b/>
      <sz val="11"/>
      <color rgb="FFFF0000"/>
      <name val="Times New Roman"/>
      <family val="1"/>
    </font>
    <font>
      <b/>
      <sz val="12"/>
      <name val="Times New Roman"/>
      <family val="1"/>
    </font>
    <font>
      <b/>
      <i/>
      <sz val="10"/>
      <name val="Times New Roman"/>
      <family val="1"/>
    </font>
    <font>
      <b/>
      <i/>
      <sz val="11"/>
      <name val="Times New Roman"/>
      <family val="1"/>
    </font>
    <font>
      <sz val="10"/>
      <name val="Times New Roman"/>
      <family val="1"/>
      <charset val="1"/>
    </font>
    <font>
      <sz val="12"/>
      <color rgb="FFFF0000"/>
      <name val="Times New Roman"/>
      <family val="1"/>
    </font>
    <font>
      <b/>
      <sz val="9.5"/>
      <name val="Times New Roman"/>
      <family val="1"/>
    </font>
    <font>
      <sz val="9.5"/>
      <name val="Times New Roman"/>
      <family val="1"/>
    </font>
    <font>
      <b/>
      <i/>
      <sz val="10"/>
      <color rgb="FFFF0000"/>
      <name val="Times New Roman"/>
      <family val="1"/>
    </font>
    <font>
      <b/>
      <sz val="10"/>
      <color theme="1"/>
      <name val="Times New Roman"/>
      <family val="1"/>
    </font>
    <font>
      <sz val="10"/>
      <color rgb="FF000000"/>
      <name val="Times New Roman"/>
      <family val="1"/>
    </font>
    <font>
      <b/>
      <sz val="10"/>
      <color rgb="FF000000"/>
      <name val="Times New Roman"/>
      <family val="1"/>
    </font>
    <font>
      <sz val="10"/>
      <name val="Calibri"/>
      <family val="2"/>
    </font>
    <font>
      <b/>
      <sz val="12"/>
      <color theme="1"/>
      <name val="Times New Roman"/>
      <family val="1"/>
    </font>
    <font>
      <sz val="12"/>
      <color theme="1"/>
      <name val="Times New Roman"/>
      <family val="1"/>
    </font>
    <font>
      <b/>
      <sz val="12"/>
      <color indexed="8"/>
      <name val="Times New Roman"/>
      <family val="1"/>
    </font>
    <font>
      <b/>
      <sz val="10"/>
      <color indexed="32"/>
      <name val="Times New Roman"/>
      <family val="1"/>
    </font>
    <font>
      <sz val="10"/>
      <color indexed="32"/>
      <name val="Times New Roman"/>
      <family val="1"/>
    </font>
    <font>
      <sz val="12"/>
      <color indexed="9"/>
      <name val="Times New Roman"/>
      <family val="1"/>
    </font>
    <font>
      <b/>
      <sz val="11"/>
      <color theme="1"/>
      <name val="Times New Roman"/>
      <family val="1"/>
    </font>
    <font>
      <b/>
      <i/>
      <sz val="11"/>
      <color rgb="FFFF0000"/>
      <name val="Times New Roman"/>
      <family val="1"/>
    </font>
    <font>
      <sz val="10"/>
      <color indexed="9"/>
      <name val="Times New Roman"/>
      <family val="1"/>
    </font>
    <font>
      <b/>
      <i/>
      <sz val="8"/>
      <name val="Times New Roman"/>
      <family val="1"/>
    </font>
    <font>
      <b/>
      <sz val="12"/>
      <color rgb="FFFF0000"/>
      <name val="Times New Roman"/>
      <family val="1"/>
    </font>
    <font>
      <b/>
      <sz val="9"/>
      <color rgb="FFFF0000"/>
      <name val="Times New Roman"/>
      <family val="1"/>
    </font>
    <font>
      <sz val="10"/>
      <color theme="0" tint="-4.9989318521683403E-2"/>
      <name val="Times New Roman"/>
      <family val="1"/>
    </font>
    <font>
      <i/>
      <sz val="10"/>
      <color rgb="FFFF0000"/>
      <name val="Times New Roman"/>
      <family val="1"/>
    </font>
    <font>
      <sz val="8"/>
      <color theme="1"/>
      <name val="Arial"/>
      <family val="2"/>
    </font>
    <font>
      <sz val="11"/>
      <color theme="1"/>
      <name val="Calibri"/>
      <family val="2"/>
    </font>
    <font>
      <i/>
      <sz val="10"/>
      <name val="Times New Roman"/>
      <family val="1"/>
    </font>
    <font>
      <i/>
      <sz val="11"/>
      <name val="Times New Roman"/>
      <family val="1"/>
    </font>
    <font>
      <i/>
      <sz val="8"/>
      <color theme="0"/>
      <name val="Times New Roman"/>
      <family val="1"/>
    </font>
    <font>
      <b/>
      <sz val="10"/>
      <name val="Arial"/>
      <family val="2"/>
    </font>
    <font>
      <b/>
      <sz val="10"/>
      <color rgb="FFFF0000"/>
      <name val="Arial"/>
      <family val="2"/>
    </font>
    <font>
      <i/>
      <sz val="11"/>
      <color rgb="FFFF0000"/>
      <name val="Times New Roman"/>
      <family val="1"/>
    </font>
    <font>
      <i/>
      <sz val="8"/>
      <name val="Times New Roman"/>
      <family val="1"/>
    </font>
    <font>
      <sz val="8"/>
      <color theme="1"/>
      <name val="Times New Roman"/>
      <family val="1"/>
    </font>
    <font>
      <sz val="9"/>
      <color rgb="FFFF0000"/>
      <name val="Times New Roman"/>
      <family val="1"/>
    </font>
    <font>
      <b/>
      <i/>
      <sz val="10"/>
      <color theme="0"/>
      <name val="Times New Roman"/>
      <family val="1"/>
    </font>
    <font>
      <b/>
      <i/>
      <sz val="12"/>
      <name val="Times New Roman"/>
      <family val="1"/>
    </font>
    <font>
      <b/>
      <i/>
      <sz val="13"/>
      <color indexed="62"/>
      <name val="Times New Roman"/>
      <family val="1"/>
    </font>
    <font>
      <sz val="13"/>
      <color indexed="62"/>
      <name val="Times New Roman"/>
      <family val="1"/>
    </font>
    <font>
      <b/>
      <i/>
      <sz val="10"/>
      <color indexed="62"/>
      <name val="Times New Roman"/>
      <family val="1"/>
    </font>
    <font>
      <sz val="13"/>
      <color rgb="FFFF0000"/>
      <name val="Times New Roman"/>
      <family val="1"/>
    </font>
    <font>
      <b/>
      <i/>
      <sz val="13"/>
      <color rgb="FFFF0000"/>
      <name val="Times New Roman"/>
      <family val="1"/>
    </font>
    <font>
      <b/>
      <sz val="8"/>
      <color theme="1"/>
      <name val="Times New Roman"/>
      <family val="1"/>
    </font>
    <font>
      <sz val="11"/>
      <name val="Aptos Narrow"/>
      <family val="2"/>
    </font>
    <font>
      <sz val="10"/>
      <color rgb="FFFF0000"/>
      <name val="Arial"/>
      <family val="2"/>
    </font>
    <font>
      <sz val="11"/>
      <color rgb="FF000000"/>
      <name val="Calibri"/>
      <family val="2"/>
    </font>
    <font>
      <sz val="11"/>
      <color rgb="FF000000"/>
      <name val="Calibri"/>
      <family val="2"/>
      <charset val="1"/>
    </font>
    <font>
      <u/>
      <sz val="11"/>
      <color theme="10"/>
      <name val="Calibri"/>
      <family val="2"/>
      <scheme val="minor"/>
    </font>
    <font>
      <b/>
      <sz val="7"/>
      <color rgb="FF000000"/>
      <name val="Times New Roman"/>
      <family val="1"/>
    </font>
    <font>
      <u/>
      <sz val="10"/>
      <color theme="10"/>
      <name val="Times New Roman"/>
      <family val="1"/>
    </font>
    <font>
      <b/>
      <u/>
      <sz val="10"/>
      <color rgb="FF000000"/>
      <name val="Times New Roman"/>
      <family val="1"/>
    </font>
    <font>
      <u/>
      <sz val="10"/>
      <color rgb="FF000000"/>
      <name val="Times New Roman"/>
      <family val="1"/>
    </font>
    <font>
      <sz val="10"/>
      <color indexed="62"/>
      <name val="Times New Roman"/>
      <family val="1"/>
    </font>
    <font>
      <u/>
      <sz val="10"/>
      <name val="Arial"/>
      <family val="2"/>
    </font>
  </fonts>
  <fills count="4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rgb="FFBFBFBF"/>
        <bgColor rgb="FF000000"/>
      </patternFill>
    </fill>
    <fill>
      <patternFill patternType="solid">
        <fgColor theme="0" tint="-0.34998626667073579"/>
        <bgColor indexed="64"/>
      </patternFill>
    </fill>
    <fill>
      <patternFill patternType="solid">
        <fgColor rgb="FFA6A6A6"/>
        <bgColor indexed="64"/>
      </patternFill>
    </fill>
    <fill>
      <patternFill patternType="solid">
        <fgColor rgb="FFFFFFFF"/>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bgColor theme="0"/>
      </patternFill>
    </fill>
  </fills>
  <borders count="103">
    <border>
      <left/>
      <right/>
      <top/>
      <bottom/>
      <diagonal/>
    </border>
    <border>
      <left/>
      <right/>
      <top/>
      <bottom style="thin">
        <color indexed="64"/>
      </bottom>
      <diagonal/>
    </border>
    <border>
      <left/>
      <right/>
      <top/>
      <bottom style="thin">
        <color indexed="8"/>
      </bottom>
      <diagonal/>
    </border>
    <border>
      <left/>
      <right/>
      <top style="thin">
        <color indexed="8"/>
      </top>
      <bottom style="thin">
        <color indexed="8"/>
      </bottom>
      <diagonal/>
    </border>
    <border>
      <left/>
      <right/>
      <top style="thin">
        <color indexed="64"/>
      </top>
      <bottom style="double">
        <color indexed="8"/>
      </bottom>
      <diagonal/>
    </border>
    <border>
      <left/>
      <right/>
      <top style="thin">
        <color indexed="64"/>
      </top>
      <bottom style="thin">
        <color indexed="64"/>
      </bottom>
      <diagonal/>
    </border>
    <border>
      <left/>
      <right/>
      <top style="thin">
        <color indexed="8"/>
      </top>
      <bottom style="thin">
        <color indexed="64"/>
      </bottom>
      <diagonal/>
    </border>
    <border>
      <left/>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bottom style="thin">
        <color auto="1"/>
      </bottom>
      <diagonal/>
    </border>
    <border>
      <left/>
      <right/>
      <top style="thin">
        <color indexed="8"/>
      </top>
      <bottom style="thin">
        <color indexed="8"/>
      </bottom>
      <diagonal/>
    </border>
    <border>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right style="thin">
        <color auto="1"/>
      </right>
      <top/>
      <bottom style="thin">
        <color auto="1"/>
      </bottom>
      <diagonal/>
    </border>
    <border>
      <left style="thin">
        <color auto="1"/>
      </left>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style="thin">
        <color auto="1"/>
      </left>
      <right style="medium">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indexed="64"/>
      </right>
      <top style="medium">
        <color indexed="64"/>
      </top>
      <bottom style="double">
        <color indexed="64"/>
      </bottom>
      <diagonal/>
    </border>
    <border>
      <left/>
      <right/>
      <top style="thin">
        <color indexed="64"/>
      </top>
      <bottom/>
      <diagonal/>
    </border>
    <border>
      <left/>
      <right/>
      <top/>
      <bottom style="double">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indexed="64"/>
      </bottom>
      <diagonal/>
    </border>
    <border>
      <left style="medium">
        <color indexed="64"/>
      </left>
      <right style="medium">
        <color rgb="FF000000"/>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double">
        <color auto="1"/>
      </bottom>
      <diagonal/>
    </border>
    <border>
      <left/>
      <right style="thin">
        <color auto="1"/>
      </right>
      <top style="thin">
        <color indexed="64"/>
      </top>
      <bottom style="double">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top style="medium">
        <color rgb="FF000000"/>
      </top>
      <bottom/>
      <diagonal/>
    </border>
    <border>
      <left style="medium">
        <color rgb="FF000000"/>
      </left>
      <right/>
      <top/>
      <bottom style="medium">
        <color indexed="64"/>
      </bottom>
      <diagonal/>
    </border>
    <border>
      <left/>
      <right style="medium">
        <color rgb="FF000000"/>
      </right>
      <top style="medium">
        <color rgb="FF000000"/>
      </top>
      <bottom/>
      <diagonal/>
    </border>
    <border>
      <left style="medium">
        <color indexed="64"/>
      </left>
      <right style="medium">
        <color indexed="64"/>
      </right>
      <top/>
      <bottom style="medium">
        <color rgb="FF000000"/>
      </bottom>
      <diagonal/>
    </border>
    <border>
      <left/>
      <right style="medium">
        <color rgb="FF000000"/>
      </right>
      <top/>
      <bottom style="medium">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11151">
    <xf numFmtId="0" fontId="0" fillId="0" borderId="0"/>
    <xf numFmtId="169" fontId="39" fillId="0" borderId="0" applyFont="0" applyFill="0" applyBorder="0" applyAlignment="0" applyProtection="0"/>
    <xf numFmtId="168" fontId="47" fillId="0" borderId="0" applyFont="0" applyFill="0" applyBorder="0" applyAlignment="0" applyProtection="0"/>
    <xf numFmtId="168" fontId="47" fillId="0" borderId="0" applyFont="0" applyFill="0" applyBorder="0" applyAlignment="0" applyProtection="0"/>
    <xf numFmtId="169" fontId="39" fillId="0" borderId="0" applyFont="0" applyFill="0" applyBorder="0" applyAlignment="0" applyProtection="0"/>
    <xf numFmtId="0" fontId="39" fillId="0" borderId="0"/>
    <xf numFmtId="0" fontId="47" fillId="0" borderId="0"/>
    <xf numFmtId="0" fontId="47" fillId="0" borderId="0"/>
    <xf numFmtId="0" fontId="47" fillId="0" borderId="0"/>
    <xf numFmtId="9" fontId="39" fillId="0" borderId="0" applyFon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41" fontId="39" fillId="0" borderId="0" applyFon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167" fontId="39" fillId="0" borderId="0" applyFont="0" applyFill="0" applyBorder="0" applyAlignment="0" applyProtection="0"/>
    <xf numFmtId="0" fontId="60" fillId="0" borderId="0"/>
    <xf numFmtId="168" fontId="38" fillId="0" borderId="0" applyFont="0" applyFill="0" applyBorder="0" applyAlignment="0" applyProtection="0"/>
    <xf numFmtId="168" fontId="38" fillId="0" borderId="0" applyFont="0" applyFill="0" applyBorder="0" applyAlignment="0" applyProtection="0"/>
    <xf numFmtId="0" fontId="38" fillId="0" borderId="0"/>
    <xf numFmtId="0" fontId="38" fillId="0" borderId="0"/>
    <xf numFmtId="0" fontId="38" fillId="0" borderId="0"/>
    <xf numFmtId="0" fontId="37" fillId="0" borderId="0"/>
    <xf numFmtId="168" fontId="37" fillId="0" borderId="0" applyFont="0" applyFill="0" applyBorder="0" applyAlignment="0" applyProtection="0"/>
    <xf numFmtId="168" fontId="37" fillId="0" borderId="0" applyFont="0" applyFill="0" applyBorder="0" applyAlignment="0" applyProtection="0"/>
    <xf numFmtId="0" fontId="36" fillId="0" borderId="0"/>
    <xf numFmtId="0" fontId="39" fillId="0" borderId="0"/>
    <xf numFmtId="0" fontId="35" fillId="0" borderId="0"/>
    <xf numFmtId="166" fontId="35" fillId="0" borderId="0" applyFont="0" applyFill="0" applyBorder="0" applyAlignment="0" applyProtection="0"/>
    <xf numFmtId="0" fontId="34" fillId="0" borderId="0"/>
    <xf numFmtId="41" fontId="34" fillId="0" borderId="0" applyFont="0" applyFill="0" applyBorder="0" applyAlignment="0" applyProtection="0"/>
    <xf numFmtId="0" fontId="39" fillId="0" borderId="0"/>
    <xf numFmtId="0" fontId="39" fillId="0" borderId="0"/>
    <xf numFmtId="41" fontId="34" fillId="0" borderId="0" applyFont="0" applyFill="0" applyBorder="0" applyAlignment="0" applyProtection="0"/>
    <xf numFmtId="9" fontId="39" fillId="0" borderId="0" applyFont="0" applyFill="0" applyBorder="0" applyAlignment="0" applyProtection="0"/>
    <xf numFmtId="167" fontId="34" fillId="0" borderId="0" applyFont="0" applyFill="0" applyBorder="0" applyAlignment="0" applyProtection="0"/>
    <xf numFmtId="0" fontId="63" fillId="0" borderId="0"/>
    <xf numFmtId="0" fontId="65" fillId="0" borderId="0"/>
    <xf numFmtId="0" fontId="65" fillId="0" borderId="0"/>
    <xf numFmtId="0" fontId="65" fillId="0" borderId="0"/>
    <xf numFmtId="0" fontId="33" fillId="0" borderId="0"/>
    <xf numFmtId="41" fontId="39" fillId="0" borderId="0" applyFont="0" applyFill="0" applyBorder="0" applyAlignment="0" applyProtection="0"/>
    <xf numFmtId="169" fontId="3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1" fontId="3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166" fontId="32" fillId="0" borderId="0" applyFont="0" applyFill="0" applyBorder="0" applyAlignment="0" applyProtection="0"/>
    <xf numFmtId="0" fontId="32" fillId="0" borderId="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0" fontId="39" fillId="0" borderId="0"/>
    <xf numFmtId="0" fontId="39" fillId="0" borderId="0"/>
    <xf numFmtId="0" fontId="39" fillId="0" borderId="0"/>
    <xf numFmtId="0" fontId="54" fillId="0" borderId="0" applyNumberFormat="0" applyFill="0" applyBorder="0" applyAlignment="0" applyProtection="0"/>
    <xf numFmtId="0" fontId="71" fillId="0" borderId="8" applyNumberFormat="0" applyFill="0" applyAlignment="0" applyProtection="0"/>
    <xf numFmtId="0" fontId="72" fillId="0" borderId="9" applyNumberFormat="0" applyFill="0" applyAlignment="0" applyProtection="0"/>
    <xf numFmtId="0" fontId="73" fillId="0" borderId="10" applyNumberFormat="0" applyFill="0" applyAlignment="0" applyProtection="0"/>
    <xf numFmtId="0" fontId="73" fillId="0" borderId="0" applyNumberFormat="0" applyFill="0" applyBorder="0" applyAlignment="0" applyProtection="0"/>
    <xf numFmtId="0" fontId="74" fillId="6" borderId="0" applyNumberFormat="0" applyBorder="0" applyAlignment="0" applyProtection="0"/>
    <xf numFmtId="0" fontId="75" fillId="7" borderId="0" applyNumberFormat="0" applyBorder="0" applyAlignment="0" applyProtection="0"/>
    <xf numFmtId="0" fontId="76" fillId="9" borderId="11" applyNumberFormat="0" applyAlignment="0" applyProtection="0"/>
    <xf numFmtId="0" fontId="77" fillId="10" borderId="12" applyNumberFormat="0" applyAlignment="0" applyProtection="0"/>
    <xf numFmtId="0" fontId="78" fillId="10" borderId="11" applyNumberFormat="0" applyAlignment="0" applyProtection="0"/>
    <xf numFmtId="0" fontId="79" fillId="0" borderId="13" applyNumberFormat="0" applyFill="0" applyAlignment="0" applyProtection="0"/>
    <xf numFmtId="0" fontId="80" fillId="11" borderId="14" applyNumberFormat="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62" fillId="0" borderId="16" applyNumberFormat="0" applyFill="0" applyAlignment="0" applyProtection="0"/>
    <xf numFmtId="0" fontId="83"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83"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83"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83"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83"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83" fillId="33"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0" borderId="0"/>
    <xf numFmtId="0" fontId="66" fillId="0" borderId="0"/>
    <xf numFmtId="0" fontId="31" fillId="0" borderId="0"/>
    <xf numFmtId="166" fontId="31" fillId="0" borderId="0" applyFont="0" applyFill="0" applyBorder="0" applyAlignment="0" applyProtection="0"/>
    <xf numFmtId="166" fontId="31" fillId="0" borderId="0" applyFont="0" applyFill="0" applyBorder="0" applyAlignment="0" applyProtection="0"/>
    <xf numFmtId="0" fontId="31" fillId="0" borderId="0"/>
    <xf numFmtId="0" fontId="31" fillId="0" borderId="0"/>
    <xf numFmtId="164" fontId="39"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0" fontId="31" fillId="0" borderId="0"/>
    <xf numFmtId="0" fontId="31" fillId="0" borderId="0"/>
    <xf numFmtId="0" fontId="31" fillId="0" borderId="0"/>
    <xf numFmtId="0" fontId="31" fillId="0" borderId="0"/>
    <xf numFmtId="166" fontId="31" fillId="0" borderId="0" applyFont="0" applyFill="0" applyBorder="0" applyAlignment="0" applyProtection="0"/>
    <xf numFmtId="166" fontId="31" fillId="0" borderId="0" applyFont="0" applyFill="0" applyBorder="0" applyAlignment="0" applyProtection="0"/>
    <xf numFmtId="0" fontId="31" fillId="0" borderId="0"/>
    <xf numFmtId="0" fontId="31" fillId="0" borderId="0"/>
    <xf numFmtId="166" fontId="31" fillId="0" borderId="0" applyFont="0" applyFill="0" applyBorder="0" applyAlignment="0" applyProtection="0"/>
    <xf numFmtId="0" fontId="31" fillId="0" borderId="0"/>
    <xf numFmtId="41" fontId="31" fillId="0" borderId="0" applyFont="0" applyFill="0" applyBorder="0" applyAlignment="0" applyProtection="0"/>
    <xf numFmtId="41" fontId="31" fillId="0" borderId="0" applyFont="0" applyFill="0" applyBorder="0" applyAlignment="0" applyProtection="0"/>
    <xf numFmtId="164" fontId="31" fillId="0" borderId="0" applyFont="0" applyFill="0" applyBorder="0" applyAlignment="0" applyProtection="0"/>
    <xf numFmtId="0" fontId="31" fillId="0" borderId="0"/>
    <xf numFmtId="41" fontId="31" fillId="0" borderId="0" applyFont="0" applyFill="0" applyBorder="0" applyAlignment="0" applyProtection="0"/>
    <xf numFmtId="166" fontId="31" fillId="0" borderId="0" applyFont="0" applyFill="0" applyBorder="0" applyAlignment="0" applyProtection="0"/>
    <xf numFmtId="0" fontId="66" fillId="0" borderId="0"/>
    <xf numFmtId="41" fontId="39" fillId="0" borderId="0" applyFont="0" applyFill="0" applyBorder="0" applyAlignment="0" applyProtection="0"/>
    <xf numFmtId="43" fontId="39" fillId="0" borderId="0" applyFont="0" applyFill="0" applyBorder="0" applyAlignment="0" applyProtection="0"/>
    <xf numFmtId="0" fontId="39" fillId="0" borderId="0"/>
    <xf numFmtId="0" fontId="44" fillId="0" borderId="0"/>
    <xf numFmtId="43" fontId="44"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9" fillId="0" borderId="0"/>
    <xf numFmtId="0" fontId="83" fillId="16" borderId="0" applyNumberFormat="0" applyBorder="0" applyAlignment="0" applyProtection="0"/>
    <xf numFmtId="0" fontId="83" fillId="20" borderId="0" applyNumberFormat="0" applyBorder="0" applyAlignment="0" applyProtection="0"/>
    <xf numFmtId="0" fontId="83" fillId="24" borderId="0" applyNumberFormat="0" applyBorder="0" applyAlignment="0" applyProtection="0"/>
    <xf numFmtId="0" fontId="83" fillId="28" borderId="0" applyNumberFormat="0" applyBorder="0" applyAlignment="0" applyProtection="0"/>
    <xf numFmtId="0" fontId="83" fillId="32" borderId="0" applyNumberFormat="0" applyBorder="0" applyAlignment="0" applyProtection="0"/>
    <xf numFmtId="0" fontId="83" fillId="36" borderId="0" applyNumberFormat="0" applyBorder="0" applyAlignment="0" applyProtection="0"/>
    <xf numFmtId="0" fontId="84" fillId="8" borderId="0" applyNumberFormat="0" applyBorder="0" applyAlignment="0" applyProtection="0"/>
    <xf numFmtId="0" fontId="66" fillId="12" borderId="15" applyNumberFormat="0" applyFont="0" applyAlignment="0" applyProtection="0"/>
    <xf numFmtId="0" fontId="66" fillId="12" borderId="15" applyNumberFormat="0" applyFont="0" applyAlignment="0" applyProtection="0"/>
    <xf numFmtId="0" fontId="85" fillId="0" borderId="0" applyNumberFormat="0" applyFill="0" applyBorder="0" applyAlignment="0" applyProtection="0"/>
    <xf numFmtId="174" fontId="39" fillId="0" borderId="0" applyFon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8" fillId="0" borderId="0">
      <protection locked="0"/>
    </xf>
    <xf numFmtId="176" fontId="89" fillId="0" borderId="0">
      <protection locked="0"/>
    </xf>
    <xf numFmtId="176" fontId="89" fillId="0" borderId="0">
      <protection locked="0"/>
    </xf>
    <xf numFmtId="0" fontId="87" fillId="0" borderId="0" applyNumberFormat="0" applyFill="0" applyBorder="0" applyAlignment="0" applyProtection="0"/>
    <xf numFmtId="0" fontId="87" fillId="0" borderId="0" applyNumberFormat="0" applyFill="0" applyBorder="0" applyAlignment="0" applyProtection="0"/>
    <xf numFmtId="177" fontId="88" fillId="0" borderId="0">
      <protection locked="0"/>
    </xf>
    <xf numFmtId="178" fontId="88" fillId="0" borderId="0">
      <protection locked="0"/>
    </xf>
    <xf numFmtId="3" fontId="87" fillId="0" borderId="0" applyNumberFormat="0" applyFont="0" applyFill="0" applyBorder="0" applyAlignment="0" applyProtection="0">
      <alignment horizontal="right"/>
    </xf>
    <xf numFmtId="175" fontId="86" fillId="0" borderId="0"/>
    <xf numFmtId="9" fontId="39" fillId="0" borderId="0" applyFont="0" applyFill="0" applyBorder="0" applyAlignment="0" applyProtection="0"/>
    <xf numFmtId="3" fontId="87" fillId="0" borderId="0" applyNumberFormat="0" applyFont="0" applyFill="0" applyBorder="0" applyAlignment="0" applyProtection="0">
      <alignment horizontal="right"/>
    </xf>
    <xf numFmtId="0" fontId="39" fillId="0" borderId="0"/>
    <xf numFmtId="0" fontId="31" fillId="14" borderId="0" applyNumberFormat="0" applyBorder="0" applyAlignment="0" applyProtection="0"/>
    <xf numFmtId="0" fontId="31" fillId="15"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14"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26" borderId="0" applyNumberFormat="0" applyBorder="0" applyAlignment="0" applyProtection="0"/>
    <xf numFmtId="0" fontId="31" fillId="30" borderId="0" applyNumberFormat="0" applyBorder="0" applyAlignment="0" applyProtection="0"/>
    <xf numFmtId="0" fontId="31" fillId="34" borderId="0" applyNumberFormat="0" applyBorder="0" applyAlignment="0" applyProtection="0"/>
    <xf numFmtId="0" fontId="31" fillId="15" borderId="0" applyNumberFormat="0" applyBorder="0" applyAlignment="0" applyProtection="0"/>
    <xf numFmtId="0" fontId="31" fillId="19" borderId="0" applyNumberFormat="0" applyBorder="0" applyAlignment="0" applyProtection="0"/>
    <xf numFmtId="0" fontId="31" fillId="23" borderId="0" applyNumberFormat="0" applyBorder="0" applyAlignment="0" applyProtection="0"/>
    <xf numFmtId="0" fontId="31" fillId="27" borderId="0" applyNumberFormat="0" applyBorder="0" applyAlignment="0" applyProtection="0"/>
    <xf numFmtId="0" fontId="31" fillId="31" borderId="0" applyNumberFormat="0" applyBorder="0" applyAlignment="0" applyProtection="0"/>
    <xf numFmtId="0" fontId="31" fillId="35"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0" borderId="0"/>
    <xf numFmtId="166" fontId="31" fillId="0" borderId="0" applyFont="0" applyFill="0" applyBorder="0" applyAlignment="0" applyProtection="0"/>
    <xf numFmtId="9" fontId="31" fillId="0" borderId="0" applyFont="0" applyFill="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0" borderId="0"/>
    <xf numFmtId="166" fontId="31" fillId="0" borderId="0" applyFont="0" applyFill="0" applyBorder="0" applyAlignment="0" applyProtection="0"/>
    <xf numFmtId="9" fontId="31" fillId="0" borderId="0" applyFont="0" applyFill="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1" fontId="39" fillId="0" borderId="0" applyFont="0" applyFill="0" applyBorder="0" applyAlignment="0" applyProtection="0"/>
    <xf numFmtId="41" fontId="3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166" fontId="31" fillId="0" borderId="0" applyFont="0" applyFill="0" applyBorder="0" applyAlignment="0" applyProtection="0"/>
    <xf numFmtId="0" fontId="31" fillId="0" borderId="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0" fontId="39" fillId="0" borderId="0"/>
    <xf numFmtId="0" fontId="31" fillId="0" borderId="0"/>
    <xf numFmtId="41" fontId="39" fillId="0" borderId="0" applyFont="0" applyFill="0" applyBorder="0" applyAlignment="0" applyProtection="0"/>
    <xf numFmtId="169" fontId="3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1" fontId="3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166" fontId="31" fillId="0" borderId="0" applyFont="0" applyFill="0" applyBorder="0" applyAlignment="0" applyProtection="0"/>
    <xf numFmtId="0" fontId="31" fillId="0" borderId="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179" fontId="39" fillId="0" borderId="0" applyFill="0" applyBorder="0" applyAlignment="0" applyProtection="0"/>
    <xf numFmtId="164" fontId="39" fillId="0" borderId="0" applyFill="0" applyBorder="0" applyAlignment="0" applyProtection="0"/>
    <xf numFmtId="0" fontId="90" fillId="0" borderId="0"/>
    <xf numFmtId="0" fontId="30" fillId="0" borderId="0"/>
    <xf numFmtId="41" fontId="39" fillId="0" borderId="0" applyFont="0" applyFill="0" applyBorder="0" applyAlignment="0" applyProtection="0"/>
    <xf numFmtId="0" fontId="30" fillId="0" borderId="0"/>
    <xf numFmtId="0" fontId="91" fillId="0" borderId="0"/>
    <xf numFmtId="43" fontId="44" fillId="0" borderId="0" applyFont="0" applyFill="0" applyBorder="0" applyAlignment="0" applyProtection="0"/>
    <xf numFmtId="41" fontId="44" fillId="0" borderId="0" applyFont="0" applyFill="0" applyBorder="0" applyAlignment="0" applyProtection="0"/>
    <xf numFmtId="0" fontId="92" fillId="0" borderId="0" applyNumberFormat="0" applyFill="0" applyBorder="0" applyAlignment="0" applyProtection="0"/>
    <xf numFmtId="9" fontId="44" fillId="0" borderId="0" applyFont="0" applyFill="0" applyBorder="0" applyAlignment="0" applyProtection="0"/>
    <xf numFmtId="0" fontId="29" fillId="0" borderId="0"/>
    <xf numFmtId="0" fontId="28" fillId="0" borderId="0"/>
    <xf numFmtId="0" fontId="27" fillId="0" borderId="0"/>
    <xf numFmtId="43" fontId="27" fillId="0" borderId="0" applyFont="0" applyFill="0" applyBorder="0" applyAlignment="0" applyProtection="0"/>
    <xf numFmtId="41" fontId="27" fillId="0" borderId="0" applyFont="0" applyFill="0" applyBorder="0" applyAlignment="0" applyProtection="0"/>
    <xf numFmtId="9" fontId="27" fillId="0" borderId="0" applyFont="0" applyFill="0" applyBorder="0" applyAlignment="0" applyProtection="0"/>
    <xf numFmtId="0" fontId="39" fillId="0" borderId="0"/>
    <xf numFmtId="9" fontId="39" fillId="0" borderId="0" applyFont="0" applyFill="0" applyBorder="0" applyAlignment="0" applyProtection="0"/>
    <xf numFmtId="43" fontId="27" fillId="0" borderId="0" applyFont="0" applyFill="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43" fontId="27" fillId="0" borderId="0" applyFont="0" applyFill="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169" fontId="3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1" fontId="39" fillId="0" borderId="0" applyFont="0" applyFill="0" applyBorder="0" applyAlignment="0" applyProtection="0"/>
    <xf numFmtId="169" fontId="39" fillId="0" borderId="0" applyFont="0" applyFill="0" applyBorder="0" applyAlignment="0" applyProtection="0"/>
    <xf numFmtId="41" fontId="3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0" fontId="27" fillId="0" borderId="0"/>
    <xf numFmtId="41" fontId="3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1" fontId="3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41" fontId="27" fillId="0" borderId="0" applyFont="0" applyFill="0" applyBorder="0" applyAlignment="0" applyProtection="0"/>
    <xf numFmtId="41" fontId="27" fillId="0" borderId="0" applyFont="0" applyFill="0" applyBorder="0" applyAlignment="0" applyProtection="0"/>
    <xf numFmtId="164" fontId="27" fillId="0" borderId="0" applyFont="0" applyFill="0" applyBorder="0" applyAlignment="0" applyProtection="0"/>
    <xf numFmtId="0" fontId="27" fillId="0" borderId="0"/>
    <xf numFmtId="41" fontId="27" fillId="0" borderId="0" applyFont="0" applyFill="0" applyBorder="0" applyAlignment="0" applyProtection="0"/>
    <xf numFmtId="166" fontId="27"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43" fontId="44"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4"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0" borderId="0"/>
    <xf numFmtId="166" fontId="27" fillId="0" borderId="0" applyFont="0" applyFill="0" applyBorder="0" applyAlignment="0" applyProtection="0"/>
    <xf numFmtId="9" fontId="27" fillId="0" borderId="0" applyFont="0" applyFill="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0" borderId="0"/>
    <xf numFmtId="166" fontId="27" fillId="0" borderId="0" applyFont="0" applyFill="0" applyBorder="0" applyAlignment="0" applyProtection="0"/>
    <xf numFmtId="9" fontId="27" fillId="0" borderId="0" applyFont="0" applyFill="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1" fontId="39" fillId="0" borderId="0" applyFont="0" applyFill="0" applyBorder="0" applyAlignment="0" applyProtection="0"/>
    <xf numFmtId="41" fontId="3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0" fontId="27" fillId="0" borderId="0"/>
    <xf numFmtId="41" fontId="3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1" fontId="3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0" fontId="27" fillId="0" borderId="0"/>
    <xf numFmtId="41" fontId="39" fillId="0" borderId="0" applyFont="0" applyFill="0" applyBorder="0" applyAlignment="0" applyProtection="0"/>
    <xf numFmtId="0" fontId="27" fillId="0" borderId="0"/>
    <xf numFmtId="0" fontId="44" fillId="0" borderId="0"/>
    <xf numFmtId="43" fontId="44" fillId="0" borderId="0" applyFont="0" applyFill="0" applyBorder="0" applyAlignment="0" applyProtection="0"/>
    <xf numFmtId="41" fontId="44" fillId="0" borderId="0" applyFont="0" applyFill="0" applyBorder="0" applyAlignment="0" applyProtection="0"/>
    <xf numFmtId="0" fontId="27" fillId="0" borderId="0"/>
    <xf numFmtId="0" fontId="27" fillId="0" borderId="0"/>
    <xf numFmtId="169" fontId="3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1" fontId="27" fillId="0" borderId="0" applyFont="0" applyFill="0" applyBorder="0" applyAlignment="0" applyProtection="0"/>
    <xf numFmtId="41" fontId="39" fillId="0" borderId="0" applyFont="0" applyFill="0" applyBorder="0" applyAlignment="0" applyProtection="0"/>
    <xf numFmtId="0" fontId="26" fillId="0" borderId="0"/>
    <xf numFmtId="41" fontId="26" fillId="0" borderId="0" applyFont="0" applyFill="0" applyBorder="0" applyAlignment="0" applyProtection="0"/>
    <xf numFmtId="168" fontId="25" fillId="0" borderId="0" applyFont="0" applyFill="0" applyBorder="0" applyAlignment="0" applyProtection="0"/>
    <xf numFmtId="0" fontId="25" fillId="0" borderId="0"/>
    <xf numFmtId="0" fontId="25" fillId="0" borderId="0"/>
    <xf numFmtId="41" fontId="25" fillId="0" borderId="0" applyFont="0" applyFill="0" applyBorder="0" applyAlignment="0" applyProtection="0"/>
    <xf numFmtId="166" fontId="25" fillId="0" borderId="0" applyFont="0" applyFill="0" applyBorder="0" applyAlignment="0" applyProtection="0"/>
    <xf numFmtId="0" fontId="24" fillId="0" borderId="0"/>
    <xf numFmtId="164" fontId="24" fillId="0" borderId="0" applyFont="0" applyFill="0" applyBorder="0" applyAlignment="0" applyProtection="0"/>
    <xf numFmtId="0" fontId="66" fillId="0" borderId="0"/>
    <xf numFmtId="43" fontId="24" fillId="0" borderId="0" applyFont="0" applyFill="0" applyBorder="0" applyAlignment="0" applyProtection="0">
      <alignment vertical="center"/>
    </xf>
    <xf numFmtId="168" fontId="44" fillId="0" borderId="0" applyFont="0" applyFill="0" applyBorder="0" applyAlignment="0" applyProtection="0"/>
    <xf numFmtId="0" fontId="23"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41" fontId="22" fillId="0" borderId="0" applyFont="0" applyFill="0" applyBorder="0" applyAlignment="0" applyProtection="0"/>
    <xf numFmtId="41" fontId="22" fillId="0" borderId="0" applyFont="0" applyFill="0" applyBorder="0" applyAlignment="0" applyProtection="0"/>
    <xf numFmtId="164"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0" fontId="22" fillId="0" borderId="0"/>
    <xf numFmtId="164" fontId="39"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41" fontId="22" fillId="0" borderId="0" applyFont="0" applyFill="0" applyBorder="0" applyAlignment="0" applyProtection="0"/>
    <xf numFmtId="41" fontId="22" fillId="0" borderId="0" applyFont="0" applyFill="0" applyBorder="0" applyAlignment="0" applyProtection="0"/>
    <xf numFmtId="164" fontId="22" fillId="0" borderId="0" applyFont="0" applyFill="0" applyBorder="0" applyAlignment="0" applyProtection="0"/>
    <xf numFmtId="0" fontId="22" fillId="0" borderId="0"/>
    <xf numFmtId="41" fontId="22" fillId="0" borderId="0" applyFont="0" applyFill="0" applyBorder="0" applyAlignment="0" applyProtection="0"/>
    <xf numFmtId="166" fontId="2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0" borderId="0"/>
    <xf numFmtId="43" fontId="22" fillId="0" borderId="0" applyFont="0" applyFill="0" applyBorder="0" applyAlignment="0" applyProtection="0"/>
    <xf numFmtId="9" fontId="22" fillId="0" borderId="0" applyFont="0" applyFill="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0" borderId="0"/>
    <xf numFmtId="43" fontId="22" fillId="0" borderId="0" applyFont="0" applyFill="0" applyBorder="0" applyAlignment="0" applyProtection="0"/>
    <xf numFmtId="9" fontId="22" fillId="0" borderId="0" applyFont="0" applyFill="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0" borderId="0"/>
    <xf numFmtId="43" fontId="22" fillId="0" borderId="0" applyFont="0" applyFill="0" applyBorder="0" applyAlignment="0" applyProtection="0"/>
    <xf numFmtId="9" fontId="22" fillId="0" borderId="0" applyFont="0" applyFill="0" applyBorder="0" applyAlignment="0" applyProtection="0"/>
    <xf numFmtId="0" fontId="22" fillId="14"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22" fillId="35"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0" borderId="0"/>
    <xf numFmtId="166" fontId="22" fillId="0" borderId="0" applyFont="0" applyFill="0" applyBorder="0" applyAlignment="0" applyProtection="0"/>
    <xf numFmtId="9" fontId="22" fillId="0" borderId="0" applyFont="0" applyFill="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0" borderId="0"/>
    <xf numFmtId="166" fontId="22" fillId="0" borderId="0" applyFont="0" applyFill="0" applyBorder="0" applyAlignment="0" applyProtection="0"/>
    <xf numFmtId="9" fontId="22" fillId="0" borderId="0" applyFont="0" applyFill="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0" borderId="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64" fontId="39" fillId="0" borderId="0" applyFill="0" applyBorder="0" applyAlignment="0" applyProtection="0"/>
    <xf numFmtId="0" fontId="22" fillId="0" borderId="0"/>
    <xf numFmtId="0" fontId="22"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164" fontId="3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0" fontId="21" fillId="0" borderId="0"/>
    <xf numFmtId="41"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0" borderId="0"/>
    <xf numFmtId="43" fontId="21" fillId="0" borderId="0" applyFont="0" applyFill="0" applyBorder="0" applyAlignment="0" applyProtection="0"/>
    <xf numFmtId="9" fontId="21" fillId="0" borderId="0" applyFont="0" applyFill="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0" borderId="0"/>
    <xf numFmtId="43" fontId="21" fillId="0" borderId="0" applyFont="0" applyFill="0" applyBorder="0" applyAlignment="0" applyProtection="0"/>
    <xf numFmtId="9" fontId="21" fillId="0" borderId="0" applyFont="0" applyFill="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0" borderId="0"/>
    <xf numFmtId="43" fontId="21" fillId="0" borderId="0" applyFont="0" applyFill="0" applyBorder="0" applyAlignment="0" applyProtection="0"/>
    <xf numFmtId="9" fontId="21" fillId="0" borderId="0" applyFont="0" applyFill="0" applyBorder="0" applyAlignment="0" applyProtection="0"/>
    <xf numFmtId="0" fontId="21" fillId="14"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15"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1" fillId="35"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0" borderId="0"/>
    <xf numFmtId="166" fontId="21" fillId="0" borderId="0" applyFont="0" applyFill="0" applyBorder="0" applyAlignment="0" applyProtection="0"/>
    <xf numFmtId="9" fontId="21" fillId="0" borderId="0" applyFont="0" applyFill="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0" borderId="0"/>
    <xf numFmtId="166" fontId="21" fillId="0" borderId="0" applyFont="0" applyFill="0" applyBorder="0" applyAlignment="0" applyProtection="0"/>
    <xf numFmtId="9" fontId="21" fillId="0" borderId="0" applyFont="0" applyFill="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0" borderId="0"/>
    <xf numFmtId="43" fontId="2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39"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43" fontId="21" fillId="0" borderId="0" applyFont="0" applyFill="0" applyBorder="0" applyAlignment="0" applyProtection="0"/>
    <xf numFmtId="41" fontId="2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43" fontId="21" fillId="0" borderId="0" applyFont="0" applyFill="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0" fontId="21" fillId="0" borderId="0"/>
    <xf numFmtId="41"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0" borderId="0"/>
    <xf numFmtId="43" fontId="21" fillId="0" borderId="0" applyFont="0" applyFill="0" applyBorder="0" applyAlignment="0" applyProtection="0"/>
    <xf numFmtId="9" fontId="21" fillId="0" borderId="0" applyFont="0" applyFill="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0" borderId="0"/>
    <xf numFmtId="43" fontId="21" fillId="0" borderId="0" applyFont="0" applyFill="0" applyBorder="0" applyAlignment="0" applyProtection="0"/>
    <xf numFmtId="9" fontId="21" fillId="0" borderId="0" applyFont="0" applyFill="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0" borderId="0"/>
    <xf numFmtId="43" fontId="21" fillId="0" borderId="0" applyFont="0" applyFill="0" applyBorder="0" applyAlignment="0" applyProtection="0"/>
    <xf numFmtId="9" fontId="21" fillId="0" borderId="0" applyFont="0" applyFill="0" applyBorder="0" applyAlignment="0" applyProtection="0"/>
    <xf numFmtId="0" fontId="21" fillId="14"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15"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1" fillId="35"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0" borderId="0"/>
    <xf numFmtId="166" fontId="21" fillId="0" borderId="0" applyFont="0" applyFill="0" applyBorder="0" applyAlignment="0" applyProtection="0"/>
    <xf numFmtId="9" fontId="21" fillId="0" borderId="0" applyFont="0" applyFill="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0" borderId="0"/>
    <xf numFmtId="166" fontId="21" fillId="0" borderId="0" applyFont="0" applyFill="0" applyBorder="0" applyAlignment="0" applyProtection="0"/>
    <xf numFmtId="9" fontId="21" fillId="0" borderId="0" applyFont="0" applyFill="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0" borderId="0"/>
    <xf numFmtId="43" fontId="2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1" fillId="0" borderId="0"/>
    <xf numFmtId="0" fontId="21" fillId="0" borderId="0"/>
    <xf numFmtId="0" fontId="21"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0" fontId="21" fillId="0" borderId="0"/>
    <xf numFmtId="41" fontId="21" fillId="0" borderId="0" applyFont="0" applyFill="0" applyBorder="0" applyAlignment="0" applyProtection="0"/>
    <xf numFmtId="0" fontId="20" fillId="0" borderId="0"/>
    <xf numFmtId="166" fontId="39" fillId="0" borderId="0" applyFont="0" applyFill="0" applyBorder="0" applyAlignment="0" applyProtection="0"/>
    <xf numFmtId="41" fontId="20" fillId="0" borderId="0" applyFont="0" applyFill="0" applyBorder="0" applyAlignment="0" applyProtection="0"/>
    <xf numFmtId="0" fontId="39" fillId="0" borderId="0"/>
    <xf numFmtId="169" fontId="39" fillId="0" borderId="0" applyFont="0" applyFill="0" applyBorder="0" applyAlignment="0" applyProtection="0"/>
    <xf numFmtId="166" fontId="20" fillId="0" borderId="0" applyFont="0" applyFill="0" applyBorder="0" applyAlignment="0" applyProtection="0"/>
    <xf numFmtId="9" fontId="39"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20" fillId="0" borderId="0"/>
    <xf numFmtId="9"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0" fontId="20" fillId="0" borderId="0"/>
    <xf numFmtId="41" fontId="20" fillId="0" borderId="0" applyFont="0" applyFill="0" applyBorder="0" applyAlignment="0" applyProtection="0"/>
    <xf numFmtId="43" fontId="20" fillId="0" borderId="0" applyFont="0" applyFill="0" applyBorder="0" applyAlignment="0" applyProtection="0"/>
    <xf numFmtId="0" fontId="20" fillId="0" borderId="0"/>
    <xf numFmtId="0" fontId="39"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1" fontId="20" fillId="0" borderId="0" applyFont="0" applyFill="0" applyBorder="0" applyAlignment="0" applyProtection="0"/>
    <xf numFmtId="9" fontId="20" fillId="0" borderId="0" applyFont="0" applyFill="0" applyBorder="0" applyAlignment="0" applyProtection="0"/>
    <xf numFmtId="0" fontId="20" fillId="0" borderId="0"/>
    <xf numFmtId="166" fontId="20" fillId="0" borderId="0" applyFont="0" applyFill="0" applyBorder="0" applyAlignment="0" applyProtection="0"/>
    <xf numFmtId="41" fontId="20" fillId="0" borderId="0" applyFont="0" applyFill="0" applyBorder="0" applyAlignment="0" applyProtection="0"/>
    <xf numFmtId="9" fontId="20" fillId="0" borderId="0" applyFont="0" applyFill="0" applyBorder="0" applyAlignment="0" applyProtection="0"/>
    <xf numFmtId="166" fontId="39" fillId="0" borderId="0" applyFont="0" applyFill="0" applyBorder="0" applyAlignment="0" applyProtection="0"/>
    <xf numFmtId="0" fontId="96" fillId="0" borderId="0"/>
    <xf numFmtId="43" fontId="20" fillId="0" borderId="0" applyFont="0" applyFill="0" applyBorder="0" applyAlignment="0" applyProtection="0"/>
    <xf numFmtId="0" fontId="66" fillId="0" borderId="0"/>
    <xf numFmtId="43" fontId="97" fillId="0" borderId="0" applyFont="0" applyFill="0" applyBorder="0" applyAlignment="0" applyProtection="0"/>
    <xf numFmtId="0" fontId="20" fillId="0" borderId="0"/>
    <xf numFmtId="0" fontId="20" fillId="0" borderId="0"/>
    <xf numFmtId="9" fontId="20" fillId="0" borderId="0" applyFont="0" applyFill="0" applyBorder="0" applyAlignment="0" applyProtection="0"/>
    <xf numFmtId="168" fontId="20"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9" fillId="0" borderId="0"/>
    <xf numFmtId="0" fontId="19" fillId="0" borderId="0"/>
    <xf numFmtId="0" fontId="19" fillId="0" borderId="0"/>
    <xf numFmtId="166" fontId="19" fillId="0" borderId="0" applyFont="0" applyFill="0" applyBorder="0" applyAlignment="0" applyProtection="0"/>
    <xf numFmtId="166" fontId="19" fillId="0" borderId="0" applyFont="0" applyFill="0" applyBorder="0" applyAlignment="0" applyProtection="0"/>
    <xf numFmtId="0" fontId="19" fillId="0" borderId="0"/>
    <xf numFmtId="0" fontId="19" fillId="0" borderId="0"/>
    <xf numFmtId="0" fontId="19" fillId="0" borderId="0"/>
    <xf numFmtId="0" fontId="19" fillId="0" borderId="0"/>
    <xf numFmtId="166" fontId="19" fillId="0" borderId="0" applyFont="0" applyFill="0" applyBorder="0" applyAlignment="0" applyProtection="0"/>
    <xf numFmtId="166" fontId="19" fillId="0" borderId="0" applyFont="0" applyFill="0" applyBorder="0" applyAlignment="0" applyProtection="0"/>
    <xf numFmtId="0" fontId="19" fillId="0" borderId="0"/>
    <xf numFmtId="0" fontId="19" fillId="0" borderId="0"/>
    <xf numFmtId="166" fontId="19" fillId="0" borderId="0" applyFont="0" applyFill="0" applyBorder="0" applyAlignment="0" applyProtection="0"/>
    <xf numFmtId="0" fontId="19" fillId="0" borderId="0"/>
    <xf numFmtId="41" fontId="19" fillId="0" borderId="0" applyFont="0" applyFill="0" applyBorder="0" applyAlignment="0" applyProtection="0"/>
    <xf numFmtId="41" fontId="19" fillId="0" borderId="0" applyFont="0" applyFill="0" applyBorder="0" applyAlignment="0" applyProtection="0"/>
    <xf numFmtId="164"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166" fontId="19" fillId="0" borderId="0" applyFont="0" applyFill="0" applyBorder="0" applyAlignment="0" applyProtection="0"/>
    <xf numFmtId="0" fontId="19" fillId="0" borderId="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0" borderId="0"/>
    <xf numFmtId="0" fontId="19" fillId="0" borderId="0"/>
    <xf numFmtId="166" fontId="19" fillId="0" borderId="0" applyFont="0" applyFill="0" applyBorder="0" applyAlignment="0" applyProtection="0"/>
    <xf numFmtId="166" fontId="19" fillId="0" borderId="0" applyFont="0" applyFill="0" applyBorder="0" applyAlignment="0" applyProtection="0"/>
    <xf numFmtId="0" fontId="19" fillId="0" borderId="0"/>
    <xf numFmtId="0" fontId="19" fillId="0" borderId="0"/>
    <xf numFmtId="164" fontId="3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9" fillId="0" borderId="0"/>
    <xf numFmtId="0" fontId="19" fillId="0" borderId="0"/>
    <xf numFmtId="0" fontId="19" fillId="0" borderId="0"/>
    <xf numFmtId="0" fontId="19" fillId="0" borderId="0"/>
    <xf numFmtId="166" fontId="19" fillId="0" borderId="0" applyFont="0" applyFill="0" applyBorder="0" applyAlignment="0" applyProtection="0"/>
    <xf numFmtId="166" fontId="19" fillId="0" borderId="0" applyFont="0" applyFill="0" applyBorder="0" applyAlignment="0" applyProtection="0"/>
    <xf numFmtId="0" fontId="19" fillId="0" borderId="0"/>
    <xf numFmtId="0" fontId="19" fillId="0" borderId="0"/>
    <xf numFmtId="166" fontId="19" fillId="0" borderId="0" applyFont="0" applyFill="0" applyBorder="0" applyAlignment="0" applyProtection="0"/>
    <xf numFmtId="0" fontId="19" fillId="0" borderId="0"/>
    <xf numFmtId="41" fontId="19" fillId="0" borderId="0" applyFont="0" applyFill="0" applyBorder="0" applyAlignment="0" applyProtection="0"/>
    <xf numFmtId="41" fontId="19" fillId="0" borderId="0" applyFont="0" applyFill="0" applyBorder="0" applyAlignment="0" applyProtection="0"/>
    <xf numFmtId="164" fontId="19" fillId="0" borderId="0" applyFont="0" applyFill="0" applyBorder="0" applyAlignment="0" applyProtection="0"/>
    <xf numFmtId="0" fontId="19" fillId="0" borderId="0"/>
    <xf numFmtId="41" fontId="19" fillId="0" borderId="0" applyFont="0" applyFill="0" applyBorder="0" applyAlignment="0" applyProtection="0"/>
    <xf numFmtId="166"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0" fontId="19" fillId="14"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15" borderId="0" applyNumberFormat="0" applyBorder="0" applyAlignment="0" applyProtection="0"/>
    <xf numFmtId="0" fontId="19" fillId="19" borderId="0" applyNumberFormat="0" applyBorder="0" applyAlignment="0" applyProtection="0"/>
    <xf numFmtId="0" fontId="19" fillId="23" borderId="0" applyNumberFormat="0" applyBorder="0" applyAlignment="0" applyProtection="0"/>
    <xf numFmtId="0" fontId="19" fillId="27" borderId="0" applyNumberFormat="0" applyBorder="0" applyAlignment="0" applyProtection="0"/>
    <xf numFmtId="0" fontId="19" fillId="31" borderId="0" applyNumberFormat="0" applyBorder="0" applyAlignment="0" applyProtection="0"/>
    <xf numFmtId="0" fontId="19" fillId="35"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0" borderId="0"/>
    <xf numFmtId="166" fontId="19" fillId="0" borderId="0" applyFont="0" applyFill="0" applyBorder="0" applyAlignment="0" applyProtection="0"/>
    <xf numFmtId="9" fontId="19" fillId="0" borderId="0" applyFont="0" applyFill="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0" borderId="0"/>
    <xf numFmtId="166" fontId="19" fillId="0" borderId="0" applyFont="0" applyFill="0" applyBorder="0" applyAlignment="0" applyProtection="0"/>
    <xf numFmtId="9" fontId="19" fillId="0" borderId="0" applyFont="0" applyFill="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166" fontId="19" fillId="0" borderId="0" applyFont="0" applyFill="0" applyBorder="0" applyAlignment="0" applyProtection="0"/>
    <xf numFmtId="0" fontId="19" fillId="0" borderId="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166" fontId="19" fillId="0" borderId="0" applyFont="0" applyFill="0" applyBorder="0" applyAlignment="0" applyProtection="0"/>
    <xf numFmtId="0" fontId="19" fillId="0" borderId="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64" fontId="39" fillId="0" borderId="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1" fontId="19" fillId="0" borderId="0" applyFont="0" applyFill="0" applyBorder="0" applyAlignment="0" applyProtection="0"/>
    <xf numFmtId="9" fontId="19" fillId="0" borderId="0" applyFont="0" applyFill="0" applyBorder="0" applyAlignment="0" applyProtection="0"/>
    <xf numFmtId="43" fontId="19" fillId="0" borderId="0" applyFont="0" applyFill="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43" fontId="19" fillId="0" borderId="0" applyFont="0" applyFill="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166" fontId="19" fillId="0" borderId="0" applyFont="0" applyFill="0" applyBorder="0" applyAlignment="0" applyProtection="0"/>
    <xf numFmtId="0" fontId="19" fillId="0" borderId="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166" fontId="19" fillId="0" borderId="0" applyFont="0" applyFill="0" applyBorder="0" applyAlignment="0" applyProtection="0"/>
    <xf numFmtId="0" fontId="19" fillId="0" borderId="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0" fontId="19" fillId="0" borderId="0"/>
    <xf numFmtId="0" fontId="19" fillId="0" borderId="0"/>
    <xf numFmtId="166" fontId="19" fillId="0" borderId="0" applyFont="0" applyFill="0" applyBorder="0" applyAlignment="0" applyProtection="0"/>
    <xf numFmtId="166" fontId="19" fillId="0" borderId="0" applyFont="0" applyFill="0" applyBorder="0" applyAlignment="0" applyProtection="0"/>
    <xf numFmtId="0" fontId="19" fillId="0" borderId="0"/>
    <xf numFmtId="0" fontId="19" fillId="0" borderId="0"/>
    <xf numFmtId="166" fontId="19" fillId="0" borderId="0" applyFont="0" applyFill="0" applyBorder="0" applyAlignment="0" applyProtection="0"/>
    <xf numFmtId="166" fontId="19" fillId="0" borderId="0" applyFont="0" applyFill="0" applyBorder="0" applyAlignment="0" applyProtection="0"/>
    <xf numFmtId="0" fontId="19" fillId="0" borderId="0"/>
    <xf numFmtId="0" fontId="19" fillId="0" borderId="0"/>
    <xf numFmtId="0" fontId="19" fillId="0" borderId="0"/>
    <xf numFmtId="0" fontId="19" fillId="0" borderId="0"/>
    <xf numFmtId="166" fontId="19" fillId="0" borderId="0" applyFont="0" applyFill="0" applyBorder="0" applyAlignment="0" applyProtection="0"/>
    <xf numFmtId="166" fontId="19" fillId="0" borderId="0" applyFont="0" applyFill="0" applyBorder="0" applyAlignment="0" applyProtection="0"/>
    <xf numFmtId="0" fontId="19" fillId="0" borderId="0"/>
    <xf numFmtId="0" fontId="19" fillId="0" borderId="0"/>
    <xf numFmtId="166" fontId="19" fillId="0" borderId="0" applyFont="0" applyFill="0" applyBorder="0" applyAlignment="0" applyProtection="0"/>
    <xf numFmtId="0" fontId="19" fillId="0" borderId="0"/>
    <xf numFmtId="41" fontId="19" fillId="0" borderId="0" applyFont="0" applyFill="0" applyBorder="0" applyAlignment="0" applyProtection="0"/>
    <xf numFmtId="41" fontId="19" fillId="0" borderId="0" applyFont="0" applyFill="0" applyBorder="0" applyAlignment="0" applyProtection="0"/>
    <xf numFmtId="164" fontId="19" fillId="0" borderId="0" applyFont="0" applyFill="0" applyBorder="0" applyAlignment="0" applyProtection="0"/>
    <xf numFmtId="0" fontId="19" fillId="0" borderId="0"/>
    <xf numFmtId="41" fontId="19" fillId="0" borderId="0" applyFont="0" applyFill="0" applyBorder="0" applyAlignment="0" applyProtection="0"/>
    <xf numFmtId="166"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43" fontId="19" fillId="0" borderId="0" applyFont="0" applyFill="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0" fontId="19" fillId="14"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15" borderId="0" applyNumberFormat="0" applyBorder="0" applyAlignment="0" applyProtection="0"/>
    <xf numFmtId="0" fontId="19" fillId="19" borderId="0" applyNumberFormat="0" applyBorder="0" applyAlignment="0" applyProtection="0"/>
    <xf numFmtId="0" fontId="19" fillId="23" borderId="0" applyNumberFormat="0" applyBorder="0" applyAlignment="0" applyProtection="0"/>
    <xf numFmtId="0" fontId="19" fillId="27" borderId="0" applyNumberFormat="0" applyBorder="0" applyAlignment="0" applyProtection="0"/>
    <xf numFmtId="0" fontId="19" fillId="31" borderId="0" applyNumberFormat="0" applyBorder="0" applyAlignment="0" applyProtection="0"/>
    <xf numFmtId="0" fontId="19" fillId="35"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0" borderId="0"/>
    <xf numFmtId="166" fontId="19" fillId="0" borderId="0" applyFont="0" applyFill="0" applyBorder="0" applyAlignment="0" applyProtection="0"/>
    <xf numFmtId="9" fontId="19" fillId="0" borderId="0" applyFont="0" applyFill="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0" borderId="0"/>
    <xf numFmtId="166" fontId="19" fillId="0" borderId="0" applyFont="0" applyFill="0" applyBorder="0" applyAlignment="0" applyProtection="0"/>
    <xf numFmtId="9" fontId="19" fillId="0" borderId="0" applyFont="0" applyFill="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166" fontId="19" fillId="0" borderId="0" applyFont="0" applyFill="0" applyBorder="0" applyAlignment="0" applyProtection="0"/>
    <xf numFmtId="0" fontId="19" fillId="0" borderId="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166" fontId="19" fillId="0" borderId="0" applyFont="0" applyFill="0" applyBorder="0" applyAlignment="0" applyProtection="0"/>
    <xf numFmtId="0" fontId="19" fillId="0" borderId="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1" fontId="19" fillId="0" borderId="0" applyFont="0" applyFill="0" applyBorder="0" applyAlignment="0" applyProtection="0"/>
    <xf numFmtId="0" fontId="19" fillId="0" borderId="0"/>
    <xf numFmtId="41" fontId="19" fillId="0" borderId="0" applyFont="0" applyFill="0" applyBorder="0" applyAlignment="0" applyProtection="0"/>
    <xf numFmtId="0" fontId="39" fillId="0" borderId="0"/>
    <xf numFmtId="0" fontId="18" fillId="0" borderId="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0" fontId="98" fillId="0" borderId="0"/>
    <xf numFmtId="169"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9" fontId="39"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43" fontId="18" fillId="0" borderId="0" applyFont="0" applyFill="0" applyBorder="0" applyAlignment="0" applyProtection="0">
      <alignment vertical="center"/>
    </xf>
    <xf numFmtId="41" fontId="39" fillId="0" borderId="0" applyFont="0" applyFill="0" applyBorder="0" applyAlignment="0" applyProtection="0"/>
    <xf numFmtId="43" fontId="18" fillId="0" borderId="0" applyFont="0" applyFill="0" applyBorder="0" applyAlignment="0" applyProtection="0">
      <alignment vertical="center"/>
    </xf>
    <xf numFmtId="166" fontId="97" fillId="0" borderId="0" applyFont="0" applyFill="0" applyBorder="0" applyAlignment="0" applyProtection="0"/>
    <xf numFmtId="41" fontId="18" fillId="0" borderId="0" applyFont="0" applyFill="0" applyBorder="0" applyAlignment="0" applyProtection="0"/>
    <xf numFmtId="41" fontId="101"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41" fontId="10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alignment vertical="center"/>
    </xf>
    <xf numFmtId="41" fontId="18" fillId="0" borderId="0" applyFont="0" applyFill="0" applyBorder="0" applyAlignment="0" applyProtection="0"/>
    <xf numFmtId="41" fontId="101" fillId="0" borderId="0" applyFont="0" applyFill="0" applyBorder="0" applyAlignment="0" applyProtection="0"/>
    <xf numFmtId="41" fontId="101" fillId="0" borderId="0" applyFont="0" applyFill="0" applyBorder="0" applyAlignment="0" applyProtection="0"/>
    <xf numFmtId="41"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1" fontId="18" fillId="0" borderId="0" applyFont="0" applyFill="0" applyBorder="0" applyAlignment="0" applyProtection="0"/>
    <xf numFmtId="169"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98" fillId="0" borderId="0"/>
    <xf numFmtId="41" fontId="100" fillId="0" borderId="0" applyFont="0" applyFill="0" applyBorder="0" applyAlignment="0" applyProtection="0"/>
    <xf numFmtId="0" fontId="101" fillId="0" borderId="0"/>
    <xf numFmtId="0" fontId="100" fillId="0" borderId="0"/>
    <xf numFmtId="0" fontId="99"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4" fontId="3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1" fontId="18"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15"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164" fontId="39"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1"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43" fontId="18" fillId="0" borderId="0" applyFont="0" applyFill="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1" fontId="18"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15"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0" fontId="18" fillId="0" borderId="0"/>
    <xf numFmtId="41"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41" fontId="18" fillId="0" borderId="0" applyFont="0" applyFill="0" applyBorder="0" applyAlignment="0" applyProtection="0"/>
    <xf numFmtId="166" fontId="18" fillId="0" borderId="0" applyFont="0" applyFill="0" applyBorder="0" applyAlignment="0" applyProtection="0"/>
    <xf numFmtId="0" fontId="18" fillId="0" borderId="0"/>
    <xf numFmtId="164" fontId="18" fillId="0" borderId="0" applyFont="0" applyFill="0" applyBorder="0" applyAlignment="0" applyProtection="0"/>
    <xf numFmtId="43" fontId="18" fillId="0" borderId="0" applyFont="0" applyFill="0" applyBorder="0" applyAlignment="0" applyProtection="0">
      <alignment vertical="center"/>
    </xf>
    <xf numFmtId="43" fontId="44" fillId="0" borderId="0" applyFont="0" applyFill="0" applyBorder="0" applyAlignment="0" applyProtection="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4" fontId="3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1" fontId="18"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15"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164" fontId="39" fillId="0" borderId="0" applyFill="0" applyBorder="0" applyAlignment="0" applyProtection="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4" fontId="3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1" fontId="18"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15"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164" fontId="39"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1"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43" fontId="18" fillId="0" borderId="0" applyFont="0" applyFill="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1" fontId="18"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15"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0" fontId="18" fillId="0" borderId="0"/>
    <xf numFmtId="41" fontId="18" fillId="0" borderId="0" applyFont="0" applyFill="0" applyBorder="0" applyAlignment="0" applyProtection="0"/>
    <xf numFmtId="0" fontId="18" fillId="0" borderId="0"/>
    <xf numFmtId="166" fontId="39" fillId="0" borderId="0" applyFont="0" applyFill="0" applyBorder="0" applyAlignment="0" applyProtection="0"/>
    <xf numFmtId="41"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0" fontId="18" fillId="0" borderId="0"/>
    <xf numFmtId="41"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1" fontId="18" fillId="0" borderId="0" applyFont="0" applyFill="0" applyBorder="0" applyAlignment="0" applyProtection="0"/>
    <xf numFmtId="9" fontId="18" fillId="0" borderId="0" applyFont="0" applyFill="0" applyBorder="0" applyAlignment="0" applyProtection="0"/>
    <xf numFmtId="0" fontId="18" fillId="0" borderId="0"/>
    <xf numFmtId="166" fontId="18" fillId="0" borderId="0" applyFont="0" applyFill="0" applyBorder="0" applyAlignment="0" applyProtection="0"/>
    <xf numFmtId="41" fontId="18" fillId="0" borderId="0" applyFont="0" applyFill="0" applyBorder="0" applyAlignment="0" applyProtection="0"/>
    <xf numFmtId="9" fontId="18" fillId="0" borderId="0" applyFont="0" applyFill="0" applyBorder="0" applyAlignment="0" applyProtection="0"/>
    <xf numFmtId="166" fontId="39"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4" fontId="3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1" fontId="18"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15"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164" fontId="39"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1"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43" fontId="18" fillId="0" borderId="0" applyFont="0" applyFill="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1" fontId="18"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15"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0" fontId="18" fillId="0" borderId="0"/>
    <xf numFmtId="41" fontId="18"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alignment vertical="center"/>
    </xf>
    <xf numFmtId="43" fontId="18" fillId="0" borderId="0" applyFont="0" applyFill="0" applyBorder="0" applyAlignment="0" applyProtection="0">
      <alignment vertical="center"/>
    </xf>
    <xf numFmtId="166" fontId="101" fillId="0" borderId="0" applyFont="0" applyFill="0" applyBorder="0" applyAlignment="0" applyProtection="0"/>
    <xf numFmtId="166" fontId="101" fillId="0" borderId="0" applyFont="0" applyFill="0" applyBorder="0" applyAlignment="0" applyProtection="0"/>
    <xf numFmtId="166" fontId="101" fillId="0" borderId="0" applyFont="0" applyFill="0" applyBorder="0" applyAlignment="0" applyProtection="0"/>
    <xf numFmtId="166" fontId="101" fillId="0" borderId="0" applyFont="0" applyFill="0" applyBorder="0" applyAlignment="0" applyProtection="0"/>
    <xf numFmtId="166" fontId="18" fillId="0" borderId="0" applyFont="0" applyFill="0" applyBorder="0" applyAlignment="0" applyProtection="0"/>
    <xf numFmtId="0" fontId="101" fillId="0" borderId="0"/>
    <xf numFmtId="166" fontId="18"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xf numFmtId="166" fontId="18" fillId="0" borderId="0" applyFont="0" applyFill="0" applyBorder="0" applyAlignment="0" applyProtection="0"/>
    <xf numFmtId="0" fontId="97" fillId="0" borderId="0"/>
    <xf numFmtId="0" fontId="97" fillId="0" borderId="0"/>
    <xf numFmtId="41" fontId="18" fillId="0" borderId="0" applyFont="0" applyFill="0" applyBorder="0" applyAlignment="0" applyProtection="0"/>
    <xf numFmtId="0" fontId="66" fillId="0" borderId="0"/>
    <xf numFmtId="166" fontId="18" fillId="0" borderId="0" applyFont="0" applyFill="0" applyBorder="0" applyAlignment="0" applyProtection="0"/>
    <xf numFmtId="166" fontId="97"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00"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alignment vertical="center"/>
    </xf>
    <xf numFmtId="166" fontId="18" fillId="0" borderId="0" applyFont="0" applyFill="0" applyBorder="0" applyAlignment="0" applyProtection="0"/>
    <xf numFmtId="166" fontId="18" fillId="0" borderId="0" applyFont="0" applyFill="0" applyBorder="0" applyAlignment="0" applyProtection="0"/>
    <xf numFmtId="164" fontId="39" fillId="0" borderId="0" applyFont="0" applyFill="0" applyBorder="0" applyAlignment="0" applyProtection="0"/>
    <xf numFmtId="166" fontId="10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66" fillId="0" borderId="0"/>
    <xf numFmtId="0" fontId="18" fillId="0" borderId="0">
      <alignment vertical="center"/>
    </xf>
    <xf numFmtId="0" fontId="101" fillId="0" borderId="0"/>
    <xf numFmtId="0" fontId="100" fillId="0" borderId="0"/>
    <xf numFmtId="166" fontId="18" fillId="0" borderId="0" applyFont="0" applyFill="0" applyBorder="0" applyAlignment="0" applyProtection="0"/>
    <xf numFmtId="41" fontId="101" fillId="0" borderId="0" applyFont="0" applyFill="0" applyBorder="0" applyAlignment="0" applyProtection="0"/>
    <xf numFmtId="166" fontId="39"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7"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alignment vertical="center"/>
    </xf>
    <xf numFmtId="166" fontId="18" fillId="0" borderId="0" applyFont="0" applyFill="0" applyBorder="0" applyAlignment="0" applyProtection="0"/>
    <xf numFmtId="43" fontId="18" fillId="0" borderId="0" applyFont="0" applyFill="0" applyBorder="0" applyAlignment="0" applyProtection="0">
      <alignment vertical="center"/>
    </xf>
    <xf numFmtId="166" fontId="18" fillId="0" borderId="0" applyFont="0" applyFill="0" applyBorder="0" applyAlignment="0" applyProtection="0"/>
    <xf numFmtId="0" fontId="101" fillId="0" borderId="0" applyNumberFormat="0" applyFill="0" applyBorder="0" applyAlignment="0" applyProtection="0"/>
    <xf numFmtId="166" fontId="39" fillId="0" borderId="0" applyFill="0" applyBorder="0" applyAlignment="0" applyProtection="0"/>
    <xf numFmtId="166" fontId="100" fillId="0" borderId="0" applyFont="0" applyFill="0" applyBorder="0" applyAlignment="0" applyProtection="0"/>
    <xf numFmtId="166" fontId="18" fillId="0" borderId="0" applyFont="0" applyFill="0" applyBorder="0" applyAlignment="0" applyProtection="0"/>
    <xf numFmtId="166" fontId="97"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00" fillId="0" borderId="0"/>
    <xf numFmtId="0" fontId="97" fillId="0" borderId="0"/>
    <xf numFmtId="43" fontId="18" fillId="0" borderId="0" applyFont="0" applyFill="0" applyBorder="0" applyAlignment="0" applyProtection="0"/>
    <xf numFmtId="41" fontId="18" fillId="0" borderId="0" applyFont="0" applyFill="0" applyBorder="0" applyAlignment="0" applyProtection="0">
      <alignment vertical="center"/>
    </xf>
    <xf numFmtId="0" fontId="100" fillId="0" borderId="0"/>
    <xf numFmtId="166" fontId="18" fillId="0" borderId="0" applyFont="0" applyFill="0" applyBorder="0" applyAlignment="0" applyProtection="0"/>
    <xf numFmtId="0" fontId="101" fillId="0" borderId="0" applyNumberFormat="0" applyFill="0" applyBorder="0" applyAlignment="0" applyProtection="0"/>
    <xf numFmtId="169" fontId="39" fillId="0" borderId="0" applyFont="0" applyFill="0" applyBorder="0" applyAlignment="0" applyProtection="0"/>
    <xf numFmtId="41" fontId="100"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0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66" fillId="0" borderId="0"/>
    <xf numFmtId="0" fontId="66" fillId="0" borderId="0"/>
    <xf numFmtId="166" fontId="18" fillId="0" borderId="0" applyFont="0" applyFill="0" applyBorder="0" applyAlignment="0" applyProtection="0"/>
    <xf numFmtId="166" fontId="18" fillId="0" borderId="0" applyFont="0" applyFill="0" applyBorder="0" applyAlignment="0" applyProtection="0"/>
    <xf numFmtId="0" fontId="100" fillId="0" borderId="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1"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00" fillId="0" borderId="0"/>
    <xf numFmtId="41" fontId="18" fillId="0" borderId="0" applyFont="0" applyFill="0" applyBorder="0" applyAlignment="0" applyProtection="0"/>
    <xf numFmtId="0" fontId="18" fillId="0" borderId="0"/>
    <xf numFmtId="166" fontId="18" fillId="0" borderId="0" applyFont="0" applyFill="0" applyBorder="0" applyAlignment="0" applyProtection="0"/>
    <xf numFmtId="166" fontId="18" fillId="0" borderId="0" applyFont="0" applyFill="0" applyBorder="0" applyAlignment="0" applyProtection="0"/>
    <xf numFmtId="169" fontId="39" fillId="0" borderId="0" applyFont="0" applyFill="0" applyBorder="0" applyAlignment="0" applyProtection="0"/>
    <xf numFmtId="166" fontId="97"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xf numFmtId="43" fontId="18" fillId="0" borderId="0" applyFont="0" applyFill="0" applyBorder="0" applyAlignment="0" applyProtection="0">
      <alignment vertical="center"/>
    </xf>
    <xf numFmtId="0" fontId="97" fillId="0" borderId="0"/>
    <xf numFmtId="0" fontId="18" fillId="0" borderId="0"/>
    <xf numFmtId="43" fontId="18" fillId="0" borderId="0" applyFont="0" applyFill="0" applyBorder="0" applyAlignment="0" applyProtection="0"/>
    <xf numFmtId="43" fontId="18" fillId="0" borderId="0" applyFont="0" applyFill="0" applyBorder="0" applyAlignment="0" applyProtection="0">
      <alignment vertical="center"/>
    </xf>
    <xf numFmtId="0" fontId="101" fillId="0" borderId="0"/>
    <xf numFmtId="166" fontId="18" fillId="0" borderId="0" applyFont="0" applyFill="0" applyBorder="0" applyAlignment="0" applyProtection="0"/>
    <xf numFmtId="164" fontId="101" fillId="0" borderId="0" applyFont="0" applyFill="0" applyBorder="0" applyAlignment="0" applyProtection="0"/>
    <xf numFmtId="0" fontId="66" fillId="0" borderId="0"/>
    <xf numFmtId="166" fontId="101" fillId="0" borderId="0" applyFont="0" applyFill="0" applyBorder="0" applyAlignment="0" applyProtection="0"/>
    <xf numFmtId="41"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0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1" fontId="18" fillId="0" borderId="0" applyFont="0" applyFill="0" applyBorder="0" applyAlignment="0" applyProtection="0"/>
    <xf numFmtId="0" fontId="100" fillId="0" borderId="0"/>
    <xf numFmtId="166" fontId="18" fillId="0" borderId="0" applyFont="0" applyFill="0" applyBorder="0" applyAlignment="0" applyProtection="0"/>
    <xf numFmtId="43" fontId="18" fillId="0" borderId="0" applyFont="0" applyFill="0" applyBorder="0" applyAlignment="0" applyProtection="0">
      <alignment vertical="center"/>
    </xf>
    <xf numFmtId="166" fontId="18" fillId="0" borderId="0" applyFont="0" applyFill="0" applyBorder="0" applyAlignment="0" applyProtection="0"/>
    <xf numFmtId="165" fontId="39" fillId="0" borderId="0" applyFill="0" applyBorder="0" applyAlignment="0" applyProtection="0"/>
    <xf numFmtId="41" fontId="18" fillId="0" borderId="0" applyFont="0" applyFill="0" applyBorder="0" applyAlignment="0" applyProtection="0"/>
    <xf numFmtId="169" fontId="39" fillId="0" borderId="0" applyFont="0" applyFill="0" applyBorder="0" applyAlignment="0" applyProtection="0"/>
    <xf numFmtId="41" fontId="39"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4" fontId="3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39" fillId="0" borderId="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1"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43" fontId="17" fillId="0" borderId="0" applyFont="0" applyFill="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41" fontId="17" fillId="0" borderId="0" applyFont="0" applyFill="0" applyBorder="0" applyAlignment="0" applyProtection="0"/>
    <xf numFmtId="166" fontId="17" fillId="0" borderId="0" applyFont="0" applyFill="0" applyBorder="0" applyAlignment="0" applyProtection="0"/>
    <xf numFmtId="0" fontId="17" fillId="0" borderId="0"/>
    <xf numFmtId="164" fontId="17" fillId="0" borderId="0" applyFont="0" applyFill="0" applyBorder="0" applyAlignment="0" applyProtection="0"/>
    <xf numFmtId="43" fontId="17" fillId="0" borderId="0" applyFont="0" applyFill="0" applyBorder="0" applyAlignment="0" applyProtection="0">
      <alignment vertical="center"/>
    </xf>
    <xf numFmtId="166" fontId="44" fillId="0" borderId="0" applyFont="0" applyFill="0" applyBorder="0" applyAlignment="0" applyProtection="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4" fontId="3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39" fillId="0" borderId="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4" fontId="3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39" fillId="0" borderId="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1"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43" fontId="17" fillId="0" borderId="0" applyFont="0" applyFill="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0" fontId="17" fillId="0" borderId="0"/>
    <xf numFmtId="41" fontId="17" fillId="0" borderId="0" applyFont="0" applyFill="0" applyBorder="0" applyAlignment="0" applyProtection="0"/>
    <xf numFmtId="0" fontId="17" fillId="0" borderId="0"/>
    <xf numFmtId="166" fontId="39" fillId="0" borderId="0" applyFont="0" applyFill="0" applyBorder="0" applyAlignment="0" applyProtection="0"/>
    <xf numFmtId="41"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0" fontId="17" fillId="0" borderId="0"/>
    <xf numFmtId="41"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1" fontId="17" fillId="0" borderId="0" applyFont="0" applyFill="0" applyBorder="0" applyAlignment="0" applyProtection="0"/>
    <xf numFmtId="9" fontId="17" fillId="0" borderId="0" applyFont="0" applyFill="0" applyBorder="0" applyAlignment="0" applyProtection="0"/>
    <xf numFmtId="0" fontId="17" fillId="0" borderId="0"/>
    <xf numFmtId="166" fontId="17" fillId="0" borderId="0" applyFont="0" applyFill="0" applyBorder="0" applyAlignment="0" applyProtection="0"/>
    <xf numFmtId="41" fontId="17" fillId="0" borderId="0" applyFont="0" applyFill="0" applyBorder="0" applyAlignment="0" applyProtection="0"/>
    <xf numFmtId="9" fontId="17" fillId="0" borderId="0" applyFont="0" applyFill="0" applyBorder="0" applyAlignment="0" applyProtection="0"/>
    <xf numFmtId="166" fontId="39"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4" fontId="3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39" fillId="0" borderId="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1"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43" fontId="17" fillId="0" borderId="0" applyFont="0" applyFill="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0" fontId="17" fillId="0" borderId="0"/>
    <xf numFmtId="41" fontId="17" fillId="0" borderId="0" applyFont="0" applyFill="0" applyBorder="0" applyAlignment="0" applyProtection="0"/>
    <xf numFmtId="0" fontId="17" fillId="0" borderId="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0" fontId="39"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166" fontId="9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alignment vertical="center"/>
    </xf>
    <xf numFmtId="41" fontId="17" fillId="0" borderId="0" applyFont="0" applyFill="0" applyBorder="0" applyAlignment="0" applyProtection="0"/>
    <xf numFmtId="41"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39"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4" fontId="3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39" fillId="0" borderId="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1"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43" fontId="17" fillId="0" borderId="0" applyFont="0" applyFill="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0" fontId="17" fillId="0" borderId="0"/>
    <xf numFmtId="41"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1" fontId="17" fillId="0" borderId="0" applyFont="0" applyFill="0" applyBorder="0" applyAlignment="0" applyProtection="0"/>
    <xf numFmtId="166" fontId="17" fillId="0" borderId="0" applyFont="0" applyFill="0" applyBorder="0" applyAlignment="0" applyProtection="0"/>
    <xf numFmtId="0" fontId="17" fillId="0" borderId="0"/>
    <xf numFmtId="164" fontId="17" fillId="0" borderId="0" applyFont="0" applyFill="0" applyBorder="0" applyAlignment="0" applyProtection="0"/>
    <xf numFmtId="43" fontId="17" fillId="0" borderId="0" applyFont="0" applyFill="0" applyBorder="0" applyAlignment="0" applyProtection="0">
      <alignment vertical="center"/>
    </xf>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4" fontId="3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39" fillId="0" borderId="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4" fontId="3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39" fillId="0" borderId="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1"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43" fontId="17" fillId="0" borderId="0" applyFont="0" applyFill="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0" fontId="17" fillId="0" borderId="0"/>
    <xf numFmtId="41" fontId="17" fillId="0" borderId="0" applyFont="0" applyFill="0" applyBorder="0" applyAlignment="0" applyProtection="0"/>
    <xf numFmtId="0" fontId="17" fillId="0" borderId="0"/>
    <xf numFmtId="166" fontId="39" fillId="0" borderId="0" applyFont="0" applyFill="0" applyBorder="0" applyAlignment="0" applyProtection="0"/>
    <xf numFmtId="41"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0" fontId="17" fillId="0" borderId="0"/>
    <xf numFmtId="41"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1" fontId="17" fillId="0" borderId="0" applyFont="0" applyFill="0" applyBorder="0" applyAlignment="0" applyProtection="0"/>
    <xf numFmtId="9" fontId="17" fillId="0" borderId="0" applyFont="0" applyFill="0" applyBorder="0" applyAlignment="0" applyProtection="0"/>
    <xf numFmtId="0" fontId="17" fillId="0" borderId="0"/>
    <xf numFmtId="166" fontId="17" fillId="0" borderId="0" applyFont="0" applyFill="0" applyBorder="0" applyAlignment="0" applyProtection="0"/>
    <xf numFmtId="41" fontId="17" fillId="0" borderId="0" applyFont="0" applyFill="0" applyBorder="0" applyAlignment="0" applyProtection="0"/>
    <xf numFmtId="9" fontId="17" fillId="0" borderId="0" applyFont="0" applyFill="0" applyBorder="0" applyAlignment="0" applyProtection="0"/>
    <xf numFmtId="166" fontId="39"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4" fontId="3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39" fillId="0" borderId="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1"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43" fontId="17" fillId="0" borderId="0" applyFont="0" applyFill="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166" fontId="101" fillId="0" borderId="0" applyFont="0" applyFill="0" applyBorder="0" applyAlignment="0" applyProtection="0"/>
    <xf numFmtId="166" fontId="101" fillId="0" borderId="0" applyFont="0" applyFill="0" applyBorder="0" applyAlignment="0" applyProtection="0"/>
    <xf numFmtId="166" fontId="101" fillId="0" borderId="0" applyFont="0" applyFill="0" applyBorder="0" applyAlignment="0" applyProtection="0"/>
    <xf numFmtId="166" fontId="101"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1" fontId="17" fillId="0" borderId="0" applyFont="0" applyFill="0" applyBorder="0" applyAlignment="0" applyProtection="0"/>
    <xf numFmtId="166" fontId="17" fillId="0" borderId="0" applyFont="0" applyFill="0" applyBorder="0" applyAlignment="0" applyProtection="0"/>
    <xf numFmtId="166" fontId="9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00"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alignment vertical="center"/>
    </xf>
    <xf numFmtId="166" fontId="17" fillId="0" borderId="0" applyFont="0" applyFill="0" applyBorder="0" applyAlignment="0" applyProtection="0"/>
    <xf numFmtId="166" fontId="17" fillId="0" borderId="0" applyFont="0" applyFill="0" applyBorder="0" applyAlignment="0" applyProtection="0"/>
    <xf numFmtId="164" fontId="39" fillId="0" borderId="0" applyFont="0" applyFill="0" applyBorder="0" applyAlignment="0" applyProtection="0"/>
    <xf numFmtId="166" fontId="101"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alignment vertical="center"/>
    </xf>
    <xf numFmtId="166" fontId="17" fillId="0" borderId="0" applyFont="0" applyFill="0" applyBorder="0" applyAlignment="0" applyProtection="0"/>
    <xf numFmtId="166" fontId="39"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9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alignment vertical="center"/>
    </xf>
    <xf numFmtId="166" fontId="17" fillId="0" borderId="0" applyFont="0" applyFill="0" applyBorder="0" applyAlignment="0" applyProtection="0"/>
    <xf numFmtId="43" fontId="17" fillId="0" borderId="0" applyFont="0" applyFill="0" applyBorder="0" applyAlignment="0" applyProtection="0">
      <alignment vertical="center"/>
    </xf>
    <xf numFmtId="166" fontId="17" fillId="0" borderId="0" applyFont="0" applyFill="0" applyBorder="0" applyAlignment="0" applyProtection="0"/>
    <xf numFmtId="166" fontId="39" fillId="0" borderId="0" applyFill="0" applyBorder="0" applyAlignment="0" applyProtection="0"/>
    <xf numFmtId="166" fontId="100" fillId="0" borderId="0" applyFont="0" applyFill="0" applyBorder="0" applyAlignment="0" applyProtection="0"/>
    <xf numFmtId="166" fontId="17" fillId="0" borderId="0" applyFont="0" applyFill="0" applyBorder="0" applyAlignment="0" applyProtection="0"/>
    <xf numFmtId="166" fontId="9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alignment vertical="center"/>
    </xf>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01"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1"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1" fontId="17" fillId="0" borderId="0" applyFont="0" applyFill="0" applyBorder="0" applyAlignment="0" applyProtection="0"/>
    <xf numFmtId="0" fontId="17" fillId="0" borderId="0"/>
    <xf numFmtId="166" fontId="17" fillId="0" borderId="0" applyFont="0" applyFill="0" applyBorder="0" applyAlignment="0" applyProtection="0"/>
    <xf numFmtId="166" fontId="17" fillId="0" borderId="0" applyFont="0" applyFill="0" applyBorder="0" applyAlignment="0" applyProtection="0"/>
    <xf numFmtId="166" fontId="9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43" fontId="17" fillId="0" borderId="0" applyFont="0" applyFill="0" applyBorder="0" applyAlignment="0" applyProtection="0">
      <alignment vertical="center"/>
    </xf>
    <xf numFmtId="0" fontId="17" fillId="0" borderId="0"/>
    <xf numFmtId="43" fontId="17" fillId="0" borderId="0" applyFont="0" applyFill="0" applyBorder="0" applyAlignment="0" applyProtection="0"/>
    <xf numFmtId="43" fontId="17" fillId="0" borderId="0" applyFont="0" applyFill="0" applyBorder="0" applyAlignment="0" applyProtection="0">
      <alignment vertical="center"/>
    </xf>
    <xf numFmtId="166" fontId="17" fillId="0" borderId="0" applyFont="0" applyFill="0" applyBorder="0" applyAlignment="0" applyProtection="0"/>
    <xf numFmtId="164" fontId="101" fillId="0" borderId="0" applyFont="0" applyFill="0" applyBorder="0" applyAlignment="0" applyProtection="0"/>
    <xf numFmtId="166" fontId="101" fillId="0" borderId="0" applyFont="0" applyFill="0" applyBorder="0" applyAlignment="0" applyProtection="0"/>
    <xf numFmtId="41"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01"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alignment vertical="center"/>
    </xf>
    <xf numFmtId="166" fontId="17" fillId="0" borderId="0" applyFont="0" applyFill="0" applyBorder="0" applyAlignment="0" applyProtection="0"/>
    <xf numFmtId="165" fontId="39" fillId="0" borderId="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6" fillId="0" borderId="0"/>
    <xf numFmtId="0" fontId="15"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1" fontId="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1" fontId="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1" fontId="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1" fontId="39" fillId="0" borderId="0" applyFont="0" applyFill="0" applyBorder="0" applyAlignment="0" applyProtection="0"/>
    <xf numFmtId="41" fontId="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1" fontId="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1" fontId="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1" fontId="39" fillId="0" borderId="0" applyFont="0" applyFill="0" applyBorder="0" applyAlignment="0" applyProtection="0"/>
    <xf numFmtId="0" fontId="14" fillId="0" borderId="0"/>
    <xf numFmtId="43" fontId="44" fillId="0" borderId="0" applyFont="0" applyFill="0" applyBorder="0" applyAlignment="0" applyProtection="0"/>
    <xf numFmtId="41" fontId="4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43" fontId="14" fillId="0" borderId="0" applyFont="0" applyFill="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1" fontId="39" fillId="0" borderId="0" applyFont="0" applyFill="0" applyBorder="0" applyAlignment="0" applyProtection="0"/>
    <xf numFmtId="41" fontId="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1" fontId="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1" fontId="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1" fontId="39" fillId="0" borderId="0" applyFont="0" applyFill="0" applyBorder="0" applyAlignment="0" applyProtection="0"/>
    <xf numFmtId="41" fontId="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1" fontId="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1" fontId="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1" fontId="39" fillId="0" borderId="0" applyFont="0" applyFill="0" applyBorder="0" applyAlignment="0" applyProtection="0"/>
    <xf numFmtId="0" fontId="14" fillId="0" borderId="0"/>
    <xf numFmtId="43" fontId="44" fillId="0" borderId="0" applyFont="0" applyFill="0" applyBorder="0" applyAlignment="0" applyProtection="0"/>
    <xf numFmtId="41" fontId="4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1" fontId="39" fillId="0" borderId="0" applyFont="0" applyFill="0" applyBorder="0" applyAlignment="0" applyProtection="0"/>
    <xf numFmtId="0" fontId="14" fillId="0" borderId="0"/>
    <xf numFmtId="41"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1" fontId="14" fillId="0" borderId="0" applyFont="0" applyFill="0" applyBorder="0" applyAlignment="0" applyProtection="0"/>
    <xf numFmtId="166" fontId="14" fillId="0" borderId="0" applyFont="0" applyFill="0" applyBorder="0" applyAlignment="0" applyProtection="0"/>
    <xf numFmtId="0" fontId="14" fillId="0" borderId="0"/>
    <xf numFmtId="164" fontId="14" fillId="0" borderId="0" applyFont="0" applyFill="0" applyBorder="0" applyAlignment="0" applyProtection="0"/>
    <xf numFmtId="43" fontId="14" fillId="0" borderId="0" applyFont="0" applyFill="0" applyBorder="0" applyAlignment="0" applyProtection="0">
      <alignment vertical="center"/>
    </xf>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43" fontId="14" fillId="0" borderId="0" applyFont="0" applyFill="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1" fontId="14" fillId="0" borderId="0" applyFont="0" applyFill="0" applyBorder="0" applyAlignment="0" applyProtection="0"/>
    <xf numFmtId="9" fontId="14" fillId="0" borderId="0" applyFont="0" applyFill="0" applyBorder="0" applyAlignment="0" applyProtection="0"/>
    <xf numFmtId="0" fontId="14" fillId="0" borderId="0"/>
    <xf numFmtId="166"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97"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43" fontId="14" fillId="0" borderId="0" applyFont="0" applyFill="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0" fontId="14" fillId="0" borderId="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alignment vertical="center"/>
    </xf>
    <xf numFmtId="41" fontId="39" fillId="0" borderId="0" applyFont="0" applyFill="0" applyBorder="0" applyAlignment="0" applyProtection="0"/>
    <xf numFmtId="43" fontId="14" fillId="0" borderId="0" applyFont="0" applyFill="0" applyBorder="0" applyAlignment="0" applyProtection="0">
      <alignment vertical="center"/>
    </xf>
    <xf numFmtId="41" fontId="14" fillId="0" borderId="0" applyFont="0" applyFill="0" applyBorder="0" applyAlignment="0" applyProtection="0"/>
    <xf numFmtId="41" fontId="101"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41" fontId="10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alignment vertical="center"/>
    </xf>
    <xf numFmtId="41" fontId="14" fillId="0" borderId="0" applyFont="0" applyFill="0" applyBorder="0" applyAlignment="0" applyProtection="0"/>
    <xf numFmtId="41" fontId="101" fillId="0" borderId="0" applyFont="0" applyFill="0" applyBorder="0" applyAlignment="0" applyProtection="0"/>
    <xf numFmtId="41" fontId="101" fillId="0" borderId="0" applyFont="0" applyFill="0" applyBorder="0" applyAlignment="0" applyProtection="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00" fillId="0" borderId="0" applyFont="0" applyFill="0" applyBorder="0" applyAlignment="0" applyProtection="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43" fontId="14" fillId="0" borderId="0" applyFont="0" applyFill="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1" fontId="14" fillId="0" borderId="0" applyFont="0" applyFill="0" applyBorder="0" applyAlignment="0" applyProtection="0"/>
    <xf numFmtId="166" fontId="14" fillId="0" borderId="0" applyFont="0" applyFill="0" applyBorder="0" applyAlignment="0" applyProtection="0"/>
    <xf numFmtId="0" fontId="14" fillId="0" borderId="0"/>
    <xf numFmtId="164" fontId="14" fillId="0" borderId="0" applyFont="0" applyFill="0" applyBorder="0" applyAlignment="0" applyProtection="0"/>
    <xf numFmtId="43" fontId="14" fillId="0" borderId="0" applyFont="0" applyFill="0" applyBorder="0" applyAlignment="0" applyProtection="0">
      <alignment vertical="center"/>
    </xf>
    <xf numFmtId="43" fontId="44" fillId="0" borderId="0" applyFont="0" applyFill="0" applyBorder="0" applyAlignment="0" applyProtection="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43" fontId="14" fillId="0" borderId="0" applyFont="0" applyFill="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1" fontId="14" fillId="0" borderId="0" applyFont="0" applyFill="0" applyBorder="0" applyAlignment="0" applyProtection="0"/>
    <xf numFmtId="9" fontId="14" fillId="0" borderId="0" applyFont="0" applyFill="0" applyBorder="0" applyAlignment="0" applyProtection="0"/>
    <xf numFmtId="0" fontId="14" fillId="0" borderId="0"/>
    <xf numFmtId="166"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43" fontId="14" fillId="0" borderId="0" applyFont="0" applyFill="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166" fontId="14" fillId="0" borderId="0" applyFont="0" applyFill="0" applyBorder="0" applyAlignment="0" applyProtection="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alignment vertical="center"/>
    </xf>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alignment vertical="center"/>
    </xf>
    <xf numFmtId="166" fontId="14" fillId="0" borderId="0" applyFont="0" applyFill="0" applyBorder="0" applyAlignment="0" applyProtection="0"/>
    <xf numFmtId="41" fontId="10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alignment vertical="center"/>
    </xf>
    <xf numFmtId="166" fontId="14" fillId="0" borderId="0" applyFont="0" applyFill="0" applyBorder="0" applyAlignment="0" applyProtection="0"/>
    <xf numFmtId="43" fontId="14" fillId="0" borderId="0" applyFont="0" applyFill="0" applyBorder="0" applyAlignment="0" applyProtection="0">
      <alignment vertical="center"/>
    </xf>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alignment vertical="center"/>
    </xf>
    <xf numFmtId="166" fontId="14" fillId="0" borderId="0" applyFont="0" applyFill="0" applyBorder="0" applyAlignment="0" applyProtection="0"/>
    <xf numFmtId="41" fontId="10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1" fontId="14" fillId="0" borderId="0" applyFont="0" applyFill="0" applyBorder="0" applyAlignment="0" applyProtection="0"/>
    <xf numFmtId="0" fontId="14" fillId="0" borderId="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43" fontId="14" fillId="0" borderId="0" applyFont="0" applyFill="0" applyBorder="0" applyAlignment="0" applyProtection="0">
      <alignment vertical="center"/>
    </xf>
    <xf numFmtId="0" fontId="14" fillId="0" borderId="0"/>
    <xf numFmtId="43" fontId="14" fillId="0" borderId="0" applyFont="0" applyFill="0" applyBorder="0" applyAlignment="0" applyProtection="0"/>
    <xf numFmtId="43" fontId="14" fillId="0" borderId="0" applyFont="0" applyFill="0" applyBorder="0" applyAlignment="0" applyProtection="0">
      <alignment vertical="center"/>
    </xf>
    <xf numFmtId="166" fontId="14" fillId="0" borderId="0" applyFont="0" applyFill="0" applyBorder="0" applyAlignment="0" applyProtection="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alignment vertical="center"/>
    </xf>
    <xf numFmtId="166" fontId="14" fillId="0" borderId="0" applyFont="0" applyFill="0" applyBorder="0" applyAlignment="0" applyProtection="0"/>
    <xf numFmtId="41" fontId="14" fillId="0" borderId="0" applyFont="0" applyFill="0" applyBorder="0" applyAlignment="0" applyProtection="0"/>
    <xf numFmtId="41" fontId="39"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68" fontId="13" fillId="0" borderId="0" applyFont="0" applyFill="0" applyBorder="0" applyAlignment="0" applyProtection="0"/>
    <xf numFmtId="0" fontId="12" fillId="0" borderId="0"/>
    <xf numFmtId="0" fontId="11" fillId="0" borderId="0"/>
    <xf numFmtId="0" fontId="11" fillId="0" borderId="0"/>
    <xf numFmtId="0" fontId="11" fillId="0" borderId="0"/>
    <xf numFmtId="0" fontId="11" fillId="0" borderId="0"/>
    <xf numFmtId="168" fontId="11" fillId="0" borderId="0" applyFont="0" applyFill="0" applyBorder="0" applyAlignment="0" applyProtection="0"/>
    <xf numFmtId="41" fontId="11" fillId="0" borderId="0" applyFont="0" applyFill="0" applyBorder="0" applyAlignment="0" applyProtection="0"/>
    <xf numFmtId="0" fontId="10" fillId="0" borderId="0"/>
    <xf numFmtId="41" fontId="10" fillId="0" borderId="0" applyFont="0" applyFill="0" applyBorder="0" applyAlignment="0" applyProtection="0"/>
    <xf numFmtId="41" fontId="10" fillId="0" borderId="0" applyFont="0" applyFill="0" applyBorder="0" applyAlignment="0" applyProtection="0"/>
    <xf numFmtId="168"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1"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8" fillId="0" borderId="0"/>
    <xf numFmtId="41"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1"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0" borderId="0"/>
    <xf numFmtId="0" fontId="8" fillId="0" borderId="0"/>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164" fontId="8" fillId="0" borderId="0" applyFont="0" applyFill="0" applyBorder="0" applyAlignment="0" applyProtection="0"/>
    <xf numFmtId="0" fontId="8" fillId="0" borderId="0"/>
    <xf numFmtId="41" fontId="8" fillId="0" borderId="0" applyFont="0" applyFill="0" applyBorder="0" applyAlignment="0" applyProtection="0"/>
    <xf numFmtId="166" fontId="8"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43" fontId="44"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0" borderId="0"/>
    <xf numFmtId="166" fontId="8" fillId="0" borderId="0" applyFont="0" applyFill="0" applyBorder="0" applyAlignment="0" applyProtection="0"/>
    <xf numFmtId="9" fontId="8" fillId="0" borderId="0" applyFont="0" applyFill="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0" borderId="0"/>
    <xf numFmtId="166" fontId="8" fillId="0" borderId="0" applyFont="0" applyFill="0" applyBorder="0" applyAlignment="0" applyProtection="0"/>
    <xf numFmtId="9" fontId="8" fillId="0" borderId="0" applyFont="0" applyFill="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1" fontId="39" fillId="0" borderId="0" applyFont="0" applyFill="0" applyBorder="0" applyAlignment="0" applyProtection="0"/>
    <xf numFmtId="41"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8" fillId="0" borderId="0"/>
    <xf numFmtId="41"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1"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8" fillId="0" borderId="0"/>
    <xf numFmtId="41" fontId="39" fillId="0" borderId="0" applyFont="0" applyFill="0" applyBorder="0" applyAlignment="0" applyProtection="0"/>
    <xf numFmtId="0" fontId="8" fillId="0" borderId="0"/>
    <xf numFmtId="43" fontId="44" fillId="0" borderId="0" applyFont="0" applyFill="0" applyBorder="0" applyAlignment="0" applyProtection="0"/>
    <xf numFmtId="41" fontId="44"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1"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43" fontId="8" fillId="0" borderId="0" applyFont="0" applyFill="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1" fontId="39" fillId="0" borderId="0" applyFont="0" applyFill="0" applyBorder="0" applyAlignment="0" applyProtection="0"/>
    <xf numFmtId="41"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8" fillId="0" borderId="0"/>
    <xf numFmtId="41"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1"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164" fontId="8" fillId="0" borderId="0" applyFont="0" applyFill="0" applyBorder="0" applyAlignment="0" applyProtection="0"/>
    <xf numFmtId="0" fontId="8" fillId="0" borderId="0"/>
    <xf numFmtId="41" fontId="8" fillId="0" borderId="0" applyFont="0" applyFill="0" applyBorder="0" applyAlignment="0" applyProtection="0"/>
    <xf numFmtId="166" fontId="8"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43" fontId="44"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0" borderId="0"/>
    <xf numFmtId="166" fontId="8" fillId="0" borderId="0" applyFont="0" applyFill="0" applyBorder="0" applyAlignment="0" applyProtection="0"/>
    <xf numFmtId="9" fontId="8" fillId="0" borderId="0" applyFont="0" applyFill="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0" borderId="0"/>
    <xf numFmtId="166" fontId="8" fillId="0" borderId="0" applyFont="0" applyFill="0" applyBorder="0" applyAlignment="0" applyProtection="0"/>
    <xf numFmtId="9" fontId="8" fillId="0" borderId="0" applyFont="0" applyFill="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1" fontId="39" fillId="0" borderId="0" applyFont="0" applyFill="0" applyBorder="0" applyAlignment="0" applyProtection="0"/>
    <xf numFmtId="41"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8" fillId="0" borderId="0"/>
    <xf numFmtId="41"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1"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8" fillId="0" borderId="0"/>
    <xf numFmtId="41" fontId="39" fillId="0" borderId="0" applyFont="0" applyFill="0" applyBorder="0" applyAlignment="0" applyProtection="0"/>
    <xf numFmtId="0" fontId="8" fillId="0" borderId="0"/>
    <xf numFmtId="43" fontId="44" fillId="0" borderId="0" applyFont="0" applyFill="0" applyBorder="0" applyAlignment="0" applyProtection="0"/>
    <xf numFmtId="41" fontId="44"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39" fillId="0" borderId="0" applyFont="0" applyFill="0" applyBorder="0" applyAlignment="0" applyProtection="0"/>
    <xf numFmtId="0" fontId="8" fillId="0" borderId="0"/>
    <xf numFmtId="41" fontId="8" fillId="0" borderId="0" applyFont="0" applyFill="0" applyBorder="0" applyAlignment="0" applyProtection="0"/>
    <xf numFmtId="0" fontId="7" fillId="0" borderId="0"/>
    <xf numFmtId="41" fontId="7" fillId="0" borderId="0" applyFont="0" applyFill="0" applyBorder="0" applyAlignment="0" applyProtection="0"/>
    <xf numFmtId="0" fontId="7" fillId="0" borderId="0"/>
    <xf numFmtId="41" fontId="39" fillId="0" borderId="0" applyFont="0" applyFill="0" applyBorder="0" applyAlignment="0" applyProtection="0"/>
    <xf numFmtId="41" fontId="7" fillId="0" borderId="0" applyFont="0" applyFill="0" applyBorder="0" applyAlignment="0" applyProtection="0"/>
    <xf numFmtId="0" fontId="6" fillId="0" borderId="0"/>
    <xf numFmtId="166" fontId="6" fillId="0" borderId="0" applyFont="0" applyFill="0" applyBorder="0" applyAlignment="0" applyProtection="0"/>
    <xf numFmtId="41" fontId="39" fillId="0" borderId="0" applyFont="0" applyFill="0" applyBorder="0" applyAlignment="0" applyProtection="0"/>
    <xf numFmtId="41" fontId="6" fillId="0" borderId="0" applyFont="0" applyFill="0" applyBorder="0" applyAlignment="0" applyProtection="0"/>
    <xf numFmtId="0" fontId="54" fillId="0" borderId="0" applyNumberFormat="0" applyFill="0" applyBorder="0" applyAlignment="0" applyProtection="0"/>
    <xf numFmtId="0" fontId="4" fillId="0" borderId="0"/>
    <xf numFmtId="168" fontId="4" fillId="0" borderId="0" applyFont="0" applyFill="0" applyBorder="0" applyAlignment="0" applyProtection="0"/>
    <xf numFmtId="0" fontId="4" fillId="0" borderId="0"/>
    <xf numFmtId="0" fontId="4" fillId="0" borderId="0"/>
    <xf numFmtId="0" fontId="4" fillId="0" borderId="0"/>
    <xf numFmtId="0" fontId="4" fillId="0" borderId="0"/>
    <xf numFmtId="168"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4" fillId="0" borderId="0"/>
    <xf numFmtId="41" fontId="4" fillId="0" borderId="0" applyFont="0" applyFill="0" applyBorder="0" applyAlignment="0" applyProtection="0"/>
    <xf numFmtId="168" fontId="4" fillId="0" borderId="0" applyFont="0" applyFill="0" applyBorder="0" applyAlignment="0" applyProtection="0"/>
    <xf numFmtId="41" fontId="39" fillId="0" borderId="0" applyFont="0" applyFill="0" applyBorder="0" applyAlignment="0" applyProtection="0"/>
    <xf numFmtId="0" fontId="3" fillId="0" borderId="0"/>
    <xf numFmtId="41" fontId="161"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9"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161" fillId="0" borderId="0" applyFont="0" applyFill="0" applyBorder="0" applyAlignment="0" applyProtection="0"/>
    <xf numFmtId="43" fontId="3" fillId="0" borderId="0" applyFont="0" applyFill="0" applyBorder="0" applyAlignment="0" applyProtection="0"/>
    <xf numFmtId="0" fontId="3" fillId="0" borderId="0"/>
    <xf numFmtId="164" fontId="3"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1" fontId="3" fillId="0" borderId="0" applyFont="0" applyFill="0" applyBorder="0" applyAlignment="0" applyProtection="0"/>
    <xf numFmtId="0" fontId="161" fillId="0" borderId="0"/>
    <xf numFmtId="188" fontId="161" fillId="0" borderId="0" applyBorder="0" applyProtection="0"/>
    <xf numFmtId="9" fontId="161" fillId="0" borderId="0" applyBorder="0" applyProtection="0"/>
    <xf numFmtId="189" fontId="161" fillId="0" borderId="0" applyBorder="0" applyProtection="0"/>
    <xf numFmtId="0" fontId="162" fillId="0" borderId="0"/>
    <xf numFmtId="0" fontId="161"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0" fontId="163" fillId="0" borderId="0" applyNumberFormat="0" applyFill="0" applyBorder="0" applyAlignment="0" applyProtection="0"/>
    <xf numFmtId="0" fontId="1" fillId="0" borderId="0"/>
    <xf numFmtId="41" fontId="39" fillId="0" borderId="0" applyFont="0" applyFill="0" applyBorder="0" applyAlignment="0" applyProtection="0"/>
  </cellStyleXfs>
  <cellXfs count="1243">
    <xf numFmtId="0" fontId="0" fillId="0" borderId="0" xfId="0"/>
    <xf numFmtId="0" fontId="43" fillId="0" borderId="0" xfId="5" applyFont="1"/>
    <xf numFmtId="0" fontId="41" fillId="0" borderId="0" xfId="5" applyFont="1"/>
    <xf numFmtId="3" fontId="43" fillId="0" borderId="0" xfId="5" applyNumberFormat="1" applyFont="1"/>
    <xf numFmtId="0" fontId="42" fillId="0" borderId="0" xfId="5" applyFont="1"/>
    <xf numFmtId="3" fontId="41" fillId="0" borderId="0" xfId="5" applyNumberFormat="1" applyFont="1"/>
    <xf numFmtId="0" fontId="59" fillId="0" borderId="0" xfId="5" applyFont="1"/>
    <xf numFmtId="3" fontId="45" fillId="0" borderId="0" xfId="5" applyNumberFormat="1" applyFont="1"/>
    <xf numFmtId="3" fontId="57" fillId="0" borderId="0" xfId="5" applyNumberFormat="1" applyFont="1"/>
    <xf numFmtId="3" fontId="58" fillId="0" borderId="0" xfId="5" applyNumberFormat="1" applyFont="1"/>
    <xf numFmtId="0" fontId="57" fillId="0" borderId="0" xfId="5" applyFont="1"/>
    <xf numFmtId="0" fontId="58" fillId="0" borderId="0" xfId="5" applyFont="1"/>
    <xf numFmtId="172" fontId="41" fillId="0" borderId="0" xfId="5" applyNumberFormat="1" applyFont="1"/>
    <xf numFmtId="0" fontId="45" fillId="0" borderId="0" xfId="5" applyFont="1"/>
    <xf numFmtId="0" fontId="58" fillId="0" borderId="0" xfId="5" applyFont="1" applyAlignment="1">
      <alignment horizontal="center"/>
    </xf>
    <xf numFmtId="0" fontId="58" fillId="0" borderId="0" xfId="5" applyFont="1" applyAlignment="1">
      <alignment horizontal="left" vertical="center"/>
    </xf>
    <xf numFmtId="171" fontId="57" fillId="0" borderId="0" xfId="5" applyNumberFormat="1" applyFont="1"/>
    <xf numFmtId="0" fontId="41" fillId="0" borderId="0" xfId="5" applyFont="1" applyAlignment="1">
      <alignment horizontal="center"/>
    </xf>
    <xf numFmtId="0" fontId="40" fillId="0" borderId="0" xfId="5" applyFont="1"/>
    <xf numFmtId="3" fontId="58" fillId="0" borderId="0" xfId="5" applyNumberFormat="1" applyFont="1" applyAlignment="1">
      <alignment horizontal="center"/>
    </xf>
    <xf numFmtId="41" fontId="41" fillId="0" borderId="0" xfId="14" applyFont="1" applyFill="1"/>
    <xf numFmtId="0" fontId="48" fillId="0" borderId="0" xfId="67" applyFont="1"/>
    <xf numFmtId="0" fontId="58" fillId="0" borderId="0" xfId="5" applyFont="1" applyAlignment="1">
      <alignment horizontal="center" vertical="center"/>
    </xf>
    <xf numFmtId="3" fontId="58" fillId="0" borderId="3" xfId="5" applyNumberFormat="1" applyFont="1" applyBorder="1"/>
    <xf numFmtId="3" fontId="58" fillId="0" borderId="4" xfId="5" applyNumberFormat="1" applyFont="1" applyBorder="1"/>
    <xf numFmtId="3" fontId="58" fillId="0" borderId="5" xfId="5" applyNumberFormat="1" applyFont="1" applyBorder="1"/>
    <xf numFmtId="3" fontId="58" fillId="0" borderId="6" xfId="5" applyNumberFormat="1" applyFont="1" applyBorder="1"/>
    <xf numFmtId="0" fontId="58" fillId="0" borderId="0" xfId="5" applyFont="1" applyAlignment="1">
      <alignment wrapText="1"/>
    </xf>
    <xf numFmtId="41" fontId="58" fillId="0" borderId="0" xfId="5" applyNumberFormat="1" applyFont="1"/>
    <xf numFmtId="172" fontId="42" fillId="0" borderId="0" xfId="5" applyNumberFormat="1" applyFont="1" applyAlignment="1">
      <alignment horizontal="right"/>
    </xf>
    <xf numFmtId="0" fontId="48" fillId="0" borderId="0" xfId="5" applyFont="1"/>
    <xf numFmtId="0" fontId="41" fillId="0" borderId="0" xfId="5" applyFont="1" applyAlignment="1">
      <alignment horizontal="right"/>
    </xf>
    <xf numFmtId="3" fontId="41" fillId="0" borderId="0" xfId="5" applyNumberFormat="1" applyFont="1" applyAlignment="1">
      <alignment horizontal="right"/>
    </xf>
    <xf numFmtId="0" fontId="42" fillId="0" borderId="0" xfId="5" applyFont="1" applyAlignment="1">
      <alignment horizontal="right"/>
    </xf>
    <xf numFmtId="3" fontId="42" fillId="0" borderId="0" xfId="5" applyNumberFormat="1" applyFont="1" applyAlignment="1">
      <alignment horizontal="right"/>
    </xf>
    <xf numFmtId="0" fontId="43" fillId="0" borderId="0" xfId="5" applyFont="1" applyAlignment="1">
      <alignment horizontal="right"/>
    </xf>
    <xf numFmtId="0" fontId="53" fillId="0" borderId="0" xfId="5" applyFont="1"/>
    <xf numFmtId="0" fontId="52" fillId="0" borderId="0" xfId="5" applyFont="1"/>
    <xf numFmtId="0" fontId="51" fillId="0" borderId="0" xfId="5" applyFont="1" applyAlignment="1">
      <alignment horizontal="center"/>
    </xf>
    <xf numFmtId="0" fontId="51" fillId="0" borderId="0" xfId="5" applyFont="1" applyAlignment="1">
      <alignment horizontal="left"/>
    </xf>
    <xf numFmtId="0" fontId="50" fillId="0" borderId="0" xfId="5" applyFont="1"/>
    <xf numFmtId="3" fontId="58" fillId="0" borderId="0" xfId="5" applyNumberFormat="1" applyFont="1" applyAlignment="1">
      <alignment horizontal="left"/>
    </xf>
    <xf numFmtId="0" fontId="54" fillId="0" borderId="0" xfId="103" applyFill="1"/>
    <xf numFmtId="10" fontId="57" fillId="0" borderId="0" xfId="9" applyNumberFormat="1" applyFont="1" applyFill="1"/>
    <xf numFmtId="3" fontId="41" fillId="0" borderId="0" xfId="1" applyNumberFormat="1" applyFont="1" applyFill="1"/>
    <xf numFmtId="3" fontId="58" fillId="0" borderId="7" xfId="5" applyNumberFormat="1" applyFont="1" applyBorder="1"/>
    <xf numFmtId="0" fontId="58" fillId="0" borderId="1" xfId="5" applyFont="1" applyBorder="1" applyAlignment="1">
      <alignment horizontal="center"/>
    </xf>
    <xf numFmtId="0" fontId="56" fillId="0" borderId="0" xfId="5" applyFont="1" applyAlignment="1">
      <alignment horizontal="left"/>
    </xf>
    <xf numFmtId="0" fontId="58" fillId="0" borderId="0" xfId="5" applyFont="1" applyAlignment="1">
      <alignment horizontal="left"/>
    </xf>
    <xf numFmtId="0" fontId="58" fillId="0" borderId="0" xfId="5" applyFont="1" applyAlignment="1">
      <alignment horizontal="right"/>
    </xf>
    <xf numFmtId="0" fontId="57" fillId="0" borderId="0" xfId="5" applyFont="1" applyAlignment="1">
      <alignment horizontal="center"/>
    </xf>
    <xf numFmtId="3" fontId="42" fillId="0" borderId="7" xfId="5" applyNumberFormat="1" applyFont="1" applyBorder="1" applyAlignment="1">
      <alignment horizontal="right"/>
    </xf>
    <xf numFmtId="172" fontId="42" fillId="0" borderId="7" xfId="5" applyNumberFormat="1" applyFont="1" applyBorder="1" applyAlignment="1">
      <alignment horizontal="right"/>
    </xf>
    <xf numFmtId="3" fontId="42" fillId="0" borderId="2" xfId="5" applyNumberFormat="1" applyFont="1" applyBorder="1" applyAlignment="1">
      <alignment horizontal="right"/>
    </xf>
    <xf numFmtId="3" fontId="42" fillId="0" borderId="3" xfId="5" applyNumberFormat="1" applyFont="1" applyBorder="1" applyAlignment="1">
      <alignment horizontal="right"/>
    </xf>
    <xf numFmtId="0" fontId="45" fillId="0" borderId="0" xfId="5" applyFont="1" applyAlignment="1">
      <alignment horizontal="center"/>
    </xf>
    <xf numFmtId="172" fontId="51" fillId="0" borderId="0" xfId="5" applyNumberFormat="1" applyFont="1" applyAlignment="1">
      <alignment horizontal="right"/>
    </xf>
    <xf numFmtId="0" fontId="64" fillId="4" borderId="0" xfId="100" applyFont="1" applyFill="1"/>
    <xf numFmtId="4" fontId="64" fillId="4" borderId="0" xfId="100" applyNumberFormat="1" applyFont="1" applyFill="1"/>
    <xf numFmtId="0" fontId="66" fillId="5" borderId="0" xfId="100" applyFont="1" applyFill="1"/>
    <xf numFmtId="0" fontId="69" fillId="0" borderId="0" xfId="100" applyFont="1"/>
    <xf numFmtId="0" fontId="39" fillId="0" borderId="0" xfId="100"/>
    <xf numFmtId="0" fontId="57" fillId="0" borderId="0" xfId="5" applyFont="1" applyAlignment="1">
      <alignment vertical="center"/>
    </xf>
    <xf numFmtId="172" fontId="41" fillId="0" borderId="0" xfId="5" applyNumberFormat="1" applyFont="1" applyAlignment="1">
      <alignment vertical="center"/>
    </xf>
    <xf numFmtId="0" fontId="49" fillId="0" borderId="0" xfId="101" applyFont="1"/>
    <xf numFmtId="0" fontId="52" fillId="0" borderId="0" xfId="5" applyFont="1" applyAlignment="1">
      <alignment vertical="center"/>
    </xf>
    <xf numFmtId="14" fontId="58" fillId="0" borderId="2" xfId="5" applyNumberFormat="1" applyFont="1" applyBorder="1" applyAlignment="1">
      <alignment horizontal="center"/>
    </xf>
    <xf numFmtId="3" fontId="57" fillId="0" borderId="0" xfId="5" applyNumberFormat="1" applyFont="1" applyAlignment="1">
      <alignment horizontal="left"/>
    </xf>
    <xf numFmtId="3" fontId="40" fillId="0" borderId="0" xfId="5" applyNumberFormat="1" applyFont="1"/>
    <xf numFmtId="1" fontId="93" fillId="0" borderId="0" xfId="5" applyNumberFormat="1" applyFont="1" applyAlignment="1">
      <alignment horizontal="left"/>
    </xf>
    <xf numFmtId="3" fontId="41" fillId="0" borderId="0" xfId="5" applyNumberFormat="1" applyFont="1" applyAlignment="1">
      <alignment horizontal="left"/>
    </xf>
    <xf numFmtId="171" fontId="41" fillId="0" borderId="0" xfId="5" applyNumberFormat="1" applyFont="1" applyAlignment="1">
      <alignment horizontal="left"/>
    </xf>
    <xf numFmtId="0" fontId="43" fillId="0" borderId="0" xfId="5" applyFont="1" applyAlignment="1">
      <alignment horizontal="left"/>
    </xf>
    <xf numFmtId="0" fontId="41" fillId="0" borderId="0" xfId="5" applyFont="1" applyAlignment="1">
      <alignment horizontal="left"/>
    </xf>
    <xf numFmtId="0" fontId="41" fillId="0" borderId="0" xfId="5" applyFont="1" applyAlignment="1">
      <alignment horizontal="left" vertical="center"/>
    </xf>
    <xf numFmtId="1" fontId="41" fillId="0" borderId="0" xfId="5" applyNumberFormat="1" applyFont="1" applyAlignment="1">
      <alignment horizontal="left"/>
    </xf>
    <xf numFmtId="3" fontId="58" fillId="0" borderId="17" xfId="5" applyNumberFormat="1" applyFont="1" applyBorder="1"/>
    <xf numFmtId="14" fontId="58" fillId="0" borderId="0" xfId="5" applyNumberFormat="1" applyFont="1" applyAlignment="1">
      <alignment horizontal="center"/>
    </xf>
    <xf numFmtId="172" fontId="42" fillId="0" borderId="0" xfId="5" applyNumberFormat="1" applyFont="1"/>
    <xf numFmtId="171" fontId="58" fillId="0" borderId="0" xfId="5" applyNumberFormat="1" applyFont="1"/>
    <xf numFmtId="10" fontId="58" fillId="0" borderId="0" xfId="9" applyNumberFormat="1" applyFont="1" applyFill="1"/>
    <xf numFmtId="3" fontId="42" fillId="0" borderId="0" xfId="1" applyNumberFormat="1" applyFont="1" applyFill="1"/>
    <xf numFmtId="3" fontId="59" fillId="0" borderId="0" xfId="5" applyNumberFormat="1" applyFont="1"/>
    <xf numFmtId="172" fontId="40" fillId="0" borderId="0" xfId="5" applyNumberFormat="1" applyFont="1"/>
    <xf numFmtId="0" fontId="95" fillId="0" borderId="0" xfId="5" applyFont="1" applyAlignment="1">
      <alignment horizontal="left"/>
    </xf>
    <xf numFmtId="170" fontId="40" fillId="0" borderId="0" xfId="1" applyNumberFormat="1" applyFont="1"/>
    <xf numFmtId="170" fontId="40" fillId="0" borderId="0" xfId="5" applyNumberFormat="1" applyFont="1"/>
    <xf numFmtId="0" fontId="69" fillId="5" borderId="0" xfId="100" applyFont="1" applyFill="1"/>
    <xf numFmtId="0" fontId="61" fillId="0" borderId="0" xfId="137" applyFont="1"/>
    <xf numFmtId="173" fontId="61" fillId="0" borderId="0" xfId="137" applyNumberFormat="1" applyFont="1"/>
    <xf numFmtId="0" fontId="49" fillId="5" borderId="0" xfId="101" applyFont="1" applyFill="1"/>
    <xf numFmtId="0" fontId="49" fillId="37" borderId="0" xfId="101" applyFont="1" applyFill="1"/>
    <xf numFmtId="0" fontId="69" fillId="37" borderId="0" xfId="100" applyFont="1" applyFill="1"/>
    <xf numFmtId="171" fontId="94" fillId="0" borderId="0" xfId="5" applyNumberFormat="1" applyFont="1" applyAlignment="1">
      <alignment horizontal="left"/>
    </xf>
    <xf numFmtId="170" fontId="43" fillId="0" borderId="0" xfId="1" applyNumberFormat="1" applyFont="1"/>
    <xf numFmtId="172" fontId="57" fillId="0" borderId="0" xfId="14" applyNumberFormat="1" applyFont="1" applyFill="1"/>
    <xf numFmtId="41" fontId="15" fillId="5" borderId="0" xfId="100" applyNumberFormat="1" applyFont="1" applyFill="1"/>
    <xf numFmtId="0" fontId="15" fillId="0" borderId="0" xfId="7129"/>
    <xf numFmtId="0" fontId="61" fillId="0" borderId="0" xfId="7129" applyFont="1"/>
    <xf numFmtId="173" fontId="61" fillId="0" borderId="0" xfId="7129" applyNumberFormat="1" applyFont="1"/>
    <xf numFmtId="0" fontId="68" fillId="5" borderId="0" xfId="7129" applyFont="1" applyFill="1"/>
    <xf numFmtId="0" fontId="68" fillId="37" borderId="0" xfId="7129" applyFont="1" applyFill="1"/>
    <xf numFmtId="0" fontId="15" fillId="37" borderId="0" xfId="7129" applyFill="1"/>
    <xf numFmtId="171" fontId="57" fillId="0" borderId="18" xfId="5" applyNumberFormat="1" applyFont="1" applyBorder="1"/>
    <xf numFmtId="4" fontId="15" fillId="0" borderId="0" xfId="7129" applyNumberFormat="1"/>
    <xf numFmtId="170" fontId="41" fillId="0" borderId="0" xfId="1" applyNumberFormat="1" applyFont="1"/>
    <xf numFmtId="0" fontId="53" fillId="0" borderId="0" xfId="5" applyFont="1" applyAlignment="1">
      <alignment horizontal="left"/>
    </xf>
    <xf numFmtId="3" fontId="51" fillId="0" borderId="0" xfId="5" applyNumberFormat="1" applyFont="1"/>
    <xf numFmtId="3" fontId="52" fillId="0" borderId="0" xfId="5" applyNumberFormat="1" applyFont="1"/>
    <xf numFmtId="0" fontId="51" fillId="0" borderId="0" xfId="5" applyFont="1"/>
    <xf numFmtId="0" fontId="52" fillId="0" borderId="0" xfId="5" applyFont="1" applyAlignment="1">
      <alignment horizontal="center"/>
    </xf>
    <xf numFmtId="0" fontId="50" fillId="3" borderId="0" xfId="5" applyFont="1" applyFill="1"/>
    <xf numFmtId="0" fontId="52" fillId="3" borderId="0" xfId="5" applyFont="1" applyFill="1"/>
    <xf numFmtId="0" fontId="51" fillId="3" borderId="0" xfId="5" applyFont="1" applyFill="1"/>
    <xf numFmtId="0" fontId="68" fillId="0" borderId="0" xfId="7129" applyFont="1"/>
    <xf numFmtId="41" fontId="43" fillId="0" borderId="0" xfId="14" applyFont="1"/>
    <xf numFmtId="0" fontId="70" fillId="38" borderId="0" xfId="100" applyFont="1" applyFill="1"/>
    <xf numFmtId="0" fontId="67" fillId="0" borderId="0" xfId="100" applyFont="1"/>
    <xf numFmtId="0" fontId="68" fillId="5" borderId="0" xfId="0" applyFont="1" applyFill="1"/>
    <xf numFmtId="0" fontId="68" fillId="37" borderId="0" xfId="0" applyFont="1" applyFill="1"/>
    <xf numFmtId="167" fontId="41" fillId="0" borderId="0" xfId="5" applyNumberFormat="1" applyFont="1" applyAlignment="1">
      <alignment horizontal="right"/>
    </xf>
    <xf numFmtId="167" fontId="42" fillId="0" borderId="7" xfId="5" applyNumberFormat="1" applyFont="1" applyBorder="1" applyAlignment="1">
      <alignment horizontal="right"/>
    </xf>
    <xf numFmtId="167" fontId="41" fillId="0" borderId="0" xfId="5" applyNumberFormat="1" applyFont="1"/>
    <xf numFmtId="167" fontId="42" fillId="0" borderId="2" xfId="5" applyNumberFormat="1" applyFont="1" applyBorder="1" applyAlignment="1">
      <alignment horizontal="right"/>
    </xf>
    <xf numFmtId="167" fontId="42" fillId="0" borderId="0" xfId="5" applyNumberFormat="1" applyFont="1" applyAlignment="1">
      <alignment horizontal="right"/>
    </xf>
    <xf numFmtId="167" fontId="42" fillId="0" borderId="3" xfId="5" applyNumberFormat="1" applyFont="1" applyBorder="1" applyAlignment="1">
      <alignment horizontal="right"/>
    </xf>
    <xf numFmtId="0" fontId="64" fillId="4" borderId="0" xfId="0" applyFont="1" applyFill="1"/>
    <xf numFmtId="41" fontId="5" fillId="5" borderId="0" xfId="100" applyNumberFormat="1" applyFont="1" applyFill="1"/>
    <xf numFmtId="0" fontId="61" fillId="0" borderId="0" xfId="0" applyFont="1"/>
    <xf numFmtId="173" fontId="61" fillId="0" borderId="0" xfId="0" applyNumberFormat="1" applyFont="1"/>
    <xf numFmtId="4" fontId="41" fillId="0" borderId="0" xfId="5" applyNumberFormat="1" applyFont="1" applyAlignment="1">
      <alignment horizontal="left" vertical="center"/>
    </xf>
    <xf numFmtId="3" fontId="49" fillId="0" borderId="0" xfId="5" applyNumberFormat="1" applyFont="1"/>
    <xf numFmtId="4" fontId="43" fillId="0" borderId="0" xfId="5" applyNumberFormat="1" applyFont="1"/>
    <xf numFmtId="0" fontId="46" fillId="0" borderId="0" xfId="5" applyFont="1" applyAlignment="1">
      <alignment horizontal="center" vertical="center"/>
    </xf>
    <xf numFmtId="3" fontId="42" fillId="0" borderId="17" xfId="5" applyNumberFormat="1" applyFont="1" applyBorder="1" applyAlignment="1">
      <alignment horizontal="right"/>
    </xf>
    <xf numFmtId="172" fontId="42" fillId="0" borderId="17" xfId="5" applyNumberFormat="1" applyFont="1" applyBorder="1" applyAlignment="1">
      <alignment horizontal="right"/>
    </xf>
    <xf numFmtId="3" fontId="42" fillId="0" borderId="19" xfId="5" applyNumberFormat="1" applyFont="1" applyBorder="1" applyAlignment="1">
      <alignment horizontal="right"/>
    </xf>
    <xf numFmtId="172" fontId="42" fillId="0" borderId="20" xfId="5" applyNumberFormat="1" applyFont="1" applyBorder="1" applyAlignment="1">
      <alignment horizontal="right"/>
    </xf>
    <xf numFmtId="172" fontId="41" fillId="0" borderId="0" xfId="5" applyNumberFormat="1" applyFont="1" applyAlignment="1">
      <alignment horizontal="right"/>
    </xf>
    <xf numFmtId="3" fontId="45" fillId="0" borderId="0" xfId="5" applyNumberFormat="1" applyFont="1" applyAlignment="1">
      <alignment horizontal="center"/>
    </xf>
    <xf numFmtId="3" fontId="43" fillId="0" borderId="0" xfId="5" applyNumberFormat="1" applyFont="1" applyAlignment="1">
      <alignment horizontal="right"/>
    </xf>
    <xf numFmtId="3" fontId="102" fillId="0" borderId="0" xfId="0" applyNumberFormat="1" applyFont="1" applyAlignment="1">
      <alignment horizontal="right" vertical="center"/>
    </xf>
    <xf numFmtId="0" fontId="43" fillId="0" borderId="27" xfId="5" applyFont="1" applyBorder="1"/>
    <xf numFmtId="0" fontId="43" fillId="0" borderId="31" xfId="5" applyFont="1" applyBorder="1"/>
    <xf numFmtId="0" fontId="40" fillId="0" borderId="35" xfId="5" applyFont="1" applyBorder="1" applyAlignment="1">
      <alignment horizontal="center" vertical="center"/>
    </xf>
    <xf numFmtId="0" fontId="40" fillId="0" borderId="36" xfId="5" applyFont="1" applyBorder="1" applyAlignment="1">
      <alignment horizontal="center" vertical="center" wrapText="1"/>
    </xf>
    <xf numFmtId="0" fontId="40" fillId="0" borderId="37" xfId="5" applyFont="1" applyBorder="1" applyAlignment="1">
      <alignment horizontal="center" vertical="center" wrapText="1"/>
    </xf>
    <xf numFmtId="0" fontId="40" fillId="3" borderId="37" xfId="5" applyFont="1" applyFill="1" applyBorder="1" applyAlignment="1">
      <alignment horizontal="center" vertical="center" wrapText="1"/>
    </xf>
    <xf numFmtId="0" fontId="40" fillId="0" borderId="38" xfId="5" applyFont="1" applyBorder="1" applyAlignment="1">
      <alignment horizontal="center" vertical="center" wrapText="1"/>
    </xf>
    <xf numFmtId="0" fontId="43" fillId="0" borderId="0" xfId="5" applyFont="1" applyAlignment="1">
      <alignment horizontal="center" vertical="center"/>
    </xf>
    <xf numFmtId="0" fontId="103" fillId="0" borderId="39" xfId="5" applyFont="1" applyBorder="1"/>
    <xf numFmtId="3" fontId="103" fillId="0" borderId="37" xfId="345" applyNumberFormat="1" applyFont="1" applyFill="1" applyBorder="1"/>
    <xf numFmtId="164" fontId="103" fillId="0" borderId="38" xfId="345" applyNumberFormat="1" applyFont="1" applyFill="1" applyBorder="1"/>
    <xf numFmtId="0" fontId="41" fillId="0" borderId="31" xfId="5" applyFont="1" applyBorder="1"/>
    <xf numFmtId="164" fontId="41" fillId="3" borderId="40" xfId="346" applyFont="1" applyFill="1" applyBorder="1"/>
    <xf numFmtId="164" fontId="41" fillId="3" borderId="0" xfId="346" applyFont="1" applyFill="1" applyBorder="1"/>
    <xf numFmtId="164" fontId="41" fillId="3" borderId="41" xfId="346" applyFont="1" applyFill="1" applyBorder="1"/>
    <xf numFmtId="164" fontId="41" fillId="3" borderId="42" xfId="346" applyFont="1" applyFill="1" applyBorder="1"/>
    <xf numFmtId="164" fontId="41" fillId="0" borderId="43" xfId="346" applyFont="1" applyFill="1" applyBorder="1"/>
    <xf numFmtId="164" fontId="41" fillId="0" borderId="40" xfId="346" applyFont="1" applyFill="1" applyBorder="1"/>
    <xf numFmtId="164" fontId="41" fillId="0" borderId="41" xfId="346" applyFont="1" applyFill="1" applyBorder="1"/>
    <xf numFmtId="164" fontId="41" fillId="0" borderId="0" xfId="346" applyFont="1" applyFill="1" applyBorder="1"/>
    <xf numFmtId="172" fontId="41" fillId="0" borderId="40" xfId="5" applyNumberFormat="1" applyFont="1" applyBorder="1"/>
    <xf numFmtId="164" fontId="41" fillId="3" borderId="43" xfId="346" applyFont="1" applyFill="1" applyBorder="1"/>
    <xf numFmtId="164" fontId="41" fillId="0" borderId="44" xfId="346" applyFont="1" applyFill="1" applyBorder="1"/>
    <xf numFmtId="3" fontId="103" fillId="0" borderId="38" xfId="345" applyNumberFormat="1" applyFont="1" applyFill="1" applyBorder="1"/>
    <xf numFmtId="164" fontId="41" fillId="3" borderId="45" xfId="346" applyFont="1" applyFill="1" applyBorder="1"/>
    <xf numFmtId="164" fontId="41" fillId="0" borderId="45" xfId="346" applyFont="1" applyFill="1" applyBorder="1"/>
    <xf numFmtId="172" fontId="41" fillId="0" borderId="45" xfId="5" applyNumberFormat="1" applyFont="1" applyBorder="1"/>
    <xf numFmtId="0" fontId="41" fillId="0" borderId="31" xfId="5" applyFont="1" applyBorder="1" applyAlignment="1">
      <alignment vertical="center"/>
    </xf>
    <xf numFmtId="164" fontId="41" fillId="0" borderId="40" xfId="346" applyFont="1" applyFill="1" applyBorder="1" applyAlignment="1">
      <alignment vertical="center"/>
    </xf>
    <xf numFmtId="172" fontId="41" fillId="0" borderId="45" xfId="5" applyNumberFormat="1" applyFont="1" applyBorder="1" applyAlignment="1">
      <alignment vertical="center"/>
    </xf>
    <xf numFmtId="0" fontId="103" fillId="0" borderId="46" xfId="5" applyFont="1" applyBorder="1"/>
    <xf numFmtId="3" fontId="103" fillId="0" borderId="47" xfId="345" applyNumberFormat="1" applyFont="1" applyFill="1" applyBorder="1"/>
    <xf numFmtId="3" fontId="103" fillId="0" borderId="48" xfId="345" applyNumberFormat="1" applyFont="1" applyFill="1" applyBorder="1"/>
    <xf numFmtId="0" fontId="103" fillId="0" borderId="0" xfId="5" applyFont="1"/>
    <xf numFmtId="3" fontId="103" fillId="0" borderId="0" xfId="345" applyNumberFormat="1" applyFont="1" applyFill="1" applyBorder="1"/>
    <xf numFmtId="0" fontId="103" fillId="0" borderId="0" xfId="100" applyFont="1" applyAlignment="1">
      <alignment vertical="center"/>
    </xf>
    <xf numFmtId="0" fontId="104" fillId="0" borderId="0" xfId="100" applyFont="1" applyAlignment="1">
      <alignment vertical="center"/>
    </xf>
    <xf numFmtId="0" fontId="104" fillId="0" borderId="0" xfId="100" applyFont="1"/>
    <xf numFmtId="3" fontId="103" fillId="0" borderId="0" xfId="1" applyNumberFormat="1" applyFont="1" applyFill="1" applyBorder="1"/>
    <xf numFmtId="38" fontId="43" fillId="0" borderId="0" xfId="1" applyNumberFormat="1" applyFont="1"/>
    <xf numFmtId="38" fontId="41" fillId="0" borderId="0" xfId="5" applyNumberFormat="1" applyFont="1"/>
    <xf numFmtId="169" fontId="106" fillId="0" borderId="0" xfId="1" applyFont="1"/>
    <xf numFmtId="3" fontId="107" fillId="0" borderId="0" xfId="166" applyNumberFormat="1" applyFont="1"/>
    <xf numFmtId="0" fontId="108" fillId="0" borderId="0" xfId="5" applyFont="1" applyAlignment="1">
      <alignment vertical="center"/>
    </xf>
    <xf numFmtId="0" fontId="107" fillId="0" borderId="0" xfId="166" applyFont="1"/>
    <xf numFmtId="2" fontId="109" fillId="0" borderId="0" xfId="166" applyNumberFormat="1" applyFont="1" applyAlignment="1">
      <alignment horizontal="center"/>
    </xf>
    <xf numFmtId="180" fontId="41" fillId="0" borderId="0" xfId="5" applyNumberFormat="1" applyFont="1"/>
    <xf numFmtId="3" fontId="109" fillId="0" borderId="0" xfId="166" applyNumberFormat="1" applyFont="1"/>
    <xf numFmtId="0" fontId="109" fillId="0" borderId="0" xfId="166" applyFont="1"/>
    <xf numFmtId="0" fontId="41" fillId="0" borderId="0" xfId="100" applyFont="1"/>
    <xf numFmtId="0" fontId="110" fillId="0" borderId="0" xfId="166" applyFont="1"/>
    <xf numFmtId="180" fontId="48" fillId="0" borderId="0" xfId="5" applyNumberFormat="1" applyFont="1"/>
    <xf numFmtId="3" fontId="110" fillId="0" borderId="0" xfId="166" applyNumberFormat="1" applyFont="1"/>
    <xf numFmtId="41" fontId="107" fillId="0" borderId="0" xfId="14" applyFont="1"/>
    <xf numFmtId="0" fontId="111" fillId="0" borderId="0" xfId="166" applyFont="1"/>
    <xf numFmtId="0" fontId="112" fillId="0" borderId="0" xfId="5" applyFont="1"/>
    <xf numFmtId="3" fontId="113" fillId="0" borderId="0" xfId="166" applyNumberFormat="1" applyFont="1"/>
    <xf numFmtId="169" fontId="107" fillId="0" borderId="0" xfId="1" applyFont="1"/>
    <xf numFmtId="4" fontId="107" fillId="0" borderId="0" xfId="166" applyNumberFormat="1" applyFont="1"/>
    <xf numFmtId="172" fontId="107" fillId="0" borderId="0" xfId="166" applyNumberFormat="1" applyFont="1"/>
    <xf numFmtId="3" fontId="42" fillId="0" borderId="50" xfId="5" applyNumberFormat="1" applyFont="1" applyBorder="1" applyAlignment="1">
      <alignment horizontal="right"/>
    </xf>
    <xf numFmtId="0" fontId="107" fillId="0" borderId="0" xfId="166" applyFont="1" applyAlignment="1">
      <alignment horizontal="center"/>
    </xf>
    <xf numFmtId="0" fontId="54" fillId="0" borderId="0" xfId="103"/>
    <xf numFmtId="0" fontId="50" fillId="0" borderId="0" xfId="100" applyFont="1"/>
    <xf numFmtId="0" fontId="115" fillId="0" borderId="0" xfId="100" applyFont="1"/>
    <xf numFmtId="0" fontId="44" fillId="0" borderId="0" xfId="100" applyFont="1"/>
    <xf numFmtId="0" fontId="109" fillId="0" borderId="0" xfId="100" applyFont="1"/>
    <xf numFmtId="0" fontId="41" fillId="0" borderId="0" xfId="100" applyFont="1" applyAlignment="1">
      <alignment horizontal="justify" vertical="center" wrapText="1"/>
    </xf>
    <xf numFmtId="0" fontId="41" fillId="0" borderId="0" xfId="100" applyFont="1" applyAlignment="1">
      <alignment horizontal="justify" vertical="justify" wrapText="1"/>
    </xf>
    <xf numFmtId="0" fontId="41" fillId="0" borderId="0" xfId="100" applyFont="1" applyAlignment="1">
      <alignment vertical="justify" wrapText="1"/>
    </xf>
    <xf numFmtId="0" fontId="116" fillId="0" borderId="0" xfId="100" applyFont="1"/>
    <xf numFmtId="0" fontId="41" fillId="0" borderId="0" xfId="100" applyFont="1" applyAlignment="1">
      <alignment horizontal="center"/>
    </xf>
    <xf numFmtId="0" fontId="94" fillId="0" borderId="0" xfId="100" applyFont="1"/>
    <xf numFmtId="0" fontId="118" fillId="0" borderId="0" xfId="100" applyFont="1"/>
    <xf numFmtId="0" fontId="41" fillId="0" borderId="0" xfId="100" applyFont="1" applyAlignment="1">
      <alignment horizontal="justify" vertical="center"/>
    </xf>
    <xf numFmtId="0" fontId="119" fillId="0" borderId="0" xfId="100" applyFont="1" applyAlignment="1">
      <alignment horizontal="justify" vertical="center"/>
    </xf>
    <xf numFmtId="0" fontId="120" fillId="0" borderId="0" xfId="100" applyFont="1" applyAlignment="1">
      <alignment horizontal="left" vertical="center" indent="1"/>
    </xf>
    <xf numFmtId="0" fontId="42" fillId="0" borderId="0" xfId="100" applyFont="1"/>
    <xf numFmtId="0" fontId="42" fillId="0" borderId="0" xfId="100" applyFont="1" applyAlignment="1">
      <alignment horizontal="center"/>
    </xf>
    <xf numFmtId="0" fontId="49" fillId="0" borderId="0" xfId="100" applyFont="1"/>
    <xf numFmtId="0" fontId="115" fillId="0" borderId="0" xfId="100" applyFont="1" applyAlignment="1">
      <alignment horizontal="center"/>
    </xf>
    <xf numFmtId="0" fontId="121" fillId="0" borderId="0" xfId="100" applyFont="1"/>
    <xf numFmtId="41" fontId="41" fillId="0" borderId="0" xfId="14" applyFont="1"/>
    <xf numFmtId="0" fontId="48" fillId="0" borderId="37" xfId="100" applyFont="1" applyBorder="1"/>
    <xf numFmtId="10" fontId="123" fillId="0" borderId="37" xfId="100" applyNumberFormat="1" applyFont="1" applyBorder="1" applyAlignment="1">
      <alignment horizontal="center" vertical="center"/>
    </xf>
    <xf numFmtId="0" fontId="48" fillId="0" borderId="37" xfId="100" applyFont="1" applyBorder="1" applyAlignment="1">
      <alignment horizontal="center"/>
    </xf>
    <xf numFmtId="181" fontId="48" fillId="0" borderId="37" xfId="11105" applyNumberFormat="1" applyFont="1" applyBorder="1"/>
    <xf numFmtId="0" fontId="48" fillId="0" borderId="36" xfId="100" applyFont="1" applyBorder="1" applyAlignment="1">
      <alignment horizontal="center"/>
    </xf>
    <xf numFmtId="0" fontId="48" fillId="0" borderId="36" xfId="5" applyFont="1" applyBorder="1" applyAlignment="1">
      <alignment horizontal="center"/>
    </xf>
    <xf numFmtId="0" fontId="122" fillId="0" borderId="0" xfId="5" applyFont="1"/>
    <xf numFmtId="0" fontId="48" fillId="0" borderId="0" xfId="5" applyFont="1" applyAlignment="1">
      <alignment horizontal="center"/>
    </xf>
    <xf numFmtId="181" fontId="122" fillId="0" borderId="56" xfId="11105" applyNumberFormat="1" applyFont="1" applyBorder="1"/>
    <xf numFmtId="0" fontId="48" fillId="0" borderId="0" xfId="100" applyFont="1"/>
    <xf numFmtId="181" fontId="122" fillId="0" borderId="0" xfId="11105" applyNumberFormat="1" applyFont="1" applyBorder="1"/>
    <xf numFmtId="0" fontId="106" fillId="0" borderId="0" xfId="100" applyFont="1" applyAlignment="1">
      <alignment vertical="center"/>
    </xf>
    <xf numFmtId="0" fontId="122" fillId="0" borderId="0" xfId="100" applyFont="1"/>
    <xf numFmtId="0" fontId="48" fillId="0" borderId="0" xfId="100" applyFont="1" applyAlignment="1">
      <alignment horizontal="center"/>
    </xf>
    <xf numFmtId="0" fontId="41" fillId="0" borderId="0" xfId="100" applyFont="1" applyAlignment="1">
      <alignment vertical="center"/>
    </xf>
    <xf numFmtId="181" fontId="122" fillId="0" borderId="0" xfId="1" applyNumberFormat="1" applyFont="1" applyBorder="1"/>
    <xf numFmtId="170" fontId="41" fillId="0" borderId="0" xfId="1" applyNumberFormat="1" applyFont="1" applyFill="1"/>
    <xf numFmtId="170" fontId="41" fillId="0" borderId="0" xfId="1" applyNumberFormat="1" applyFont="1" applyFill="1" applyAlignment="1">
      <alignment horizontal="center"/>
    </xf>
    <xf numFmtId="0" fontId="41" fillId="0" borderId="0" xfId="100" applyFont="1" applyAlignment="1">
      <alignment horizontal="left"/>
    </xf>
    <xf numFmtId="14" fontId="42" fillId="0" borderId="0" xfId="100" applyNumberFormat="1" applyFont="1" applyAlignment="1">
      <alignment horizontal="right"/>
    </xf>
    <xf numFmtId="0" fontId="41" fillId="0" borderId="18" xfId="100" applyFont="1" applyBorder="1"/>
    <xf numFmtId="41" fontId="48" fillId="0" borderId="18" xfId="14" applyFont="1" applyBorder="1" applyAlignment="1">
      <alignment horizontal="center"/>
    </xf>
    <xf numFmtId="0" fontId="41" fillId="0" borderId="5" xfId="100" applyFont="1" applyBorder="1"/>
    <xf numFmtId="0" fontId="48" fillId="0" borderId="5" xfId="100" applyFont="1" applyBorder="1"/>
    <xf numFmtId="0" fontId="48" fillId="0" borderId="18" xfId="100" applyFont="1" applyBorder="1"/>
    <xf numFmtId="41" fontId="48" fillId="0" borderId="5" xfId="14" applyFont="1" applyBorder="1" applyAlignment="1">
      <alignment horizontal="center"/>
    </xf>
    <xf numFmtId="0" fontId="41" fillId="0" borderId="5" xfId="5" applyFont="1" applyBorder="1"/>
    <xf numFmtId="0" fontId="41" fillId="0" borderId="18" xfId="5" applyFont="1" applyBorder="1"/>
    <xf numFmtId="167" fontId="48" fillId="0" borderId="5" xfId="51" applyFont="1" applyBorder="1" applyAlignment="1">
      <alignment horizontal="center"/>
    </xf>
    <xf numFmtId="0" fontId="41" fillId="0" borderId="0" xfId="101" applyFont="1"/>
    <xf numFmtId="170" fontId="41" fillId="0" borderId="18" xfId="1" applyNumberFormat="1" applyFont="1" applyFill="1" applyBorder="1"/>
    <xf numFmtId="41" fontId="41" fillId="0" borderId="18" xfId="14" applyFont="1" applyBorder="1" applyAlignment="1">
      <alignment horizontal="center"/>
    </xf>
    <xf numFmtId="0" fontId="41" fillId="0" borderId="0" xfId="100" applyFont="1" applyAlignment="1">
      <alignment horizontal="left" vertical="center"/>
    </xf>
    <xf numFmtId="0" fontId="41" fillId="0" borderId="0" xfId="100" applyFont="1" applyAlignment="1">
      <alignment horizontal="left" vertical="center" wrapText="1"/>
    </xf>
    <xf numFmtId="0" fontId="120" fillId="0" borderId="0" xfId="100" applyFont="1" applyAlignment="1">
      <alignment horizontal="left" vertical="center"/>
    </xf>
    <xf numFmtId="170" fontId="41" fillId="0" borderId="0" xfId="100" applyNumberFormat="1" applyFont="1"/>
    <xf numFmtId="0" fontId="124" fillId="42" borderId="57" xfId="100" applyFont="1" applyFill="1" applyBorder="1" applyAlignment="1">
      <alignment vertical="center" wrapText="1"/>
    </xf>
    <xf numFmtId="0" fontId="124" fillId="42" borderId="58" xfId="100" applyFont="1" applyFill="1" applyBorder="1" applyAlignment="1">
      <alignment horizontal="center" vertical="center" wrapText="1"/>
    </xf>
    <xf numFmtId="0" fontId="41" fillId="0" borderId="59" xfId="100" applyFont="1" applyBorder="1" applyAlignment="1">
      <alignment vertical="center" wrapText="1"/>
    </xf>
    <xf numFmtId="3" fontId="41" fillId="0" borderId="60" xfId="100" applyNumberFormat="1" applyFont="1" applyBorder="1" applyAlignment="1">
      <alignment horizontal="center" vertical="center" wrapText="1"/>
    </xf>
    <xf numFmtId="3" fontId="123" fillId="43" borderId="60" xfId="100" applyNumberFormat="1" applyFont="1" applyFill="1" applyBorder="1" applyAlignment="1">
      <alignment horizontal="center" vertical="center" wrapText="1"/>
    </xf>
    <xf numFmtId="3" fontId="41" fillId="0" borderId="60" xfId="100" applyNumberFormat="1" applyFont="1" applyBorder="1" applyAlignment="1">
      <alignment vertical="center" wrapText="1"/>
    </xf>
    <xf numFmtId="0" fontId="41" fillId="0" borderId="61" xfId="100" applyFont="1" applyBorder="1" applyAlignment="1">
      <alignment vertical="center" wrapText="1"/>
    </xf>
    <xf numFmtId="3" fontId="41" fillId="0" borderId="62" xfId="100" applyNumberFormat="1" applyFont="1" applyBorder="1" applyAlignment="1">
      <alignment horizontal="center" vertical="center" wrapText="1"/>
    </xf>
    <xf numFmtId="3" fontId="123" fillId="43" borderId="62" xfId="100" applyNumberFormat="1" applyFont="1" applyFill="1" applyBorder="1" applyAlignment="1">
      <alignment horizontal="center" vertical="center" wrapText="1"/>
    </xf>
    <xf numFmtId="3" fontId="41" fillId="0" borderId="62" xfId="100" applyNumberFormat="1" applyFont="1" applyBorder="1" applyAlignment="1">
      <alignment vertical="center" wrapText="1"/>
    </xf>
    <xf numFmtId="0" fontId="42" fillId="0" borderId="61" xfId="100" applyFont="1" applyBorder="1" applyAlignment="1">
      <alignment vertical="center" wrapText="1"/>
    </xf>
    <xf numFmtId="3" fontId="42" fillId="0" borderId="62" xfId="100" applyNumberFormat="1" applyFont="1" applyBorder="1" applyAlignment="1">
      <alignment horizontal="center" vertical="center" wrapText="1"/>
    </xf>
    <xf numFmtId="0" fontId="125" fillId="43" borderId="62" xfId="100" applyFont="1" applyFill="1" applyBorder="1" applyAlignment="1">
      <alignment vertical="center" wrapText="1"/>
    </xf>
    <xf numFmtId="3" fontId="42" fillId="0" borderId="62" xfId="100" applyNumberFormat="1" applyFont="1" applyBorder="1" applyAlignment="1">
      <alignment vertical="center" wrapText="1"/>
    </xf>
    <xf numFmtId="0" fontId="124" fillId="42" borderId="57" xfId="100" applyFont="1" applyFill="1" applyBorder="1" applyAlignment="1">
      <alignment horizontal="center" vertical="center" wrapText="1"/>
    </xf>
    <xf numFmtId="0" fontId="123" fillId="0" borderId="59" xfId="100" applyFont="1" applyBorder="1" applyAlignment="1">
      <alignment vertical="center" wrapText="1"/>
    </xf>
    <xf numFmtId="3" fontId="41" fillId="0" borderId="60" xfId="100" applyNumberFormat="1" applyFont="1" applyBorder="1" applyAlignment="1">
      <alignment horizontal="right" vertical="center" wrapText="1"/>
    </xf>
    <xf numFmtId="0" fontId="123" fillId="0" borderId="61" xfId="100" applyFont="1" applyBorder="1" applyAlignment="1">
      <alignment vertical="center" wrapText="1"/>
    </xf>
    <xf numFmtId="0" fontId="123" fillId="43" borderId="62" xfId="100" applyFont="1" applyFill="1" applyBorder="1" applyAlignment="1">
      <alignment horizontal="center" vertical="center" wrapText="1"/>
    </xf>
    <xf numFmtId="3" fontId="41" fillId="0" borderId="62" xfId="100" applyNumberFormat="1" applyFont="1" applyBorder="1" applyAlignment="1">
      <alignment horizontal="right" vertical="center" wrapText="1"/>
    </xf>
    <xf numFmtId="0" fontId="124" fillId="0" borderId="61" xfId="100" applyFont="1" applyBorder="1" applyAlignment="1">
      <alignment vertical="center" wrapText="1"/>
    </xf>
    <xf numFmtId="0" fontId="123" fillId="43" borderId="62" xfId="100" applyFont="1" applyFill="1" applyBorder="1" applyAlignment="1">
      <alignment vertical="center" wrapText="1"/>
    </xf>
    <xf numFmtId="3" fontId="42" fillId="0" borderId="62" xfId="100" applyNumberFormat="1" applyFont="1" applyBorder="1" applyAlignment="1">
      <alignment horizontal="right" vertical="center" wrapText="1"/>
    </xf>
    <xf numFmtId="0" fontId="41" fillId="0" borderId="0" xfId="100" applyFont="1" applyAlignment="1">
      <alignment vertical="center" wrapText="1"/>
    </xf>
    <xf numFmtId="0" fontId="125" fillId="0" borderId="0" xfId="100" applyFont="1" applyAlignment="1">
      <alignment vertical="center" wrapText="1"/>
    </xf>
    <xf numFmtId="0" fontId="125" fillId="0" borderId="0" xfId="100" applyFont="1"/>
    <xf numFmtId="0" fontId="123" fillId="43" borderId="64" xfId="100" applyFont="1" applyFill="1" applyBorder="1" applyAlignment="1">
      <alignment vertical="center"/>
    </xf>
    <xf numFmtId="10" fontId="123" fillId="43" borderId="0" xfId="9" applyNumberFormat="1" applyFont="1" applyFill="1" applyAlignment="1">
      <alignment horizontal="center" vertical="center" wrapText="1"/>
    </xf>
    <xf numFmtId="0" fontId="123" fillId="43" borderId="65" xfId="100" applyFont="1" applyFill="1" applyBorder="1" applyAlignment="1">
      <alignment vertical="center"/>
    </xf>
    <xf numFmtId="10" fontId="41" fillId="0" borderId="66" xfId="9" applyNumberFormat="1" applyFont="1" applyBorder="1" applyAlignment="1">
      <alignment horizontal="center" vertical="center" wrapText="1"/>
    </xf>
    <xf numFmtId="0" fontId="124" fillId="43" borderId="65" xfId="100" applyFont="1" applyFill="1" applyBorder="1" applyAlignment="1">
      <alignment vertical="center" wrapText="1"/>
    </xf>
    <xf numFmtId="10" fontId="124" fillId="43" borderId="66" xfId="100" applyNumberFormat="1" applyFont="1" applyFill="1" applyBorder="1" applyAlignment="1">
      <alignment horizontal="center" vertical="center" wrapText="1"/>
    </xf>
    <xf numFmtId="0" fontId="124" fillId="43" borderId="62" xfId="100" applyFont="1" applyFill="1" applyBorder="1" applyAlignment="1">
      <alignment vertical="center" wrapText="1"/>
    </xf>
    <xf numFmtId="10" fontId="123" fillId="0" borderId="66" xfId="100" applyNumberFormat="1" applyFont="1" applyBorder="1" applyAlignment="1">
      <alignment horizontal="center" vertical="center" wrapText="1"/>
    </xf>
    <xf numFmtId="0" fontId="124" fillId="43" borderId="66" xfId="100" applyFont="1" applyFill="1" applyBorder="1" applyAlignment="1">
      <alignment horizontal="center" vertical="center" wrapText="1"/>
    </xf>
    <xf numFmtId="0" fontId="124" fillId="43" borderId="0" xfId="100" applyFont="1" applyFill="1" applyAlignment="1">
      <alignment vertical="center" wrapText="1"/>
    </xf>
    <xf numFmtId="0" fontId="124" fillId="43" borderId="0" xfId="100" applyFont="1" applyFill="1" applyAlignment="1">
      <alignment horizontal="center" vertical="center" wrapText="1"/>
    </xf>
    <xf numFmtId="0" fontId="120" fillId="0" borderId="0" xfId="100" applyFont="1" applyAlignment="1">
      <alignment vertical="center"/>
    </xf>
    <xf numFmtId="0" fontId="124" fillId="0" borderId="26" xfId="100" applyFont="1" applyBorder="1" applyAlignment="1">
      <alignment horizontal="center" vertical="center" wrapText="1"/>
    </xf>
    <xf numFmtId="0" fontId="123" fillId="43" borderId="71" xfId="100" applyFont="1" applyFill="1" applyBorder="1" applyAlignment="1">
      <alignment vertical="center" wrapText="1"/>
    </xf>
    <xf numFmtId="10" fontId="123" fillId="0" borderId="71" xfId="100" applyNumberFormat="1" applyFont="1" applyBorder="1" applyAlignment="1">
      <alignment horizontal="center" vertical="center" wrapText="1"/>
    </xf>
    <xf numFmtId="0" fontId="123" fillId="0" borderId="45" xfId="100" applyFont="1" applyBorder="1" applyAlignment="1">
      <alignment horizontal="center" vertical="center" wrapText="1"/>
    </xf>
    <xf numFmtId="0" fontId="123" fillId="43" borderId="71" xfId="100" applyFont="1" applyFill="1" applyBorder="1" applyAlignment="1">
      <alignment vertical="center"/>
    </xf>
    <xf numFmtId="0" fontId="123" fillId="0" borderId="71" xfId="100" applyFont="1" applyBorder="1" applyAlignment="1">
      <alignment horizontal="center" vertical="center" wrapText="1"/>
    </xf>
    <xf numFmtId="0" fontId="123" fillId="43" borderId="55" xfId="100" applyFont="1" applyFill="1" applyBorder="1" applyAlignment="1">
      <alignment vertical="center"/>
    </xf>
    <xf numFmtId="10" fontId="123" fillId="0" borderId="55" xfId="100" applyNumberFormat="1" applyFont="1" applyBorder="1" applyAlignment="1">
      <alignment horizontal="center" vertical="center" wrapText="1"/>
    </xf>
    <xf numFmtId="0" fontId="123" fillId="0" borderId="26" xfId="100" applyFont="1" applyBorder="1" applyAlignment="1">
      <alignment horizontal="center" vertical="center" wrapText="1"/>
    </xf>
    <xf numFmtId="0" fontId="124" fillId="43" borderId="55" xfId="100" applyFont="1" applyFill="1" applyBorder="1" applyAlignment="1">
      <alignment vertical="center" wrapText="1"/>
    </xf>
    <xf numFmtId="0" fontId="123" fillId="43" borderId="72" xfId="100" applyFont="1" applyFill="1" applyBorder="1" applyAlignment="1">
      <alignment vertical="center" wrapText="1"/>
    </xf>
    <xf numFmtId="0" fontId="123" fillId="43" borderId="24" xfId="100" applyFont="1" applyFill="1" applyBorder="1" applyAlignment="1">
      <alignment vertical="center"/>
    </xf>
    <xf numFmtId="0" fontId="124" fillId="43" borderId="24" xfId="100" applyFont="1" applyFill="1" applyBorder="1" applyAlignment="1">
      <alignment vertical="center" wrapText="1"/>
    </xf>
    <xf numFmtId="3" fontId="41" fillId="0" borderId="0" xfId="100" applyNumberFormat="1" applyFont="1"/>
    <xf numFmtId="3" fontId="94" fillId="0" borderId="0" xfId="100" applyNumberFormat="1" applyFont="1"/>
    <xf numFmtId="0" fontId="41" fillId="0" borderId="0" xfId="100" quotePrefix="1" applyFont="1" applyAlignment="1">
      <alignment horizontal="left"/>
    </xf>
    <xf numFmtId="3" fontId="41" fillId="0" borderId="0" xfId="100" applyNumberFormat="1" applyFont="1" applyAlignment="1">
      <alignment horizontal="center"/>
    </xf>
    <xf numFmtId="0" fontId="44" fillId="0" borderId="0" xfId="5" applyFont="1"/>
    <xf numFmtId="0" fontId="92" fillId="0" borderId="0" xfId="103" applyFont="1"/>
    <xf numFmtId="0" fontId="114" fillId="0" borderId="0" xfId="5" applyFont="1"/>
    <xf numFmtId="0" fontId="126" fillId="0" borderId="0" xfId="5" applyFont="1"/>
    <xf numFmtId="0" fontId="127" fillId="0" borderId="0" xfId="5" applyFont="1"/>
    <xf numFmtId="0" fontId="114" fillId="0" borderId="0" xfId="100" applyFont="1"/>
    <xf numFmtId="3" fontId="128" fillId="0" borderId="0" xfId="5" applyNumberFormat="1" applyFont="1" applyAlignment="1">
      <alignment horizontal="center"/>
    </xf>
    <xf numFmtId="0" fontId="129" fillId="0" borderId="0" xfId="100" applyFont="1"/>
    <xf numFmtId="0" fontId="130" fillId="0" borderId="0" xfId="100" applyFont="1"/>
    <xf numFmtId="49" fontId="42" fillId="41" borderId="37" xfId="100" applyNumberFormat="1" applyFont="1" applyFill="1" applyBorder="1" applyAlignment="1">
      <alignment horizontal="center"/>
    </xf>
    <xf numFmtId="0" fontId="41" fillId="0" borderId="37" xfId="100" applyFont="1" applyBorder="1" applyAlignment="1">
      <alignment horizontal="left"/>
    </xf>
    <xf numFmtId="182" fontId="41" fillId="0" borderId="37" xfId="100" applyNumberFormat="1" applyFont="1" applyBorder="1" applyAlignment="1">
      <alignment horizontal="center"/>
    </xf>
    <xf numFmtId="4" fontId="41" fillId="0" borderId="0" xfId="100" applyNumberFormat="1" applyFont="1"/>
    <xf numFmtId="0" fontId="124" fillId="41" borderId="37" xfId="100" applyFont="1" applyFill="1" applyBorder="1" applyAlignment="1">
      <alignment horizontal="center" vertical="center"/>
    </xf>
    <xf numFmtId="14" fontId="124" fillId="41" borderId="37" xfId="100" applyNumberFormat="1" applyFont="1" applyFill="1" applyBorder="1" applyAlignment="1">
      <alignment horizontal="center" vertical="center"/>
    </xf>
    <xf numFmtId="3" fontId="123" fillId="0" borderId="37" xfId="100" applyNumberFormat="1" applyFont="1" applyBorder="1" applyAlignment="1">
      <alignment horizontal="right" vertical="center"/>
    </xf>
    <xf numFmtId="3" fontId="41" fillId="0" borderId="37" xfId="100" applyNumberFormat="1" applyFont="1" applyBorder="1" applyAlignment="1">
      <alignment horizontal="right" vertical="center"/>
    </xf>
    <xf numFmtId="3" fontId="123" fillId="43" borderId="37" xfId="100" applyNumberFormat="1" applyFont="1" applyFill="1" applyBorder="1" applyAlignment="1">
      <alignment horizontal="right" vertical="center"/>
    </xf>
    <xf numFmtId="0" fontId="123" fillId="0" borderId="73" xfId="100" applyFont="1" applyBorder="1" applyAlignment="1">
      <alignment horizontal="left" vertical="center"/>
    </xf>
    <xf numFmtId="0" fontId="123" fillId="0" borderId="36" xfId="100" applyFont="1" applyBorder="1" applyAlignment="1">
      <alignment horizontal="left" vertical="center"/>
    </xf>
    <xf numFmtId="167" fontId="41" fillId="0" borderId="37" xfId="1" applyNumberFormat="1" applyFont="1" applyFill="1" applyBorder="1" applyAlignment="1">
      <alignment horizontal="right"/>
    </xf>
    <xf numFmtId="3" fontId="124" fillId="43" borderId="37" xfId="100" applyNumberFormat="1" applyFont="1" applyFill="1" applyBorder="1" applyAlignment="1">
      <alignment horizontal="right" vertical="center"/>
    </xf>
    <xf numFmtId="0" fontId="41" fillId="0" borderId="73" xfId="100" quotePrefix="1" applyFont="1" applyBorder="1" applyAlignment="1">
      <alignment horizontal="left" vertical="center"/>
    </xf>
    <xf numFmtId="4" fontId="41" fillId="0" borderId="37" xfId="1" applyNumberFormat="1" applyFont="1" applyFill="1" applyBorder="1" applyAlignment="1">
      <alignment horizontal="right"/>
    </xf>
    <xf numFmtId="37" fontId="41" fillId="0" borderId="37" xfId="14" applyNumberFormat="1" applyFont="1" applyFill="1" applyBorder="1" applyAlignment="1">
      <alignment horizontal="right"/>
    </xf>
    <xf numFmtId="166" fontId="94" fillId="0" borderId="0" xfId="100" applyNumberFormat="1" applyFont="1"/>
    <xf numFmtId="37" fontId="41" fillId="0" borderId="37" xfId="1" applyNumberFormat="1" applyFont="1" applyFill="1" applyBorder="1" applyAlignment="1">
      <alignment horizontal="right"/>
    </xf>
    <xf numFmtId="0" fontId="42" fillId="0" borderId="73" xfId="100" applyFont="1" applyBorder="1" applyAlignment="1">
      <alignment vertical="center"/>
    </xf>
    <xf numFmtId="168" fontId="42" fillId="0" borderId="37" xfId="1" applyNumberFormat="1" applyFont="1" applyFill="1" applyBorder="1" applyAlignment="1">
      <alignment horizontal="right"/>
    </xf>
    <xf numFmtId="181" fontId="42" fillId="0" borderId="37" xfId="1" applyNumberFormat="1" applyFont="1" applyFill="1" applyBorder="1" applyAlignment="1">
      <alignment horizontal="right"/>
    </xf>
    <xf numFmtId="168" fontId="41" fillId="0" borderId="37" xfId="1" applyNumberFormat="1" applyFont="1" applyFill="1" applyBorder="1" applyAlignment="1">
      <alignment horizontal="right"/>
    </xf>
    <xf numFmtId="181" fontId="41" fillId="0" borderId="37" xfId="1" applyNumberFormat="1" applyFont="1" applyFill="1" applyBorder="1" applyAlignment="1">
      <alignment horizontal="right"/>
    </xf>
    <xf numFmtId="0" fontId="42" fillId="0" borderId="0" xfId="100" applyFont="1" applyAlignment="1">
      <alignment vertical="center"/>
    </xf>
    <xf numFmtId="168" fontId="42" fillId="0" borderId="0" xfId="1" applyNumberFormat="1" applyFont="1" applyFill="1" applyBorder="1" applyAlignment="1">
      <alignment horizontal="right"/>
    </xf>
    <xf numFmtId="181" fontId="42" fillId="0" borderId="0" xfId="1" applyNumberFormat="1" applyFont="1" applyFill="1" applyBorder="1" applyAlignment="1">
      <alignment horizontal="right"/>
    </xf>
    <xf numFmtId="0" fontId="124" fillId="42" borderId="23" xfId="100" applyFont="1" applyFill="1" applyBorder="1" applyAlignment="1">
      <alignment horizontal="center" vertical="center" wrapText="1"/>
    </xf>
    <xf numFmtId="0" fontId="124" fillId="42" borderId="45" xfId="100" applyFont="1" applyFill="1" applyBorder="1" applyAlignment="1">
      <alignment horizontal="center" vertical="center" wrapText="1"/>
    </xf>
    <xf numFmtId="0" fontId="42" fillId="0" borderId="56" xfId="100" applyFont="1" applyBorder="1" applyAlignment="1">
      <alignment horizontal="justify" vertical="center"/>
    </xf>
    <xf numFmtId="0" fontId="41" fillId="0" borderId="26" xfId="100" applyFont="1" applyBorder="1" applyAlignment="1">
      <alignment horizontal="justify" vertical="center"/>
    </xf>
    <xf numFmtId="0" fontId="41" fillId="0" borderId="53" xfId="100" applyFont="1" applyBorder="1" applyAlignment="1">
      <alignment horizontal="justify" vertical="center"/>
    </xf>
    <xf numFmtId="0" fontId="41" fillId="0" borderId="72" xfId="100" applyFont="1" applyBorder="1" applyAlignment="1">
      <alignment horizontal="justify" vertical="center"/>
    </xf>
    <xf numFmtId="0" fontId="41" fillId="0" borderId="71" xfId="100" applyFont="1" applyBorder="1" applyAlignment="1">
      <alignment horizontal="justify" vertical="center"/>
    </xf>
    <xf numFmtId="0" fontId="41" fillId="0" borderId="72" xfId="100" applyFont="1" applyBorder="1" applyAlignment="1">
      <alignment horizontal="right" vertical="center"/>
    </xf>
    <xf numFmtId="0" fontId="41" fillId="0" borderId="71" xfId="100" applyFont="1" applyBorder="1" applyAlignment="1">
      <alignment horizontal="right" vertical="center"/>
    </xf>
    <xf numFmtId="3" fontId="41" fillId="0" borderId="72" xfId="100" applyNumberFormat="1" applyFont="1" applyBorder="1" applyAlignment="1">
      <alignment horizontal="right" vertical="center"/>
    </xf>
    <xf numFmtId="4" fontId="41" fillId="0" borderId="71" xfId="100" applyNumberFormat="1" applyFont="1" applyBorder="1" applyAlignment="1">
      <alignment horizontal="right" vertical="center"/>
    </xf>
    <xf numFmtId="9" fontId="41" fillId="0" borderId="0" xfId="9" applyFont="1"/>
    <xf numFmtId="0" fontId="42" fillId="0" borderId="51" xfId="100" applyFont="1" applyBorder="1" applyAlignment="1">
      <alignment horizontal="justify" vertical="center"/>
    </xf>
    <xf numFmtId="3" fontId="42" fillId="0" borderId="51" xfId="100" applyNumberFormat="1" applyFont="1" applyBorder="1" applyAlignment="1">
      <alignment horizontal="right" vertical="center"/>
    </xf>
    <xf numFmtId="4" fontId="42" fillId="0" borderId="56" xfId="100" applyNumberFormat="1" applyFont="1" applyBorder="1" applyAlignment="1">
      <alignment horizontal="right" vertical="center"/>
    </xf>
    <xf numFmtId="0" fontId="42" fillId="0" borderId="55" xfId="100" applyFont="1" applyBorder="1" applyAlignment="1">
      <alignment horizontal="justify" vertical="center"/>
    </xf>
    <xf numFmtId="0" fontId="41" fillId="0" borderId="26" xfId="100" applyFont="1" applyBorder="1" applyAlignment="1">
      <alignment horizontal="right" vertical="center"/>
    </xf>
    <xf numFmtId="0" fontId="131" fillId="0" borderId="0" xfId="100" applyFont="1"/>
    <xf numFmtId="0" fontId="41" fillId="0" borderId="44" xfId="100" applyFont="1" applyBorder="1" applyAlignment="1">
      <alignment vertical="center"/>
    </xf>
    <xf numFmtId="3" fontId="41" fillId="0" borderId="44" xfId="100" applyNumberFormat="1" applyFont="1" applyBorder="1" applyAlignment="1">
      <alignment horizontal="right" vertical="center"/>
    </xf>
    <xf numFmtId="0" fontId="42" fillId="0" borderId="44" xfId="100" applyFont="1" applyBorder="1" applyAlignment="1">
      <alignment horizontal="center"/>
    </xf>
    <xf numFmtId="183" fontId="42" fillId="0" borderId="0" xfId="100" applyNumberFormat="1" applyFont="1" applyAlignment="1">
      <alignment horizontal="center"/>
    </xf>
    <xf numFmtId="14" fontId="124" fillId="42" borderId="37" xfId="100" applyNumberFormat="1" applyFont="1" applyFill="1" applyBorder="1" applyAlignment="1">
      <alignment horizontal="center" vertical="center"/>
    </xf>
    <xf numFmtId="0" fontId="124" fillId="42" borderId="37" xfId="100" applyFont="1" applyFill="1" applyBorder="1" applyAlignment="1">
      <alignment horizontal="center" vertical="center"/>
    </xf>
    <xf numFmtId="0" fontId="124" fillId="42" borderId="37" xfId="100" applyFont="1" applyFill="1" applyBorder="1" applyAlignment="1">
      <alignment horizontal="center" vertical="center" wrapText="1"/>
    </xf>
    <xf numFmtId="0" fontId="94" fillId="0" borderId="0" xfId="100" applyFont="1" applyAlignment="1">
      <alignment horizontal="left"/>
    </xf>
    <xf numFmtId="0" fontId="132" fillId="0" borderId="0" xfId="100" applyFont="1"/>
    <xf numFmtId="0" fontId="133" fillId="0" borderId="0" xfId="100" applyFont="1"/>
    <xf numFmtId="0" fontId="114" fillId="0" borderId="0" xfId="100" applyFont="1" applyAlignment="1">
      <alignment horizontal="center"/>
    </xf>
    <xf numFmtId="0" fontId="134" fillId="0" borderId="0" xfId="100" applyFont="1"/>
    <xf numFmtId="0" fontId="41" fillId="0" borderId="0" xfId="100" applyFont="1" applyAlignment="1">
      <alignment horizontal="left" vertical="justify" wrapText="1" readingOrder="1"/>
    </xf>
    <xf numFmtId="17" fontId="124" fillId="42" borderId="36" xfId="100" applyNumberFormat="1" applyFont="1" applyFill="1" applyBorder="1" applyAlignment="1">
      <alignment horizontal="center" vertical="center"/>
    </xf>
    <xf numFmtId="17" fontId="124" fillId="42" borderId="37" xfId="100" applyNumberFormat="1" applyFont="1" applyFill="1" applyBorder="1" applyAlignment="1">
      <alignment horizontal="center" vertical="center"/>
    </xf>
    <xf numFmtId="0" fontId="124" fillId="42" borderId="36" xfId="100" applyFont="1" applyFill="1" applyBorder="1" applyAlignment="1">
      <alignment horizontal="center" vertical="center"/>
    </xf>
    <xf numFmtId="3" fontId="41" fillId="0" borderId="36" xfId="100" applyNumberFormat="1" applyFont="1" applyBorder="1" applyAlignment="1">
      <alignment horizontal="right" vertical="center"/>
    </xf>
    <xf numFmtId="4" fontId="41" fillId="0" borderId="0" xfId="100" applyNumberFormat="1" applyFont="1" applyAlignment="1">
      <alignment horizontal="justify" vertical="center" wrapText="1"/>
    </xf>
    <xf numFmtId="167" fontId="41" fillId="0" borderId="36" xfId="100" applyNumberFormat="1" applyFont="1" applyBorder="1" applyAlignment="1">
      <alignment horizontal="right" vertical="center"/>
    </xf>
    <xf numFmtId="0" fontId="41" fillId="0" borderId="36" xfId="100" applyFont="1" applyBorder="1"/>
    <xf numFmtId="3" fontId="42" fillId="0" borderId="36" xfId="100" applyNumberFormat="1" applyFont="1" applyBorder="1" applyAlignment="1">
      <alignment horizontal="right" vertical="center"/>
    </xf>
    <xf numFmtId="49" fontId="42" fillId="41" borderId="37" xfId="137" applyNumberFormat="1" applyFont="1" applyFill="1" applyBorder="1" applyAlignment="1">
      <alignment horizontal="center" vertical="center"/>
    </xf>
    <xf numFmtId="0" fontId="40" fillId="0" borderId="0" xfId="100" applyFont="1"/>
    <xf numFmtId="49" fontId="42" fillId="41" borderId="37" xfId="5" applyNumberFormat="1" applyFont="1" applyFill="1" applyBorder="1" applyAlignment="1">
      <alignment horizontal="center" vertical="center"/>
    </xf>
    <xf numFmtId="3" fontId="104" fillId="0" borderId="0" xfId="100" applyNumberFormat="1" applyFont="1"/>
    <xf numFmtId="0" fontId="43" fillId="0" borderId="0" xfId="100" applyFont="1"/>
    <xf numFmtId="183" fontId="135" fillId="0" borderId="0" xfId="1" applyNumberFormat="1" applyFont="1" applyFill="1" applyBorder="1"/>
    <xf numFmtId="0" fontId="41" fillId="3" borderId="0" xfId="100" applyFont="1" applyFill="1" applyAlignment="1">
      <alignment horizontal="left"/>
    </xf>
    <xf numFmtId="0" fontId="39" fillId="0" borderId="0" xfId="5"/>
    <xf numFmtId="0" fontId="42" fillId="0" borderId="0" xfId="5" applyFont="1" applyAlignment="1">
      <alignment horizontal="center"/>
    </xf>
    <xf numFmtId="0" fontId="107" fillId="0" borderId="0" xfId="100" applyFont="1"/>
    <xf numFmtId="0" fontId="41" fillId="0" borderId="0" xfId="5" applyFont="1" applyAlignment="1">
      <alignment horizontal="justify" vertical="center" wrapText="1"/>
    </xf>
    <xf numFmtId="169" fontId="41" fillId="0" borderId="0" xfId="1" applyFont="1" applyAlignment="1">
      <alignment horizontal="justify" vertical="center" wrapText="1"/>
    </xf>
    <xf numFmtId="167" fontId="123" fillId="0" borderId="37" xfId="100" applyNumberFormat="1" applyFont="1" applyBorder="1" applyAlignment="1">
      <alignment horizontal="right" vertical="center"/>
    </xf>
    <xf numFmtId="3" fontId="124" fillId="41" borderId="37" xfId="100" applyNumberFormat="1" applyFont="1" applyFill="1" applyBorder="1" applyAlignment="1">
      <alignment horizontal="right" vertical="center"/>
    </xf>
    <xf numFmtId="3" fontId="41" fillId="0" borderId="0" xfId="5" applyNumberFormat="1" applyFont="1" applyAlignment="1">
      <alignment horizontal="justify" vertical="center" wrapText="1"/>
    </xf>
    <xf numFmtId="0" fontId="42" fillId="41" borderId="37" xfId="5" applyFont="1" applyFill="1" applyBorder="1" applyAlignment="1">
      <alignment horizontal="center" vertical="center" wrapText="1"/>
    </xf>
    <xf numFmtId="0" fontId="42" fillId="41" borderId="37" xfId="5" applyFont="1" applyFill="1" applyBorder="1" applyAlignment="1">
      <alignment horizontal="center"/>
    </xf>
    <xf numFmtId="181" fontId="42" fillId="41" borderId="37" xfId="5" applyNumberFormat="1" applyFont="1" applyFill="1" applyBorder="1" applyAlignment="1">
      <alignment horizontal="center"/>
    </xf>
    <xf numFmtId="181" fontId="42" fillId="41" borderId="37" xfId="5" quotePrefix="1" applyNumberFormat="1" applyFont="1" applyFill="1" applyBorder="1" applyAlignment="1">
      <alignment horizontal="center"/>
    </xf>
    <xf numFmtId="14" fontId="42" fillId="41" borderId="37" xfId="5" applyNumberFormat="1" applyFont="1" applyFill="1" applyBorder="1" applyAlignment="1">
      <alignment horizontal="center" vertical="center"/>
    </xf>
    <xf numFmtId="0" fontId="42" fillId="0" borderId="37" xfId="5" applyFont="1" applyBorder="1" applyAlignment="1">
      <alignment horizontal="center"/>
    </xf>
    <xf numFmtId="3" fontId="41" fillId="0" borderId="37" xfId="5" applyNumberFormat="1" applyFont="1" applyBorder="1"/>
    <xf numFmtId="41" fontId="41" fillId="0" borderId="37" xfId="77" applyFont="1" applyFill="1" applyBorder="1"/>
    <xf numFmtId="9" fontId="41" fillId="0" borderId="37" xfId="77" applyNumberFormat="1" applyFont="1" applyFill="1" applyBorder="1" applyAlignment="1">
      <alignment horizontal="center" vertical="center"/>
    </xf>
    <xf numFmtId="181" fontId="41" fillId="0" borderId="37" xfId="5" applyNumberFormat="1" applyFont="1" applyBorder="1"/>
    <xf numFmtId="184" fontId="41" fillId="0" borderId="37" xfId="78" applyNumberFormat="1" applyFont="1" applyFill="1" applyBorder="1" applyAlignment="1">
      <alignment horizontal="center" vertical="center"/>
    </xf>
    <xf numFmtId="9" fontId="41" fillId="0" borderId="37" xfId="5" applyNumberFormat="1" applyFont="1" applyBorder="1" applyAlignment="1">
      <alignment horizontal="center" vertical="center"/>
    </xf>
    <xf numFmtId="0" fontId="42" fillId="0" borderId="37" xfId="5" applyFont="1" applyBorder="1"/>
    <xf numFmtId="181" fontId="41" fillId="0" borderId="44" xfId="5" applyNumberFormat="1" applyFont="1" applyBorder="1"/>
    <xf numFmtId="41" fontId="0" fillId="0" borderId="37" xfId="77" applyFont="1" applyFill="1" applyBorder="1"/>
    <xf numFmtId="3" fontId="42" fillId="0" borderId="73" xfId="5" applyNumberFormat="1" applyFont="1" applyBorder="1"/>
    <xf numFmtId="181" fontId="42" fillId="0" borderId="44" xfId="5" applyNumberFormat="1" applyFont="1" applyBorder="1"/>
    <xf numFmtId="3" fontId="39" fillId="0" borderId="0" xfId="5" applyNumberFormat="1"/>
    <xf numFmtId="181" fontId="42" fillId="0" borderId="0" xfId="5" applyNumberFormat="1" applyFont="1"/>
    <xf numFmtId="3" fontId="42" fillId="0" borderId="0" xfId="5" applyNumberFormat="1" applyFont="1"/>
    <xf numFmtId="0" fontId="41" fillId="0" borderId="0" xfId="100" applyFont="1" applyAlignment="1">
      <alignment horizontal="left" vertical="center" indent="5"/>
    </xf>
    <xf numFmtId="0" fontId="42" fillId="41" borderId="74" xfId="5" applyFont="1" applyFill="1" applyBorder="1" applyAlignment="1">
      <alignment horizontal="center"/>
    </xf>
    <xf numFmtId="0" fontId="42" fillId="41" borderId="42" xfId="5" applyFont="1" applyFill="1" applyBorder="1" applyAlignment="1">
      <alignment horizontal="center"/>
    </xf>
    <xf numFmtId="0" fontId="42" fillId="41" borderId="73" xfId="5" applyFont="1" applyFill="1" applyBorder="1" applyAlignment="1">
      <alignment horizontal="center"/>
    </xf>
    <xf numFmtId="181" fontId="42" fillId="41" borderId="36" xfId="5" applyNumberFormat="1" applyFont="1" applyFill="1" applyBorder="1" applyAlignment="1">
      <alignment horizontal="center"/>
    </xf>
    <xf numFmtId="181" fontId="42" fillId="41" borderId="42" xfId="5" applyNumberFormat="1" applyFont="1" applyFill="1" applyBorder="1" applyAlignment="1">
      <alignment horizontal="center"/>
    </xf>
    <xf numFmtId="0" fontId="42" fillId="41" borderId="41" xfId="5" applyFont="1" applyFill="1" applyBorder="1" applyAlignment="1">
      <alignment horizontal="center"/>
    </xf>
    <xf numFmtId="0" fontId="42" fillId="41" borderId="40" xfId="5" applyFont="1" applyFill="1" applyBorder="1" applyAlignment="1">
      <alignment horizontal="center"/>
    </xf>
    <xf numFmtId="181" fontId="42" fillId="41" borderId="40" xfId="5" quotePrefix="1" applyNumberFormat="1" applyFont="1" applyFill="1" applyBorder="1" applyAlignment="1">
      <alignment horizontal="center"/>
    </xf>
    <xf numFmtId="0" fontId="42" fillId="41" borderId="33" xfId="5" applyFont="1" applyFill="1" applyBorder="1" applyAlignment="1">
      <alignment horizontal="center"/>
    </xf>
    <xf numFmtId="0" fontId="42" fillId="41" borderId="44" xfId="5" applyFont="1" applyFill="1" applyBorder="1" applyAlignment="1">
      <alignment horizontal="center"/>
    </xf>
    <xf numFmtId="181" fontId="42" fillId="41" borderId="44" xfId="5" applyNumberFormat="1" applyFont="1" applyFill="1" applyBorder="1" applyAlignment="1">
      <alignment horizontal="center"/>
    </xf>
    <xf numFmtId="0" fontId="42" fillId="0" borderId="37" xfId="100" applyFont="1" applyBorder="1" applyAlignment="1">
      <alignment horizontal="center"/>
    </xf>
    <xf numFmtId="41" fontId="41" fillId="0" borderId="37" xfId="14" applyFont="1" applyFill="1" applyBorder="1"/>
    <xf numFmtId="0" fontId="41" fillId="0" borderId="0" xfId="100" applyFont="1" applyAlignment="1">
      <alignment horizontal="center" vertical="center" wrapText="1"/>
    </xf>
    <xf numFmtId="0" fontId="124" fillId="42" borderId="53" xfId="100" applyFont="1" applyFill="1" applyBorder="1" applyAlignment="1">
      <alignment horizontal="center" vertical="center"/>
    </xf>
    <xf numFmtId="0" fontId="124" fillId="42" borderId="26" xfId="100" applyFont="1" applyFill="1" applyBorder="1" applyAlignment="1">
      <alignment horizontal="center" vertical="center"/>
    </xf>
    <xf numFmtId="0" fontId="123" fillId="0" borderId="55" xfId="100" applyFont="1" applyBorder="1" applyAlignment="1">
      <alignment vertical="center"/>
    </xf>
    <xf numFmtId="10" fontId="41" fillId="0" borderId="26" xfId="100" applyNumberFormat="1" applyFont="1" applyBorder="1" applyAlignment="1">
      <alignment horizontal="right" vertical="center"/>
    </xf>
    <xf numFmtId="10" fontId="123" fillId="0" borderId="26" xfId="100" applyNumberFormat="1" applyFont="1" applyBorder="1" applyAlignment="1">
      <alignment horizontal="right" vertical="center"/>
    </xf>
    <xf numFmtId="0" fontId="123" fillId="0" borderId="26" xfId="100" applyFont="1" applyBorder="1" applyAlignment="1">
      <alignment horizontal="right" vertical="center"/>
    </xf>
    <xf numFmtId="181" fontId="41" fillId="0" borderId="0" xfId="5" applyNumberFormat="1" applyFont="1"/>
    <xf numFmtId="3" fontId="41" fillId="0" borderId="33" xfId="5" applyNumberFormat="1" applyFont="1" applyBorder="1"/>
    <xf numFmtId="41" fontId="41" fillId="0" borderId="33" xfId="77" applyFont="1" applyFill="1" applyBorder="1"/>
    <xf numFmtId="9" fontId="41" fillId="0" borderId="44" xfId="77" applyNumberFormat="1" applyFont="1" applyFill="1" applyBorder="1" applyAlignment="1">
      <alignment horizontal="center" vertical="center"/>
    </xf>
    <xf numFmtId="181" fontId="41" fillId="0" borderId="33" xfId="5" applyNumberFormat="1" applyFont="1" applyBorder="1"/>
    <xf numFmtId="3" fontId="41" fillId="0" borderId="41" xfId="5" applyNumberFormat="1" applyFont="1" applyBorder="1"/>
    <xf numFmtId="181" fontId="41" fillId="0" borderId="41" xfId="5" applyNumberFormat="1" applyFont="1" applyBorder="1"/>
    <xf numFmtId="181" fontId="42" fillId="0" borderId="37" xfId="5" applyNumberFormat="1" applyFont="1" applyBorder="1"/>
    <xf numFmtId="3" fontId="42" fillId="0" borderId="37" xfId="5" applyNumberFormat="1" applyFont="1" applyBorder="1"/>
    <xf numFmtId="41" fontId="42" fillId="0" borderId="0" xfId="77" applyFont="1" applyFill="1" applyBorder="1"/>
    <xf numFmtId="0" fontId="41" fillId="0" borderId="0" xfId="5" applyFont="1" applyAlignment="1">
      <alignment wrapText="1"/>
    </xf>
    <xf numFmtId="41" fontId="41" fillId="0" borderId="0" xfId="77" applyFont="1" applyFill="1" applyBorder="1"/>
    <xf numFmtId="9" fontId="41" fillId="0" borderId="0" xfId="77" applyNumberFormat="1" applyFont="1" applyFill="1" applyBorder="1" applyAlignment="1">
      <alignment horizontal="center" vertical="center"/>
    </xf>
    <xf numFmtId="184" fontId="41" fillId="0" borderId="0" xfId="78" applyNumberFormat="1" applyFont="1" applyFill="1" applyBorder="1" applyAlignment="1">
      <alignment horizontal="center" vertical="center"/>
    </xf>
    <xf numFmtId="9" fontId="41" fillId="0" borderId="0" xfId="5" applyNumberFormat="1" applyFont="1" applyAlignment="1">
      <alignment horizontal="center" vertical="center"/>
    </xf>
    <xf numFmtId="0" fontId="41" fillId="2" borderId="0" xfId="100" applyFont="1" applyFill="1"/>
    <xf numFmtId="0" fontId="109" fillId="0" borderId="0" xfId="100" applyFont="1" applyAlignment="1">
      <alignment horizontal="left" wrapText="1"/>
    </xf>
    <xf numFmtId="0" fontId="109" fillId="0" borderId="0" xfId="100" applyFont="1" applyAlignment="1">
      <alignment horizontal="center"/>
    </xf>
    <xf numFmtId="3" fontId="48" fillId="0" borderId="37" xfId="11106" applyNumberFormat="1" applyFont="1" applyBorder="1"/>
    <xf numFmtId="181" fontId="48" fillId="0" borderId="37" xfId="11106" applyNumberFormat="1" applyFont="1" applyBorder="1" applyAlignment="1">
      <alignment horizontal="right"/>
    </xf>
    <xf numFmtId="3" fontId="42" fillId="0" borderId="37" xfId="5" applyNumberFormat="1" applyFont="1" applyBorder="1" applyAlignment="1">
      <alignment wrapText="1"/>
    </xf>
    <xf numFmtId="3" fontId="48" fillId="44" borderId="73" xfId="11106" applyNumberFormat="1" applyFont="1" applyFill="1" applyBorder="1"/>
    <xf numFmtId="3" fontId="48" fillId="44" borderId="5" xfId="11106" applyNumberFormat="1" applyFont="1" applyFill="1" applyBorder="1"/>
    <xf numFmtId="4" fontId="49" fillId="44" borderId="36" xfId="5" applyNumberFormat="1" applyFont="1" applyFill="1" applyBorder="1"/>
    <xf numFmtId="170" fontId="41" fillId="0" borderId="0" xfId="1" applyNumberFormat="1" applyFont="1" applyAlignment="1">
      <alignment vertical="center"/>
    </xf>
    <xf numFmtId="0" fontId="41" fillId="0" borderId="0" xfId="100" applyFont="1" applyAlignment="1">
      <alignment horizontal="right" vertical="center"/>
    </xf>
    <xf numFmtId="0" fontId="94" fillId="0" borderId="0" xfId="100" applyFont="1" applyAlignment="1">
      <alignment vertical="center"/>
    </xf>
    <xf numFmtId="0" fontId="42" fillId="0" borderId="0" xfId="100" applyFont="1" applyAlignment="1">
      <alignment horizontal="left" indent="1"/>
    </xf>
    <xf numFmtId="3" fontId="50" fillId="0" borderId="0" xfId="100" applyNumberFormat="1" applyFont="1"/>
    <xf numFmtId="49" fontId="42" fillId="41" borderId="37" xfId="11109" applyNumberFormat="1" applyFont="1" applyFill="1" applyBorder="1" applyAlignment="1">
      <alignment horizontal="center" vertical="center"/>
    </xf>
    <xf numFmtId="37" fontId="42" fillId="41" borderId="37" xfId="11108" applyNumberFormat="1" applyFont="1" applyFill="1" applyBorder="1" applyAlignment="1">
      <alignment horizontal="center" vertical="center"/>
    </xf>
    <xf numFmtId="0" fontId="42" fillId="3" borderId="37" xfId="11108" applyFont="1" applyFill="1" applyBorder="1" applyAlignment="1">
      <alignment horizontal="left" vertical="center"/>
    </xf>
    <xf numFmtId="41" fontId="41" fillId="3" borderId="37" xfId="14" applyFont="1" applyFill="1" applyBorder="1" applyAlignment="1">
      <alignment horizontal="right" vertical="center"/>
    </xf>
    <xf numFmtId="181" fontId="41" fillId="3" borderId="37" xfId="11108" applyNumberFormat="1" applyFont="1" applyFill="1" applyBorder="1" applyAlignment="1">
      <alignment horizontal="right" vertical="center"/>
    </xf>
    <xf numFmtId="41" fontId="42" fillId="3" borderId="37" xfId="14" applyFont="1" applyFill="1" applyBorder="1" applyAlignment="1">
      <alignment horizontal="right" vertical="center"/>
    </xf>
    <xf numFmtId="4" fontId="42" fillId="0" borderId="0" xfId="100" applyNumberFormat="1" applyFont="1"/>
    <xf numFmtId="181" fontId="42" fillId="0" borderId="0" xfId="100" applyNumberFormat="1" applyFont="1"/>
    <xf numFmtId="41" fontId="41" fillId="0" borderId="37" xfId="14" applyFont="1" applyFill="1" applyBorder="1" applyAlignment="1">
      <alignment horizontal="right" vertical="center"/>
    </xf>
    <xf numFmtId="0" fontId="42" fillId="0" borderId="0" xfId="11108" applyFont="1" applyAlignment="1">
      <alignment horizontal="center" vertical="center"/>
    </xf>
    <xf numFmtId="3" fontId="42" fillId="0" borderId="0" xfId="11108" applyNumberFormat="1" applyFont="1" applyAlignment="1">
      <alignment horizontal="right" vertical="center"/>
    </xf>
    <xf numFmtId="181" fontId="42" fillId="0" borderId="0" xfId="11108" applyNumberFormat="1" applyFont="1" applyAlignment="1">
      <alignment horizontal="right" vertical="center"/>
    </xf>
    <xf numFmtId="3" fontId="52" fillId="0" borderId="0" xfId="100" applyNumberFormat="1" applyFont="1"/>
    <xf numFmtId="3" fontId="52" fillId="0" borderId="0" xfId="11108" applyNumberFormat="1" applyFont="1" applyAlignment="1">
      <alignment horizontal="right" vertical="center"/>
    </xf>
    <xf numFmtId="37" fontId="52" fillId="0" borderId="0" xfId="11108" applyNumberFormat="1" applyFont="1" applyAlignment="1">
      <alignment horizontal="right" vertical="center"/>
    </xf>
    <xf numFmtId="41" fontId="50" fillId="0" borderId="0" xfId="14" applyFont="1" applyBorder="1" applyAlignment="1">
      <alignment horizontal="right" vertical="center"/>
    </xf>
    <xf numFmtId="3" fontId="49" fillId="0" borderId="0" xfId="100" applyNumberFormat="1" applyFont="1"/>
    <xf numFmtId="0" fontId="42" fillId="0" borderId="0" xfId="11107" applyFont="1" applyAlignment="1">
      <alignment horizontal="center" vertical="center"/>
    </xf>
    <xf numFmtId="3" fontId="42" fillId="0" borderId="0" xfId="11107" applyNumberFormat="1" applyFont="1" applyAlignment="1">
      <alignment horizontal="right" vertical="center"/>
    </xf>
    <xf numFmtId="37" fontId="52" fillId="0" borderId="0" xfId="11107" applyNumberFormat="1" applyFont="1" applyAlignment="1">
      <alignment horizontal="right" vertical="center"/>
    </xf>
    <xf numFmtId="0" fontId="136" fillId="0" borderId="0" xfId="100" applyFont="1"/>
    <xf numFmtId="0" fontId="94" fillId="2" borderId="0" xfId="100" applyFont="1" applyFill="1"/>
    <xf numFmtId="0" fontId="136" fillId="0" borderId="0" xfId="100" applyFont="1" applyAlignment="1">
      <alignment horizontal="center"/>
    </xf>
    <xf numFmtId="41" fontId="94" fillId="0" borderId="0" xfId="100" applyNumberFormat="1" applyFont="1"/>
    <xf numFmtId="49" fontId="42" fillId="0" borderId="0" xfId="100" applyNumberFormat="1" applyFont="1" applyAlignment="1">
      <alignment horizontal="center"/>
    </xf>
    <xf numFmtId="0" fontId="94" fillId="0" borderId="0" xfId="100" applyFont="1" applyAlignment="1">
      <alignment horizontal="center"/>
    </xf>
    <xf numFmtId="0" fontId="94" fillId="3" borderId="0" xfId="100" applyFont="1" applyFill="1"/>
    <xf numFmtId="0" fontId="41" fillId="0" borderId="74" xfId="100" applyFont="1" applyBorder="1"/>
    <xf numFmtId="3" fontId="94" fillId="3" borderId="0" xfId="100" applyNumberFormat="1" applyFont="1" applyFill="1"/>
    <xf numFmtId="0" fontId="41" fillId="0" borderId="41" xfId="100" applyFont="1" applyBorder="1"/>
    <xf numFmtId="49" fontId="42" fillId="0" borderId="0" xfId="100" applyNumberFormat="1" applyFont="1" applyAlignment="1">
      <alignment horizontal="left"/>
    </xf>
    <xf numFmtId="0" fontId="41" fillId="0" borderId="33" xfId="100" applyFont="1" applyBorder="1"/>
    <xf numFmtId="170" fontId="42" fillId="0" borderId="0" xfId="1" applyNumberFormat="1" applyFont="1" applyAlignment="1">
      <alignment horizontal="center"/>
    </xf>
    <xf numFmtId="3" fontId="137" fillId="3" borderId="76" xfId="100" applyNumberFormat="1" applyFont="1" applyFill="1" applyBorder="1"/>
    <xf numFmtId="183" fontId="121" fillId="3" borderId="0" xfId="100" applyNumberFormat="1" applyFont="1" applyFill="1"/>
    <xf numFmtId="3" fontId="121" fillId="3" borderId="0" xfId="100" applyNumberFormat="1" applyFont="1" applyFill="1"/>
    <xf numFmtId="0" fontId="121" fillId="3" borderId="0" xfId="100" applyFont="1" applyFill="1"/>
    <xf numFmtId="0" fontId="41" fillId="0" borderId="42" xfId="100" applyFont="1" applyBorder="1"/>
    <xf numFmtId="0" fontId="137" fillId="3" borderId="0" xfId="100" applyFont="1" applyFill="1"/>
    <xf numFmtId="0" fontId="41" fillId="0" borderId="73" xfId="100" applyFont="1" applyBorder="1"/>
    <xf numFmtId="183" fontId="94" fillId="3" borderId="0" xfId="100" applyNumberFormat="1" applyFont="1" applyFill="1"/>
    <xf numFmtId="0" fontId="42" fillId="0" borderId="73" xfId="100" applyFont="1" applyBorder="1"/>
    <xf numFmtId="183" fontId="94" fillId="0" borderId="0" xfId="100" applyNumberFormat="1" applyFont="1"/>
    <xf numFmtId="0" fontId="40" fillId="0" borderId="0" xfId="100" applyFont="1" applyAlignment="1">
      <alignment vertical="center"/>
    </xf>
    <xf numFmtId="0" fontId="41" fillId="0" borderId="0" xfId="100" applyFont="1" applyAlignment="1">
      <alignment horizontal="left" vertical="justify" wrapText="1"/>
    </xf>
    <xf numFmtId="0" fontId="42" fillId="0" borderId="0" xfId="100" applyFont="1" applyAlignment="1">
      <alignment horizontal="justify" vertical="center"/>
    </xf>
    <xf numFmtId="0" fontId="120" fillId="0" borderId="0" xfId="100" applyFont="1" applyAlignment="1">
      <alignment horizontal="justify" vertical="center"/>
    </xf>
    <xf numFmtId="0" fontId="42" fillId="41" borderId="37" xfId="100" applyFont="1" applyFill="1" applyBorder="1" applyAlignment="1">
      <alignment horizontal="center" vertical="center" wrapText="1"/>
    </xf>
    <xf numFmtId="0" fontId="50" fillId="0" borderId="0" xfId="100" applyFont="1" applyAlignment="1">
      <alignment vertical="center"/>
    </xf>
    <xf numFmtId="0" fontId="41" fillId="0" borderId="73" xfId="100" applyFont="1" applyBorder="1" applyAlignment="1">
      <alignment horizontal="left" vertical="center"/>
    </xf>
    <xf numFmtId="0" fontId="41" fillId="0" borderId="36" xfId="100" applyFont="1" applyBorder="1" applyAlignment="1">
      <alignment horizontal="left" vertical="center"/>
    </xf>
    <xf numFmtId="4" fontId="39" fillId="0" borderId="0" xfId="100" applyNumberFormat="1"/>
    <xf numFmtId="167" fontId="42" fillId="0" borderId="37" xfId="14" applyNumberFormat="1" applyFont="1" applyFill="1" applyBorder="1" applyAlignment="1">
      <alignment horizontal="right" vertical="center"/>
    </xf>
    <xf numFmtId="167" fontId="41" fillId="0" borderId="37" xfId="14" applyNumberFormat="1" applyFont="1" applyFill="1" applyBorder="1" applyAlignment="1">
      <alignment horizontal="right" vertical="center"/>
    </xf>
    <xf numFmtId="41" fontId="41" fillId="0" borderId="37" xfId="14" applyFont="1" applyBorder="1" applyAlignment="1">
      <alignment horizontal="right" vertical="center"/>
    </xf>
    <xf numFmtId="170" fontId="42" fillId="0" borderId="0" xfId="1" applyNumberFormat="1" applyFont="1" applyFill="1" applyBorder="1" applyAlignment="1">
      <alignment vertical="center"/>
    </xf>
    <xf numFmtId="167" fontId="42" fillId="0" borderId="0" xfId="14" applyNumberFormat="1" applyFont="1" applyFill="1" applyBorder="1" applyAlignment="1">
      <alignment vertical="center"/>
    </xf>
    <xf numFmtId="41" fontId="42" fillId="0" borderId="0" xfId="14" applyFont="1" applyFill="1" applyBorder="1" applyAlignment="1">
      <alignment vertical="center"/>
    </xf>
    <xf numFmtId="49" fontId="42" fillId="41" borderId="37" xfId="100" applyNumberFormat="1" applyFont="1" applyFill="1" applyBorder="1" applyAlignment="1">
      <alignment horizontal="center" vertical="center" wrapText="1"/>
    </xf>
    <xf numFmtId="0" fontId="42" fillId="0" borderId="37" xfId="100" applyFont="1" applyBorder="1" applyAlignment="1">
      <alignment horizontal="left" vertical="center" wrapText="1"/>
    </xf>
    <xf numFmtId="0" fontId="41" fillId="0" borderId="37" xfId="100" applyFont="1" applyBorder="1"/>
    <xf numFmtId="0" fontId="41" fillId="0" borderId="37" xfId="100" quotePrefix="1" applyFont="1" applyBorder="1" applyAlignment="1">
      <alignment horizontal="left" vertical="center" wrapText="1"/>
    </xf>
    <xf numFmtId="3" fontId="41" fillId="0" borderId="37" xfId="1" applyNumberFormat="1" applyFont="1" applyBorder="1" applyAlignment="1">
      <alignment vertical="center"/>
    </xf>
    <xf numFmtId="181" fontId="41" fillId="0" borderId="37" xfId="1" applyNumberFormat="1" applyFont="1" applyBorder="1" applyAlignment="1">
      <alignment vertical="center"/>
    </xf>
    <xf numFmtId="41" fontId="41" fillId="0" borderId="37" xfId="14" applyFont="1" applyBorder="1" applyAlignment="1">
      <alignment vertical="center"/>
    </xf>
    <xf numFmtId="0" fontId="41" fillId="0" borderId="37" xfId="100" quotePrefix="1" applyFont="1" applyBorder="1" applyAlignment="1">
      <alignment horizontal="left"/>
    </xf>
    <xf numFmtId="185" fontId="42" fillId="0" borderId="37" xfId="14" applyNumberFormat="1" applyFont="1" applyFill="1" applyBorder="1" applyAlignment="1">
      <alignment horizontal="center" vertical="center"/>
    </xf>
    <xf numFmtId="181" fontId="41" fillId="0" borderId="44" xfId="1" applyNumberFormat="1" applyFont="1" applyBorder="1" applyAlignment="1">
      <alignment vertical="center"/>
    </xf>
    <xf numFmtId="3" fontId="42" fillId="0" borderId="37" xfId="14" applyNumberFormat="1" applyFont="1" applyFill="1" applyBorder="1" applyAlignment="1">
      <alignment horizontal="center" vertical="center"/>
    </xf>
    <xf numFmtId="41" fontId="94" fillId="0" borderId="0" xfId="14" applyFont="1" applyFill="1"/>
    <xf numFmtId="41" fontId="94" fillId="0" borderId="0" xfId="14" applyFont="1"/>
    <xf numFmtId="0" fontId="41" fillId="0" borderId="37" xfId="1" applyNumberFormat="1" applyFont="1" applyFill="1" applyBorder="1" applyAlignment="1">
      <alignment horizontal="center" vertical="center"/>
    </xf>
    <xf numFmtId="3" fontId="42" fillId="0" borderId="37" xfId="1" applyNumberFormat="1" applyFont="1" applyBorder="1" applyAlignment="1">
      <alignment vertical="center"/>
    </xf>
    <xf numFmtId="181" fontId="42" fillId="0" borderId="37" xfId="1" applyNumberFormat="1" applyFont="1" applyBorder="1" applyAlignment="1">
      <alignment vertical="center"/>
    </xf>
    <xf numFmtId="170" fontId="94" fillId="0" borderId="0" xfId="100" applyNumberFormat="1" applyFont="1" applyAlignment="1">
      <alignment horizontal="right"/>
    </xf>
    <xf numFmtId="37" fontId="41" fillId="0" borderId="0" xfId="100" applyNumberFormat="1" applyFont="1"/>
    <xf numFmtId="181" fontId="41" fillId="0" borderId="0" xfId="1" applyNumberFormat="1" applyFont="1" applyBorder="1" applyAlignment="1">
      <alignment vertical="center"/>
    </xf>
    <xf numFmtId="181" fontId="94" fillId="0" borderId="0" xfId="1" applyNumberFormat="1" applyFont="1" applyBorder="1" applyAlignment="1">
      <alignment vertical="center"/>
    </xf>
    <xf numFmtId="0" fontId="123" fillId="0" borderId="0" xfId="67" applyFont="1" applyAlignment="1">
      <alignment horizontal="left" vertical="center" wrapText="1"/>
    </xf>
    <xf numFmtId="0" fontId="123" fillId="0" borderId="0" xfId="100" applyFont="1" applyAlignment="1">
      <alignment horizontal="left" vertical="top" wrapText="1"/>
    </xf>
    <xf numFmtId="1" fontId="94" fillId="0" borderId="0" xfId="100" applyNumberFormat="1" applyFont="1"/>
    <xf numFmtId="0" fontId="109" fillId="0" borderId="0" xfId="100" applyFont="1" applyAlignment="1">
      <alignment horizontal="left"/>
    </xf>
    <xf numFmtId="0" fontId="138" fillId="0" borderId="0" xfId="100" applyFont="1"/>
    <xf numFmtId="37" fontId="42" fillId="41" borderId="37" xfId="5" applyNumberFormat="1" applyFont="1" applyFill="1" applyBorder="1" applyAlignment="1">
      <alignment horizontal="center"/>
    </xf>
    <xf numFmtId="0" fontId="61" fillId="0" borderId="0" xfId="100" applyFont="1"/>
    <xf numFmtId="0" fontId="54" fillId="0" borderId="0" xfId="11103"/>
    <xf numFmtId="49" fontId="42" fillId="41" borderId="37" xfId="5" applyNumberFormat="1" applyFont="1" applyFill="1" applyBorder="1" applyAlignment="1">
      <alignment horizontal="center"/>
    </xf>
    <xf numFmtId="0" fontId="41" fillId="0" borderId="37" xfId="5" applyFont="1" applyBorder="1" applyAlignment="1">
      <alignment horizontal="left"/>
    </xf>
    <xf numFmtId="3" fontId="41" fillId="0" borderId="37" xfId="78" applyNumberFormat="1" applyFont="1" applyFill="1" applyBorder="1" applyAlignment="1">
      <alignment horizontal="right"/>
    </xf>
    <xf numFmtId="3" fontId="48" fillId="0" borderId="37" xfId="78" applyNumberFormat="1" applyFont="1" applyFill="1" applyBorder="1" applyAlignment="1">
      <alignment horizontal="right"/>
    </xf>
    <xf numFmtId="181" fontId="48" fillId="0" borderId="37" xfId="4" applyNumberFormat="1" applyFont="1" applyFill="1" applyBorder="1" applyAlignment="1">
      <alignment horizontal="right"/>
    </xf>
    <xf numFmtId="181" fontId="42" fillId="0" borderId="37" xfId="4" applyNumberFormat="1" applyFont="1" applyFill="1" applyBorder="1" applyAlignment="1">
      <alignment horizontal="right"/>
    </xf>
    <xf numFmtId="0" fontId="41" fillId="0" borderId="37" xfId="5" quotePrefix="1" applyFont="1" applyBorder="1" applyAlignment="1">
      <alignment horizontal="left"/>
    </xf>
    <xf numFmtId="3" fontId="48" fillId="0" borderId="37" xfId="4" applyNumberFormat="1" applyFont="1" applyFill="1" applyBorder="1" applyAlignment="1">
      <alignment horizontal="right"/>
    </xf>
    <xf numFmtId="181" fontId="48" fillId="0" borderId="37" xfId="78" applyNumberFormat="1" applyFont="1" applyFill="1" applyBorder="1" applyAlignment="1"/>
    <xf numFmtId="181" fontId="41" fillId="0" borderId="37" xfId="78" applyNumberFormat="1" applyFont="1" applyFill="1" applyBorder="1" applyAlignment="1">
      <alignment horizontal="right"/>
    </xf>
    <xf numFmtId="37" fontId="42" fillId="0" borderId="37" xfId="5" applyNumberFormat="1" applyFont="1" applyBorder="1" applyAlignment="1">
      <alignment horizontal="center"/>
    </xf>
    <xf numFmtId="183" fontId="122" fillId="0" borderId="37" xfId="5" applyNumberFormat="1" applyFont="1" applyBorder="1" applyAlignment="1">
      <alignment horizontal="right" wrapText="1"/>
    </xf>
    <xf numFmtId="181" fontId="122" fillId="0" borderId="37" xfId="4" applyNumberFormat="1" applyFont="1" applyFill="1" applyBorder="1" applyAlignment="1">
      <alignment horizontal="right"/>
    </xf>
    <xf numFmtId="181" fontId="122" fillId="0" borderId="37" xfId="78" applyNumberFormat="1" applyFont="1" applyFill="1" applyBorder="1" applyAlignment="1"/>
    <xf numFmtId="170" fontId="94" fillId="0" borderId="0" xfId="1" applyNumberFormat="1" applyFont="1"/>
    <xf numFmtId="3" fontId="41" fillId="0" borderId="0" xfId="1" applyNumberFormat="1" applyFont="1" applyFill="1" applyBorder="1" applyAlignment="1">
      <alignment horizontal="right"/>
    </xf>
    <xf numFmtId="3" fontId="94" fillId="0" borderId="0" xfId="1" applyNumberFormat="1" applyFont="1" applyFill="1" applyBorder="1" applyAlignment="1">
      <alignment horizontal="right"/>
    </xf>
    <xf numFmtId="37" fontId="42" fillId="41" borderId="37" xfId="100" applyNumberFormat="1" applyFont="1" applyFill="1" applyBorder="1" applyAlignment="1">
      <alignment horizontal="center"/>
    </xf>
    <xf numFmtId="37" fontId="42" fillId="0" borderId="37" xfId="100" applyNumberFormat="1" applyFont="1" applyBorder="1" applyAlignment="1">
      <alignment horizontal="center"/>
    </xf>
    <xf numFmtId="183" fontId="42" fillId="0" borderId="37" xfId="100" applyNumberFormat="1" applyFont="1" applyBorder="1" applyAlignment="1">
      <alignment horizontal="right" wrapText="1"/>
    </xf>
    <xf numFmtId="41" fontId="64" fillId="0" borderId="0" xfId="14" applyFont="1"/>
    <xf numFmtId="169" fontId="41" fillId="0" borderId="0" xfId="1" applyFont="1" applyBorder="1"/>
    <xf numFmtId="183" fontId="133" fillId="0" borderId="0" xfId="100" applyNumberFormat="1" applyFont="1"/>
    <xf numFmtId="183" fontId="116" fillId="0" borderId="0" xfId="100" applyNumberFormat="1" applyFont="1"/>
    <xf numFmtId="1" fontId="41" fillId="0" borderId="0" xfId="100" applyNumberFormat="1" applyFont="1"/>
    <xf numFmtId="183" fontId="115" fillId="0" borderId="0" xfId="100" applyNumberFormat="1" applyFont="1"/>
    <xf numFmtId="183" fontId="42" fillId="41" borderId="37" xfId="5" applyNumberFormat="1" applyFont="1" applyFill="1" applyBorder="1" applyAlignment="1">
      <alignment horizontal="center" vertical="center" wrapText="1"/>
    </xf>
    <xf numFmtId="183" fontId="122" fillId="41" borderId="37" xfId="5" applyNumberFormat="1" applyFont="1" applyFill="1" applyBorder="1" applyAlignment="1">
      <alignment horizontal="center" vertical="center" wrapText="1"/>
    </xf>
    <xf numFmtId="183" fontId="42" fillId="0" borderId="0" xfId="100" applyNumberFormat="1" applyFont="1"/>
    <xf numFmtId="183" fontId="49" fillId="0" borderId="0" xfId="100" applyNumberFormat="1" applyFont="1"/>
    <xf numFmtId="183" fontId="139" fillId="0" borderId="0" xfId="100" applyNumberFormat="1" applyFont="1"/>
    <xf numFmtId="14" fontId="124" fillId="45" borderId="53" xfId="100" applyNumberFormat="1" applyFont="1" applyFill="1" applyBorder="1" applyAlignment="1">
      <alignment horizontal="center" vertical="center"/>
    </xf>
    <xf numFmtId="0" fontId="124" fillId="45" borderId="26" xfId="100" applyFont="1" applyFill="1" applyBorder="1" applyAlignment="1">
      <alignment horizontal="center" vertical="center"/>
    </xf>
    <xf numFmtId="0" fontId="124" fillId="0" borderId="55" xfId="100" applyFont="1" applyBorder="1" applyAlignment="1">
      <alignment vertical="center"/>
    </xf>
    <xf numFmtId="0" fontId="124" fillId="0" borderId="26" xfId="100" applyFont="1" applyBorder="1" applyAlignment="1">
      <alignment vertical="center"/>
    </xf>
    <xf numFmtId="0" fontId="123" fillId="0" borderId="71" xfId="100" applyFont="1" applyBorder="1" applyAlignment="1">
      <alignment vertical="center"/>
    </xf>
    <xf numFmtId="3" fontId="123" fillId="0" borderId="45" xfId="100" applyNumberFormat="1" applyFont="1" applyBorder="1" applyAlignment="1">
      <alignment horizontal="right" vertical="center"/>
    </xf>
    <xf numFmtId="0" fontId="124" fillId="0" borderId="78" xfId="100" applyFont="1" applyBorder="1" applyAlignment="1">
      <alignment vertical="center"/>
    </xf>
    <xf numFmtId="3" fontId="124" fillId="0" borderId="79" xfId="100" applyNumberFormat="1" applyFont="1" applyBorder="1" applyAlignment="1">
      <alignment horizontal="right" vertical="center"/>
    </xf>
    <xf numFmtId="0" fontId="124" fillId="0" borderId="25" xfId="100" applyFont="1" applyBorder="1" applyAlignment="1">
      <alignment vertical="center"/>
    </xf>
    <xf numFmtId="0" fontId="42" fillId="0" borderId="0" xfId="100" applyFont="1" applyAlignment="1">
      <alignment horizontal="left" vertical="center" indent="1"/>
    </xf>
    <xf numFmtId="0" fontId="119" fillId="0" borderId="0" xfId="100" applyFont="1"/>
    <xf numFmtId="0" fontId="70" fillId="0" borderId="0" xfId="100" applyFont="1" applyAlignment="1">
      <alignment vertical="center" wrapText="1"/>
    </xf>
    <xf numFmtId="37" fontId="41" fillId="0" borderId="73" xfId="100" applyNumberFormat="1" applyFont="1" applyBorder="1"/>
    <xf numFmtId="181" fontId="41" fillId="0" borderId="37" xfId="11111" applyNumberFormat="1" applyFont="1" applyFill="1" applyBorder="1" applyAlignment="1" applyProtection="1">
      <alignment horizontal="right"/>
    </xf>
    <xf numFmtId="181" fontId="122" fillId="0" borderId="0" xfId="14" applyNumberFormat="1" applyFont="1" applyFill="1" applyBorder="1" applyAlignment="1" applyProtection="1">
      <alignment horizontal="right"/>
    </xf>
    <xf numFmtId="0" fontId="140" fillId="0" borderId="0" xfId="100" applyFont="1"/>
    <xf numFmtId="0" fontId="141" fillId="0" borderId="0" xfId="100" applyFont="1" applyAlignment="1">
      <alignment vertical="center" wrapText="1"/>
    </xf>
    <xf numFmtId="37" fontId="41" fillId="0" borderId="73" xfId="100" applyNumberFormat="1" applyFont="1" applyBorder="1" applyAlignment="1">
      <alignment horizontal="left"/>
    </xf>
    <xf numFmtId="181" fontId="48" fillId="0" borderId="0" xfId="14" applyNumberFormat="1" applyFont="1" applyFill="1" applyBorder="1" applyAlignment="1" applyProtection="1">
      <alignment horizontal="left"/>
    </xf>
    <xf numFmtId="181" fontId="48" fillId="0" borderId="0" xfId="14" applyNumberFormat="1" applyFont="1" applyFill="1" applyBorder="1" applyAlignment="1" applyProtection="1">
      <alignment horizontal="right"/>
    </xf>
    <xf numFmtId="37" fontId="42" fillId="0" borderId="73" xfId="100" applyNumberFormat="1" applyFont="1" applyBorder="1"/>
    <xf numFmtId="181" fontId="42" fillId="0" borderId="37" xfId="11111" applyNumberFormat="1" applyFont="1" applyFill="1" applyBorder="1" applyAlignment="1" applyProtection="1"/>
    <xf numFmtId="3" fontId="48" fillId="0" borderId="0" xfId="11110" applyNumberFormat="1" applyFont="1" applyFill="1" applyBorder="1" applyAlignment="1">
      <alignment horizontal="right"/>
    </xf>
    <xf numFmtId="181" fontId="61" fillId="0" borderId="0" xfId="100" applyNumberFormat="1" applyFont="1"/>
    <xf numFmtId="181" fontId="41" fillId="0" borderId="0" xfId="100" applyNumberFormat="1" applyFont="1"/>
    <xf numFmtId="181" fontId="41" fillId="0" borderId="0" xfId="14" applyNumberFormat="1" applyFont="1" applyFill="1" applyBorder="1" applyAlignment="1" applyProtection="1">
      <alignment horizontal="right"/>
    </xf>
    <xf numFmtId="181" fontId="42" fillId="0" borderId="0" xfId="14" applyNumberFormat="1" applyFont="1" applyFill="1" applyBorder="1" applyAlignment="1" applyProtection="1"/>
    <xf numFmtId="37" fontId="133" fillId="0" borderId="0" xfId="100" applyNumberFormat="1" applyFont="1"/>
    <xf numFmtId="37" fontId="116" fillId="0" borderId="0" xfId="100" applyNumberFormat="1" applyFont="1"/>
    <xf numFmtId="181" fontId="142" fillId="0" borderId="0" xfId="100" applyNumberFormat="1" applyFont="1"/>
    <xf numFmtId="41" fontId="61" fillId="0" borderId="0" xfId="14" applyFont="1"/>
    <xf numFmtId="181" fontId="41" fillId="0" borderId="0" xfId="100" applyNumberFormat="1" applyFont="1" applyAlignment="1">
      <alignment vertical="center"/>
    </xf>
    <xf numFmtId="183" fontId="142" fillId="0" borderId="0" xfId="100" applyNumberFormat="1" applyFont="1"/>
    <xf numFmtId="41" fontId="42" fillId="0" borderId="0" xfId="14" applyFont="1"/>
    <xf numFmtId="1" fontId="39" fillId="0" borderId="0" xfId="5" applyNumberFormat="1"/>
    <xf numFmtId="170" fontId="54" fillId="0" borderId="0" xfId="103" applyNumberFormat="1" applyFill="1"/>
    <xf numFmtId="170" fontId="51" fillId="0" borderId="0" xfId="1" applyNumberFormat="1" applyFont="1" applyFill="1"/>
    <xf numFmtId="41" fontId="41" fillId="2" borderId="0" xfId="14" applyFont="1" applyFill="1"/>
    <xf numFmtId="0" fontId="143" fillId="0" borderId="0" xfId="100" applyFont="1"/>
    <xf numFmtId="170" fontId="144" fillId="0" borderId="0" xfId="1" applyNumberFormat="1" applyFont="1" applyFill="1"/>
    <xf numFmtId="41" fontId="143" fillId="0" borderId="0" xfId="14" applyFont="1"/>
    <xf numFmtId="0" fontId="142" fillId="0" borderId="0" xfId="100" applyFont="1"/>
    <xf numFmtId="4" fontId="145" fillId="0" borderId="0" xfId="100" applyNumberFormat="1" applyFont="1"/>
    <xf numFmtId="4" fontId="146" fillId="0" borderId="0" xfId="100" applyNumberFormat="1" applyFont="1"/>
    <xf numFmtId="41" fontId="116" fillId="0" borderId="0" xfId="14" applyFont="1"/>
    <xf numFmtId="0" fontId="94" fillId="0" borderId="0" xfId="100" applyFont="1" applyAlignment="1">
      <alignment horizontal="justify" vertical="top" wrapText="1"/>
    </xf>
    <xf numFmtId="0" fontId="41" fillId="0" borderId="0" xfId="100" applyFont="1" applyAlignment="1">
      <alignment horizontal="justify" vertical="top" wrapText="1"/>
    </xf>
    <xf numFmtId="3" fontId="39" fillId="0" borderId="0" xfId="100" applyNumberFormat="1"/>
    <xf numFmtId="0" fontId="42" fillId="41" borderId="42" xfId="100" applyFont="1" applyFill="1" applyBorder="1" applyAlignment="1">
      <alignment horizontal="center" vertical="center"/>
    </xf>
    <xf numFmtId="0" fontId="41" fillId="0" borderId="37" xfId="100" applyFont="1" applyBorder="1" applyAlignment="1">
      <alignment horizontal="left" vertical="center" wrapText="1"/>
    </xf>
    <xf numFmtId="170" fontId="41" fillId="0" borderId="37" xfId="1" applyNumberFormat="1" applyFont="1" applyBorder="1" applyAlignment="1">
      <alignment horizontal="left" vertical="center" wrapText="1"/>
    </xf>
    <xf numFmtId="170" fontId="42" fillId="0" borderId="37" xfId="1" applyNumberFormat="1" applyFont="1" applyBorder="1" applyAlignment="1">
      <alignment horizontal="left" vertical="center" wrapText="1"/>
    </xf>
    <xf numFmtId="185" fontId="143" fillId="0" borderId="0" xfId="100" applyNumberFormat="1" applyFont="1"/>
    <xf numFmtId="0" fontId="64" fillId="0" borderId="0" xfId="100" applyFont="1" applyAlignment="1">
      <alignment vertical="center"/>
    </xf>
    <xf numFmtId="173" fontId="40" fillId="0" borderId="0" xfId="5" applyNumberFormat="1" applyFont="1"/>
    <xf numFmtId="0" fontId="42" fillId="0" borderId="57" xfId="100" applyFont="1" applyBorder="1" applyAlignment="1">
      <alignment horizontal="center" vertical="center"/>
    </xf>
    <xf numFmtId="0" fontId="42" fillId="0" borderId="58" xfId="100" applyFont="1" applyBorder="1" applyAlignment="1">
      <alignment horizontal="center" vertical="center" wrapText="1"/>
    </xf>
    <xf numFmtId="9" fontId="41" fillId="0" borderId="61" xfId="100" applyNumberFormat="1" applyFont="1" applyBorder="1" applyAlignment="1">
      <alignment horizontal="center" vertical="center"/>
    </xf>
    <xf numFmtId="9" fontId="41" fillId="0" borderId="62" xfId="100" applyNumberFormat="1" applyFont="1" applyBorder="1" applyAlignment="1">
      <alignment horizontal="center" vertical="center" wrapText="1"/>
    </xf>
    <xf numFmtId="9" fontId="41" fillId="0" borderId="62" xfId="100" applyNumberFormat="1" applyFont="1" applyBorder="1" applyAlignment="1">
      <alignment horizontal="center" vertical="center"/>
    </xf>
    <xf numFmtId="10" fontId="41" fillId="0" borderId="62" xfId="100" applyNumberFormat="1" applyFont="1" applyBorder="1" applyAlignment="1">
      <alignment horizontal="center" vertical="center"/>
    </xf>
    <xf numFmtId="185" fontId="144" fillId="0" borderId="0" xfId="1" applyNumberFormat="1" applyFont="1" applyFill="1"/>
    <xf numFmtId="0" fontId="147" fillId="0" borderId="0" xfId="100" applyFont="1"/>
    <xf numFmtId="0" fontId="148" fillId="0" borderId="0" xfId="100" applyFont="1"/>
    <xf numFmtId="0" fontId="110" fillId="0" borderId="0" xfId="100" applyFont="1"/>
    <xf numFmtId="170" fontId="149" fillId="0" borderId="0" xfId="1" applyNumberFormat="1" applyFont="1" applyFill="1"/>
    <xf numFmtId="41" fontId="48" fillId="0" borderId="0" xfId="14" applyFont="1"/>
    <xf numFmtId="0" fontId="42" fillId="41" borderId="42" xfId="100" applyFont="1" applyFill="1" applyBorder="1" applyAlignment="1">
      <alignment horizontal="center" vertical="center" wrapText="1"/>
    </xf>
    <xf numFmtId="0" fontId="145" fillId="0" borderId="0" xfId="100" applyFont="1"/>
    <xf numFmtId="41" fontId="103" fillId="0" borderId="0" xfId="14" applyFont="1"/>
    <xf numFmtId="0" fontId="137" fillId="0" borderId="0" xfId="100" applyFont="1"/>
    <xf numFmtId="41" fontId="104" fillId="0" borderId="0" xfId="14" applyFont="1"/>
    <xf numFmtId="0" fontId="150" fillId="0" borderId="0" xfId="100" applyFont="1"/>
    <xf numFmtId="41" fontId="41" fillId="0" borderId="37" xfId="11112" applyFont="1" applyFill="1" applyBorder="1" applyAlignment="1">
      <alignment horizontal="right" vertical="center"/>
    </xf>
    <xf numFmtId="3" fontId="41" fillId="0" borderId="37" xfId="11112" applyNumberFormat="1" applyFont="1" applyFill="1" applyBorder="1" applyAlignment="1">
      <alignment horizontal="right" vertical="center"/>
    </xf>
    <xf numFmtId="41" fontId="150" fillId="0" borderId="0" xfId="100" applyNumberFormat="1" applyFont="1"/>
    <xf numFmtId="0" fontId="42" fillId="0" borderId="37" xfId="100" applyFont="1" applyBorder="1" applyAlignment="1">
      <alignment horizontal="center" vertical="center" wrapText="1"/>
    </xf>
    <xf numFmtId="41" fontId="42" fillId="0" borderId="37" xfId="11112" applyFont="1" applyFill="1" applyBorder="1" applyAlignment="1">
      <alignment horizontal="right" vertical="center"/>
    </xf>
    <xf numFmtId="41" fontId="42" fillId="0" borderId="37" xfId="11112" applyFont="1" applyFill="1" applyBorder="1" applyAlignment="1">
      <alignment vertical="center"/>
    </xf>
    <xf numFmtId="3" fontId="145" fillId="0" borderId="0" xfId="100" applyNumberFormat="1" applyFont="1"/>
    <xf numFmtId="3" fontId="42" fillId="0" borderId="37" xfId="100" applyNumberFormat="1" applyFont="1" applyBorder="1" applyAlignment="1">
      <alignment horizontal="right" vertical="center"/>
    </xf>
    <xf numFmtId="37" fontId="42" fillId="44" borderId="42" xfId="100" applyNumberFormat="1" applyFont="1" applyFill="1" applyBorder="1" applyAlignment="1">
      <alignment horizontal="center"/>
    </xf>
    <xf numFmtId="0" fontId="42" fillId="41" borderId="37" xfId="100" applyFont="1" applyFill="1" applyBorder="1" applyAlignment="1">
      <alignment horizontal="center" vertical="center"/>
    </xf>
    <xf numFmtId="0" fontId="41" fillId="0" borderId="0" xfId="100" quotePrefix="1" applyFont="1" applyAlignment="1">
      <alignment horizontal="left" vertical="center"/>
    </xf>
    <xf numFmtId="3" fontId="40" fillId="0" borderId="0" xfId="100" applyNumberFormat="1" applyFont="1"/>
    <xf numFmtId="0" fontId="41" fillId="0" borderId="0" xfId="100" applyFont="1" applyAlignment="1">
      <alignment horizontal="center" vertical="center"/>
    </xf>
    <xf numFmtId="3" fontId="43" fillId="0" borderId="0" xfId="100" applyNumberFormat="1" applyFont="1" applyAlignment="1">
      <alignment horizontal="center" vertical="center"/>
    </xf>
    <xf numFmtId="0" fontId="42" fillId="3" borderId="0" xfId="100" applyFont="1" applyFill="1"/>
    <xf numFmtId="0" fontId="42" fillId="3" borderId="0" xfId="100" quotePrefix="1" applyFont="1" applyFill="1" applyAlignment="1">
      <alignment horizontal="left" vertical="center"/>
    </xf>
    <xf numFmtId="0" fontId="41" fillId="3" borderId="0" xfId="100" applyFont="1" applyFill="1" applyAlignment="1">
      <alignment horizontal="center" vertical="center"/>
    </xf>
    <xf numFmtId="0" fontId="41" fillId="3" borderId="37" xfId="100" quotePrefix="1" applyFont="1" applyFill="1" applyBorder="1" applyAlignment="1">
      <alignment horizontal="left"/>
    </xf>
    <xf numFmtId="3" fontId="41" fillId="0" borderId="37" xfId="1834" applyNumberFormat="1" applyFont="1" applyBorder="1" applyAlignment="1">
      <alignment horizontal="right" vertical="center"/>
    </xf>
    <xf numFmtId="9" fontId="123" fillId="43" borderId="37" xfId="1834" applyNumberFormat="1" applyFont="1" applyFill="1" applyBorder="1" applyAlignment="1">
      <alignment horizontal="center" vertical="center"/>
    </xf>
    <xf numFmtId="0" fontId="41" fillId="0" borderId="37" xfId="1834" applyFont="1" applyBorder="1" applyAlignment="1">
      <alignment vertical="center"/>
    </xf>
    <xf numFmtId="0" fontId="41" fillId="3" borderId="37" xfId="100" applyFont="1" applyFill="1" applyBorder="1" applyAlignment="1">
      <alignment horizontal="left"/>
    </xf>
    <xf numFmtId="3" fontId="41" fillId="0" borderId="37" xfId="1834" applyNumberFormat="1" applyFont="1" applyBorder="1" applyAlignment="1">
      <alignment vertical="center"/>
    </xf>
    <xf numFmtId="0" fontId="42" fillId="3" borderId="37" xfId="100" applyFont="1" applyFill="1" applyBorder="1" applyAlignment="1">
      <alignment horizontal="center"/>
    </xf>
    <xf numFmtId="9" fontId="124" fillId="43" borderId="37" xfId="9" applyFont="1" applyFill="1" applyBorder="1" applyAlignment="1">
      <alignment horizontal="center" vertical="center"/>
    </xf>
    <xf numFmtId="37" fontId="42" fillId="0" borderId="0" xfId="100" applyNumberFormat="1" applyFont="1" applyAlignment="1">
      <alignment horizontal="center"/>
    </xf>
    <xf numFmtId="0" fontId="41" fillId="0" borderId="37" xfId="100" applyFont="1" applyBorder="1" applyAlignment="1">
      <alignment vertical="center"/>
    </xf>
    <xf numFmtId="0" fontId="41" fillId="0" borderId="37" xfId="100" applyFont="1" applyBorder="1" applyAlignment="1">
      <alignment horizontal="right" vertical="center"/>
    </xf>
    <xf numFmtId="0" fontId="41" fillId="3" borderId="0" xfId="100" applyFont="1" applyFill="1" applyAlignment="1">
      <alignment horizontal="left" vertical="center" wrapText="1"/>
    </xf>
    <xf numFmtId="0" fontId="42" fillId="0" borderId="0" xfId="100" quotePrefix="1" applyFont="1" applyAlignment="1">
      <alignment horizontal="left" vertical="center"/>
    </xf>
    <xf numFmtId="3" fontId="41" fillId="0" borderId="0" xfId="100" applyNumberFormat="1" applyFont="1" applyAlignment="1">
      <alignment horizontal="center" vertical="center"/>
    </xf>
    <xf numFmtId="183" fontId="41" fillId="0" borderId="0" xfId="100" applyNumberFormat="1" applyFont="1" applyAlignment="1">
      <alignment horizontal="center" vertical="center"/>
    </xf>
    <xf numFmtId="0" fontId="42" fillId="0" borderId="0" xfId="100" applyFont="1" applyAlignment="1">
      <alignment horizontal="center" vertical="center" wrapText="1"/>
    </xf>
    <xf numFmtId="0" fontId="42" fillId="0" borderId="0" xfId="100" applyFont="1" applyAlignment="1">
      <alignment horizontal="center" vertical="center"/>
    </xf>
    <xf numFmtId="0" fontId="41" fillId="0" borderId="37" xfId="11113" applyFont="1" applyBorder="1"/>
    <xf numFmtId="10" fontId="41" fillId="0" borderId="0" xfId="9" applyNumberFormat="1" applyFont="1" applyFill="1" applyBorder="1" applyAlignment="1">
      <alignment horizontal="center"/>
    </xf>
    <xf numFmtId="0" fontId="41" fillId="0" borderId="37" xfId="11113" quotePrefix="1" applyFont="1" applyBorder="1" applyAlignment="1">
      <alignment horizontal="left" vertical="center"/>
    </xf>
    <xf numFmtId="0" fontId="41" fillId="0" borderId="37" xfId="11113" applyFont="1" applyBorder="1" applyAlignment="1">
      <alignment horizontal="left" vertical="center"/>
    </xf>
    <xf numFmtId="10" fontId="42" fillId="0" borderId="0" xfId="9" applyNumberFormat="1" applyFont="1" applyFill="1" applyBorder="1" applyAlignment="1">
      <alignment horizontal="center"/>
    </xf>
    <xf numFmtId="0" fontId="42" fillId="0" borderId="37" xfId="11113" applyFont="1" applyBorder="1" applyAlignment="1">
      <alignment horizontal="left" vertical="center"/>
    </xf>
    <xf numFmtId="3" fontId="42" fillId="3" borderId="37" xfId="11113" applyNumberFormat="1" applyFont="1" applyFill="1" applyBorder="1" applyAlignment="1">
      <alignment horizontal="right" vertical="center"/>
    </xf>
    <xf numFmtId="9" fontId="42" fillId="3" borderId="37" xfId="11113" applyNumberFormat="1" applyFont="1" applyFill="1" applyBorder="1" applyAlignment="1">
      <alignment horizontal="center" vertical="center"/>
    </xf>
    <xf numFmtId="170" fontId="41" fillId="0" borderId="0" xfId="1" applyNumberFormat="1" applyFont="1" applyFill="1" applyBorder="1" applyAlignment="1">
      <alignment horizontal="center"/>
    </xf>
    <xf numFmtId="37" fontId="42" fillId="44" borderId="0" xfId="100" applyNumberFormat="1" applyFont="1" applyFill="1" applyAlignment="1">
      <alignment horizontal="center"/>
    </xf>
    <xf numFmtId="10" fontId="41" fillId="3" borderId="0" xfId="9" applyNumberFormat="1" applyFont="1" applyFill="1" applyBorder="1" applyAlignment="1">
      <alignment horizontal="center"/>
    </xf>
    <xf numFmtId="9" fontId="42" fillId="0" borderId="0" xfId="9" applyFont="1" applyFill="1" applyBorder="1" applyAlignment="1">
      <alignment horizontal="center" vertical="center"/>
    </xf>
    <xf numFmtId="0" fontId="42" fillId="0" borderId="0" xfId="100" applyFont="1" applyAlignment="1">
      <alignment horizontal="left" vertical="center"/>
    </xf>
    <xf numFmtId="3" fontId="42" fillId="0" borderId="0" xfId="100" applyNumberFormat="1" applyFont="1" applyAlignment="1">
      <alignment horizontal="right" vertical="center"/>
    </xf>
    <xf numFmtId="183" fontId="42" fillId="0" borderId="0" xfId="1" applyNumberFormat="1" applyFont="1" applyFill="1" applyBorder="1" applyAlignment="1">
      <alignment horizontal="right" vertical="center"/>
    </xf>
    <xf numFmtId="41" fontId="42" fillId="0" borderId="0" xfId="9" applyNumberFormat="1" applyFont="1" applyFill="1" applyBorder="1" applyAlignment="1">
      <alignment horizontal="center" vertical="center"/>
    </xf>
    <xf numFmtId="183" fontId="42" fillId="3" borderId="0" xfId="1" applyNumberFormat="1" applyFont="1" applyFill="1" applyBorder="1" applyAlignment="1">
      <alignment horizontal="center"/>
    </xf>
    <xf numFmtId="183" fontId="42" fillId="0" borderId="0" xfId="1" applyNumberFormat="1" applyFont="1" applyFill="1" applyBorder="1" applyAlignment="1">
      <alignment horizontal="center" vertical="center"/>
    </xf>
    <xf numFmtId="0" fontId="50" fillId="0" borderId="0" xfId="100" applyFont="1" applyAlignment="1">
      <alignment horizontal="right"/>
    </xf>
    <xf numFmtId="0" fontId="41" fillId="0" borderId="37" xfId="100" applyFont="1" applyBorder="1" applyAlignment="1">
      <alignment horizontal="left" vertical="center"/>
    </xf>
    <xf numFmtId="170" fontId="151" fillId="0" borderId="0" xfId="100" applyNumberFormat="1" applyFont="1"/>
    <xf numFmtId="0" fontId="42" fillId="0" borderId="37" xfId="100" applyFont="1" applyBorder="1" applyAlignment="1">
      <alignment horizontal="center" vertical="center"/>
    </xf>
    <xf numFmtId="0" fontId="42" fillId="44" borderId="37" xfId="100" applyFont="1" applyFill="1" applyBorder="1" applyAlignment="1">
      <alignment horizontal="center" vertical="center"/>
    </xf>
    <xf numFmtId="0" fontId="42" fillId="0" borderId="0" xfId="100" quotePrefix="1" applyFont="1" applyAlignment="1">
      <alignment horizontal="left"/>
    </xf>
    <xf numFmtId="0" fontId="151" fillId="0" borderId="0" xfId="100" applyFont="1" applyAlignment="1">
      <alignment vertical="center" wrapText="1"/>
    </xf>
    <xf numFmtId="0" fontId="122" fillId="41" borderId="37" xfId="100" applyFont="1" applyFill="1" applyBorder="1" applyAlignment="1">
      <alignment horizontal="center" vertical="justify"/>
    </xf>
    <xf numFmtId="169" fontId="94" fillId="0" borderId="0" xfId="1" applyFont="1" applyFill="1" applyBorder="1"/>
    <xf numFmtId="171" fontId="41" fillId="3" borderId="0" xfId="1" applyNumberFormat="1" applyFont="1" applyFill="1" applyBorder="1" applyAlignment="1">
      <alignment vertical="center" wrapText="1"/>
    </xf>
    <xf numFmtId="171" fontId="41" fillId="0" borderId="0" xfId="1" applyNumberFormat="1" applyFont="1" applyFill="1" applyBorder="1" applyAlignment="1">
      <alignment vertical="center" wrapText="1"/>
    </xf>
    <xf numFmtId="41" fontId="122" fillId="0" borderId="37" xfId="14" applyFont="1" applyBorder="1"/>
    <xf numFmtId="170" fontId="41" fillId="0" borderId="0" xfId="1" applyNumberFormat="1" applyFont="1" applyFill="1" applyBorder="1" applyAlignment="1">
      <alignment wrapText="1"/>
    </xf>
    <xf numFmtId="0" fontId="114" fillId="39" borderId="56" xfId="100" applyFont="1" applyFill="1" applyBorder="1"/>
    <xf numFmtId="0" fontId="49" fillId="2" borderId="0" xfId="100" applyFont="1" applyFill="1"/>
    <xf numFmtId="0" fontId="119" fillId="0" borderId="0" xfId="100" applyFont="1" applyAlignment="1">
      <alignment horizontal="left" vertical="center" indent="3"/>
    </xf>
    <xf numFmtId="0" fontId="120" fillId="0" borderId="0" xfId="100" applyFont="1" applyAlignment="1">
      <alignment horizontal="left" vertical="center" indent="3"/>
    </xf>
    <xf numFmtId="0" fontId="152" fillId="0" borderId="0" xfId="100" applyFont="1"/>
    <xf numFmtId="0" fontId="42" fillId="41" borderId="73" xfId="100" applyFont="1" applyFill="1" applyBorder="1"/>
    <xf numFmtId="0" fontId="42" fillId="41" borderId="37" xfId="100" applyFont="1" applyFill="1" applyBorder="1" applyAlignment="1">
      <alignment horizontal="center"/>
    </xf>
    <xf numFmtId="41" fontId="41" fillId="0" borderId="37" xfId="14" applyFont="1" applyBorder="1" applyAlignment="1">
      <alignment horizontal="right"/>
    </xf>
    <xf numFmtId="3" fontId="42" fillId="0" borderId="37" xfId="100" applyNumberFormat="1" applyFont="1" applyBorder="1" applyAlignment="1">
      <alignment horizontal="right"/>
    </xf>
    <xf numFmtId="3" fontId="49" fillId="0" borderId="0" xfId="100" applyNumberFormat="1" applyFont="1" applyAlignment="1">
      <alignment horizontal="center"/>
    </xf>
    <xf numFmtId="3" fontId="42" fillId="0" borderId="0" xfId="100" applyNumberFormat="1" applyFont="1" applyAlignment="1">
      <alignment horizontal="center"/>
    </xf>
    <xf numFmtId="3" fontId="52" fillId="0" borderId="0" xfId="100" applyNumberFormat="1" applyFont="1" applyAlignment="1">
      <alignment horizontal="center"/>
    </xf>
    <xf numFmtId="3" fontId="41" fillId="0" borderId="0" xfId="100" applyNumberFormat="1" applyFont="1" applyAlignment="1">
      <alignment horizontal="right"/>
    </xf>
    <xf numFmtId="0" fontId="42" fillId="41" borderId="42" xfId="100" applyFont="1" applyFill="1" applyBorder="1" applyAlignment="1">
      <alignment horizontal="center"/>
    </xf>
    <xf numFmtId="41" fontId="41" fillId="0" borderId="37" xfId="14" applyFont="1" applyBorder="1"/>
    <xf numFmtId="3" fontId="42" fillId="0" borderId="0" xfId="100" applyNumberFormat="1" applyFont="1" applyAlignment="1">
      <alignment horizontal="right" vertical="center" wrapText="1"/>
    </xf>
    <xf numFmtId="3" fontId="124" fillId="0" borderId="0" xfId="100" applyNumberFormat="1" applyFont="1" applyAlignment="1">
      <alignment horizontal="right" vertical="center"/>
    </xf>
    <xf numFmtId="0" fontId="42" fillId="0" borderId="0" xfId="100" applyFont="1" applyAlignment="1">
      <alignment horizontal="left"/>
    </xf>
    <xf numFmtId="0" fontId="114" fillId="0" borderId="0" xfId="100" applyFont="1" applyAlignment="1">
      <alignment horizontal="left"/>
    </xf>
    <xf numFmtId="0" fontId="153" fillId="0" borderId="0" xfId="100" applyFont="1"/>
    <xf numFmtId="0" fontId="154" fillId="0" borderId="0" xfId="100" applyFont="1"/>
    <xf numFmtId="0" fontId="155" fillId="0" borderId="0" xfId="100" applyFont="1"/>
    <xf numFmtId="0" fontId="151" fillId="0" borderId="0" xfId="100" applyFont="1"/>
    <xf numFmtId="49" fontId="42" fillId="41" borderId="37" xfId="5" applyNumberFormat="1" applyFont="1" applyFill="1" applyBorder="1" applyAlignment="1">
      <alignment horizontal="center" vertical="center" wrapText="1"/>
    </xf>
    <xf numFmtId="0" fontId="41" fillId="0" borderId="37" xfId="5" applyFont="1" applyBorder="1" applyAlignment="1">
      <alignment horizontal="justify" vertical="center" wrapText="1"/>
    </xf>
    <xf numFmtId="181" fontId="41" fillId="0" borderId="37" xfId="5" applyNumberFormat="1" applyFont="1" applyBorder="1" applyAlignment="1">
      <alignment horizontal="right" vertical="center"/>
    </xf>
    <xf numFmtId="173" fontId="61" fillId="0" borderId="0" xfId="100" applyNumberFormat="1" applyFont="1"/>
    <xf numFmtId="0" fontId="41" fillId="0" borderId="37" xfId="5" quotePrefix="1" applyFont="1" applyBorder="1" applyAlignment="1">
      <alignment horizontal="justify" vertical="center" wrapText="1"/>
    </xf>
    <xf numFmtId="0" fontId="42" fillId="0" borderId="37" xfId="5" quotePrefix="1" applyFont="1" applyBorder="1" applyAlignment="1">
      <alignment horizontal="justify" vertical="center" wrapText="1"/>
    </xf>
    <xf numFmtId="181" fontId="42" fillId="0" borderId="37" xfId="5" applyNumberFormat="1" applyFont="1" applyBorder="1" applyAlignment="1">
      <alignment horizontal="right" vertical="center"/>
    </xf>
    <xf numFmtId="0" fontId="42" fillId="0" borderId="0" xfId="100" quotePrefix="1" applyFont="1" applyAlignment="1">
      <alignment horizontal="left" vertical="center" wrapText="1"/>
    </xf>
    <xf numFmtId="181" fontId="42" fillId="0" borderId="0" xfId="100" applyNumberFormat="1" applyFont="1" applyAlignment="1">
      <alignment horizontal="right" vertical="center"/>
    </xf>
    <xf numFmtId="0" fontId="156" fillId="0" borderId="0" xfId="100" applyFont="1"/>
    <xf numFmtId="0" fontId="41" fillId="0" borderId="0" xfId="100" quotePrefix="1" applyFont="1" applyAlignment="1">
      <alignment horizontal="left" vertical="center" wrapText="1"/>
    </xf>
    <xf numFmtId="0" fontId="41" fillId="0" borderId="0" xfId="100" quotePrefix="1" applyFont="1" applyAlignment="1">
      <alignment vertical="center" wrapText="1"/>
    </xf>
    <xf numFmtId="0" fontId="124" fillId="42" borderId="37" xfId="100" applyFont="1" applyFill="1" applyBorder="1" applyAlignment="1">
      <alignment vertical="center"/>
    </xf>
    <xf numFmtId="3" fontId="123" fillId="0" borderId="37" xfId="100" applyNumberFormat="1" applyFont="1" applyBorder="1" applyAlignment="1">
      <alignment horizontal="right" vertical="center" wrapText="1"/>
    </xf>
    <xf numFmtId="3" fontId="41" fillId="0" borderId="37" xfId="100" applyNumberFormat="1" applyFont="1" applyBorder="1" applyAlignment="1">
      <alignment horizontal="right" vertical="center" wrapText="1"/>
    </xf>
    <xf numFmtId="169" fontId="123" fillId="43" borderId="37" xfId="1" applyFont="1" applyFill="1" applyBorder="1" applyAlignment="1">
      <alignment horizontal="right" vertical="center" wrapText="1"/>
    </xf>
    <xf numFmtId="3" fontId="123" fillId="43" borderId="37" xfId="100" applyNumberFormat="1" applyFont="1" applyFill="1" applyBorder="1" applyAlignment="1">
      <alignment horizontal="right" vertical="center" wrapText="1"/>
    </xf>
    <xf numFmtId="0" fontId="42" fillId="0" borderId="37" xfId="100" applyFont="1" applyBorder="1" applyAlignment="1">
      <alignment vertical="center"/>
    </xf>
    <xf numFmtId="0" fontId="103" fillId="0" borderId="0" xfId="100" applyFont="1" applyAlignment="1">
      <alignment horizontal="left"/>
    </xf>
    <xf numFmtId="10" fontId="45" fillId="0" borderId="0" xfId="100" applyNumberFormat="1" applyFont="1" applyAlignment="1">
      <alignment horizontal="center"/>
    </xf>
    <xf numFmtId="0" fontId="41" fillId="0" borderId="37" xfId="100" applyFont="1" applyBorder="1" applyAlignment="1">
      <alignment horizontal="right" vertical="center" wrapText="1"/>
    </xf>
    <xf numFmtId="167" fontId="41" fillId="0" borderId="37" xfId="100" applyNumberFormat="1" applyFont="1" applyBorder="1" applyAlignment="1">
      <alignment horizontal="right" vertical="center"/>
    </xf>
    <xf numFmtId="167" fontId="123" fillId="0" borderId="37" xfId="100" applyNumberFormat="1" applyFont="1" applyBorder="1" applyAlignment="1">
      <alignment horizontal="right" vertical="center" wrapText="1"/>
    </xf>
    <xf numFmtId="167" fontId="123" fillId="43" borderId="37" xfId="100" applyNumberFormat="1" applyFont="1" applyFill="1" applyBorder="1" applyAlignment="1">
      <alignment horizontal="right" vertical="center"/>
    </xf>
    <xf numFmtId="167" fontId="123" fillId="43" borderId="37" xfId="100" applyNumberFormat="1" applyFont="1" applyFill="1" applyBorder="1" applyAlignment="1">
      <alignment horizontal="right" vertical="center" wrapText="1"/>
    </xf>
    <xf numFmtId="167" fontId="41" fillId="0" borderId="0" xfId="100" applyNumberFormat="1" applyFont="1"/>
    <xf numFmtId="167" fontId="124" fillId="43" borderId="37" xfId="100" applyNumberFormat="1" applyFont="1" applyFill="1" applyBorder="1" applyAlignment="1">
      <alignment horizontal="right" vertical="center"/>
    </xf>
    <xf numFmtId="3" fontId="124" fillId="43" borderId="0" xfId="100" applyNumberFormat="1" applyFont="1" applyFill="1" applyAlignment="1">
      <alignment horizontal="right" vertical="center"/>
    </xf>
    <xf numFmtId="3" fontId="124" fillId="43" borderId="0" xfId="100" applyNumberFormat="1" applyFont="1" applyFill="1" applyAlignment="1">
      <alignment horizontal="right" vertical="center" wrapText="1"/>
    </xf>
    <xf numFmtId="0" fontId="157" fillId="0" borderId="0" xfId="100" applyFont="1"/>
    <xf numFmtId="3" fontId="42" fillId="0" borderId="0" xfId="100" applyNumberFormat="1" applyFont="1" applyAlignment="1">
      <alignment horizontal="right"/>
    </xf>
    <xf numFmtId="0" fontId="50" fillId="3" borderId="0" xfId="100" applyFont="1" applyFill="1"/>
    <xf numFmtId="3" fontId="43" fillId="0" borderId="0" xfId="100" applyNumberFormat="1" applyFont="1"/>
    <xf numFmtId="0" fontId="41" fillId="0" borderId="0" xfId="100" applyFont="1" applyAlignment="1">
      <alignment horizontal="right"/>
    </xf>
    <xf numFmtId="0" fontId="54" fillId="3" borderId="0" xfId="103" applyFill="1"/>
    <xf numFmtId="0" fontId="109" fillId="3" borderId="0" xfId="100" applyFont="1" applyFill="1"/>
    <xf numFmtId="0" fontId="151" fillId="3" borderId="0" xfId="100" applyFont="1" applyFill="1" applyAlignment="1">
      <alignment horizontal="center"/>
    </xf>
    <xf numFmtId="0" fontId="41" fillId="0" borderId="0" xfId="100" applyFont="1" applyAlignment="1">
      <alignment wrapText="1"/>
    </xf>
    <xf numFmtId="0" fontId="103" fillId="0" borderId="0" xfId="100" applyFont="1" applyAlignment="1">
      <alignment horizontal="left" readingOrder="1"/>
    </xf>
    <xf numFmtId="0" fontId="46" fillId="0" borderId="0" xfId="5" applyFont="1" applyAlignment="1">
      <alignment vertical="center"/>
    </xf>
    <xf numFmtId="0" fontId="124" fillId="0" borderId="55" xfId="100" applyFont="1" applyBorder="1" applyAlignment="1">
      <alignment horizontal="center" vertical="center" wrapText="1"/>
    </xf>
    <xf numFmtId="10" fontId="123" fillId="0" borderId="83" xfId="100" applyNumberFormat="1" applyFont="1" applyBorder="1" applyAlignment="1">
      <alignment horizontal="center" vertical="center" wrapText="1"/>
    </xf>
    <xf numFmtId="0" fontId="124" fillId="43" borderId="55" xfId="100" applyFont="1" applyFill="1" applyBorder="1" applyAlignment="1">
      <alignment horizontal="center" vertical="center" wrapText="1"/>
    </xf>
    <xf numFmtId="0" fontId="42" fillId="41" borderId="73" xfId="100" applyFont="1" applyFill="1" applyBorder="1" applyAlignment="1">
      <alignment horizontal="center" vertical="center"/>
    </xf>
    <xf numFmtId="0" fontId="94" fillId="0" borderId="0" xfId="0" applyFont="1"/>
    <xf numFmtId="0" fontId="41" fillId="0" borderId="0" xfId="0" applyFont="1"/>
    <xf numFmtId="3" fontId="41" fillId="0" borderId="37" xfId="2" applyNumberFormat="1" applyFont="1" applyFill="1" applyBorder="1" applyAlignment="1">
      <alignment horizontal="right"/>
    </xf>
    <xf numFmtId="14" fontId="41" fillId="0" borderId="37" xfId="2" applyNumberFormat="1" applyFont="1" applyFill="1" applyBorder="1" applyAlignment="1">
      <alignment horizontal="right"/>
    </xf>
    <xf numFmtId="186" fontId="41" fillId="0" borderId="37" xfId="14" applyNumberFormat="1" applyFont="1" applyFill="1" applyBorder="1" applyAlignment="1">
      <alignment horizontal="right"/>
    </xf>
    <xf numFmtId="3" fontId="48" fillId="0" borderId="37" xfId="2" applyNumberFormat="1" applyFont="1" applyFill="1" applyBorder="1" applyAlignment="1">
      <alignment horizontal="right"/>
    </xf>
    <xf numFmtId="4" fontId="41" fillId="0" borderId="0" xfId="0" applyNumberFormat="1" applyFont="1"/>
    <xf numFmtId="37" fontId="42" fillId="0" borderId="0" xfId="5" applyNumberFormat="1" applyFont="1" applyAlignment="1">
      <alignment horizontal="center"/>
    </xf>
    <xf numFmtId="183" fontId="42" fillId="0" borderId="0" xfId="5" applyNumberFormat="1" applyFont="1" applyAlignment="1">
      <alignment horizontal="center" wrapText="1"/>
    </xf>
    <xf numFmtId="183" fontId="122" fillId="0" borderId="0" xfId="5" applyNumberFormat="1" applyFont="1" applyAlignment="1">
      <alignment horizontal="right" wrapText="1"/>
    </xf>
    <xf numFmtId="3" fontId="41" fillId="0" borderId="37" xfId="2" applyNumberFormat="1" applyFont="1" applyFill="1" applyBorder="1" applyAlignment="1">
      <alignment horizontal="center"/>
    </xf>
    <xf numFmtId="4" fontId="42" fillId="0" borderId="0" xfId="100" applyNumberFormat="1" applyFont="1" applyAlignment="1">
      <alignment horizontal="right" vertical="center"/>
    </xf>
    <xf numFmtId="187" fontId="42" fillId="0" borderId="37" xfId="1" applyNumberFormat="1" applyFont="1" applyBorder="1"/>
    <xf numFmtId="0" fontId="117" fillId="0" borderId="0" xfId="100" applyFont="1" applyAlignment="1">
      <alignment horizontal="justify" vertical="center" wrapText="1"/>
    </xf>
    <xf numFmtId="168" fontId="48" fillId="0" borderId="37" xfId="11105" applyFont="1" applyBorder="1"/>
    <xf numFmtId="0" fontId="158" fillId="0" borderId="85" xfId="0" applyFont="1" applyBorder="1"/>
    <xf numFmtId="0" fontId="158" fillId="0" borderId="85" xfId="0" applyFont="1" applyBorder="1" applyAlignment="1">
      <alignment horizontal="left"/>
    </xf>
    <xf numFmtId="14" fontId="126" fillId="0" borderId="37" xfId="5" applyNumberFormat="1" applyFont="1" applyBorder="1" applyAlignment="1">
      <alignment horizontal="center"/>
    </xf>
    <xf numFmtId="1" fontId="149" fillId="0" borderId="37" xfId="0" applyNumberFormat="1" applyFont="1" applyBorder="1"/>
    <xf numFmtId="1" fontId="149" fillId="46" borderId="37" xfId="0" applyNumberFormat="1" applyFont="1" applyFill="1" applyBorder="1"/>
    <xf numFmtId="0" fontId="149" fillId="0" borderId="37" xfId="0" applyFont="1" applyBorder="1"/>
    <xf numFmtId="0" fontId="149" fillId="46" borderId="37" xfId="0" applyFont="1" applyFill="1" applyBorder="1"/>
    <xf numFmtId="0" fontId="41" fillId="0" borderId="37" xfId="0" applyFont="1" applyBorder="1" applyAlignment="1">
      <alignment horizontal="left"/>
    </xf>
    <xf numFmtId="0" fontId="41" fillId="3" borderId="37" xfId="0" applyFont="1" applyFill="1" applyBorder="1" applyAlignment="1">
      <alignment horizontal="left"/>
    </xf>
    <xf numFmtId="0" fontId="122" fillId="0" borderId="73" xfId="100" applyFont="1" applyBorder="1"/>
    <xf numFmtId="0" fontId="132" fillId="3" borderId="0" xfId="72" applyFont="1" applyFill="1" applyAlignment="1">
      <alignment horizontal="right" vertical="center"/>
    </xf>
    <xf numFmtId="4" fontId="41" fillId="0" borderId="37" xfId="100" applyNumberFormat="1" applyFont="1" applyBorder="1" applyAlignment="1">
      <alignment horizontal="center"/>
    </xf>
    <xf numFmtId="14" fontId="42" fillId="39" borderId="37" xfId="100" applyNumberFormat="1" applyFont="1" applyFill="1" applyBorder="1" applyAlignment="1">
      <alignment horizontal="center"/>
    </xf>
    <xf numFmtId="14" fontId="42" fillId="39" borderId="36" xfId="100" applyNumberFormat="1" applyFont="1" applyFill="1" applyBorder="1" applyAlignment="1">
      <alignment horizontal="center"/>
    </xf>
    <xf numFmtId="0" fontId="41" fillId="0" borderId="75" xfId="100" applyFont="1" applyBorder="1"/>
    <xf numFmtId="0" fontId="41" fillId="0" borderId="89" xfId="100" applyFont="1" applyBorder="1"/>
    <xf numFmtId="0" fontId="41" fillId="0" borderId="32" xfId="100" applyFont="1" applyBorder="1"/>
    <xf numFmtId="0" fontId="42" fillId="0" borderId="37" xfId="67" applyFont="1" applyBorder="1" applyAlignment="1">
      <alignment horizontal="left" vertical="center" wrapText="1"/>
    </xf>
    <xf numFmtId="0" fontId="41" fillId="0" borderId="37" xfId="67" applyFont="1" applyBorder="1"/>
    <xf numFmtId="3" fontId="41" fillId="0" borderId="37" xfId="1" applyNumberFormat="1" applyFont="1" applyFill="1" applyBorder="1" applyAlignment="1">
      <alignment vertical="center"/>
    </xf>
    <xf numFmtId="0" fontId="41" fillId="0" borderId="37" xfId="67" quotePrefix="1" applyFont="1" applyBorder="1" applyAlignment="1">
      <alignment horizontal="left"/>
    </xf>
    <xf numFmtId="0" fontId="42" fillId="0" borderId="37" xfId="1" applyNumberFormat="1" applyFont="1" applyFill="1" applyBorder="1" applyAlignment="1">
      <alignment horizontal="center" vertical="center"/>
    </xf>
    <xf numFmtId="41" fontId="41" fillId="0" borderId="37" xfId="14" applyFont="1" applyFill="1" applyBorder="1" applyAlignment="1">
      <alignment vertical="center"/>
    </xf>
    <xf numFmtId="0" fontId="42" fillId="0" borderId="37" xfId="67" applyFont="1" applyBorder="1" applyAlignment="1">
      <alignment horizontal="center"/>
    </xf>
    <xf numFmtId="181" fontId="42" fillId="0" borderId="44" xfId="1" applyNumberFormat="1" applyFont="1" applyBorder="1" applyAlignment="1">
      <alignment vertical="center"/>
    </xf>
    <xf numFmtId="167" fontId="48" fillId="3" borderId="0" xfId="5" applyNumberFormat="1" applyFont="1" applyFill="1"/>
    <xf numFmtId="181" fontId="48" fillId="3" borderId="0" xfId="53" applyNumberFormat="1" applyFont="1" applyFill="1" applyAlignment="1">
      <alignment vertical="center"/>
    </xf>
    <xf numFmtId="37" fontId="41" fillId="0" borderId="0" xfId="100" applyNumberFormat="1" applyFont="1" applyAlignment="1">
      <alignment vertical="center"/>
    </xf>
    <xf numFmtId="167" fontId="42" fillId="3" borderId="50" xfId="64" applyNumberFormat="1" applyFont="1" applyFill="1" applyBorder="1" applyAlignment="1"/>
    <xf numFmtId="14" fontId="124" fillId="43" borderId="25" xfId="100" applyNumberFormat="1" applyFont="1" applyFill="1" applyBorder="1" applyAlignment="1">
      <alignment horizontal="right" vertical="center"/>
    </xf>
    <xf numFmtId="3" fontId="123" fillId="43" borderId="0" xfId="100" applyNumberFormat="1" applyFont="1" applyFill="1" applyAlignment="1">
      <alignment horizontal="right" vertical="center"/>
    </xf>
    <xf numFmtId="3" fontId="124" fillId="43" borderId="52" xfId="100" applyNumberFormat="1" applyFont="1" applyFill="1" applyBorder="1" applyAlignment="1">
      <alignment horizontal="right" vertical="center"/>
    </xf>
    <xf numFmtId="3" fontId="123" fillId="43" borderId="52" xfId="100" applyNumberFormat="1" applyFont="1" applyFill="1" applyBorder="1" applyAlignment="1">
      <alignment horizontal="right" vertical="center"/>
    </xf>
    <xf numFmtId="3" fontId="124" fillId="43" borderId="50" xfId="100" applyNumberFormat="1" applyFont="1" applyFill="1" applyBorder="1" applyAlignment="1">
      <alignment horizontal="right" vertical="center"/>
    </xf>
    <xf numFmtId="41" fontId="39" fillId="0" borderId="45" xfId="14" applyBorder="1"/>
    <xf numFmtId="41" fontId="39" fillId="0" borderId="45" xfId="14" applyBorder="1" applyAlignment="1">
      <alignment vertical="center"/>
    </xf>
    <xf numFmtId="0" fontId="104" fillId="0" borderId="97" xfId="5" applyFont="1" applyBorder="1"/>
    <xf numFmtId="164" fontId="104" fillId="3" borderId="98" xfId="346" applyFont="1" applyFill="1" applyBorder="1"/>
    <xf numFmtId="164" fontId="104" fillId="3" borderId="99" xfId="346" applyFont="1" applyFill="1" applyBorder="1"/>
    <xf numFmtId="164" fontId="104" fillId="3" borderId="26" xfId="346" applyFont="1" applyFill="1" applyBorder="1"/>
    <xf numFmtId="164" fontId="42" fillId="3" borderId="37" xfId="346" applyFont="1" applyFill="1" applyBorder="1"/>
    <xf numFmtId="0" fontId="146" fillId="0" borderId="0" xfId="100" applyFont="1" applyAlignment="1">
      <alignment vertical="center"/>
    </xf>
    <xf numFmtId="4" fontId="41" fillId="0" borderId="37" xfId="1834" applyNumberFormat="1" applyFont="1" applyBorder="1" applyAlignment="1">
      <alignment horizontal="right" vertical="center"/>
    </xf>
    <xf numFmtId="0" fontId="160" fillId="0" borderId="0" xfId="5" applyFont="1"/>
    <xf numFmtId="0" fontId="146" fillId="0" borderId="0" xfId="5" applyFont="1"/>
    <xf numFmtId="0" fontId="49" fillId="0" borderId="0" xfId="5" applyFont="1" applyAlignment="1">
      <alignment horizontal="center"/>
    </xf>
    <xf numFmtId="3" fontId="49" fillId="0" borderId="0" xfId="100" applyNumberFormat="1" applyFont="1" applyAlignment="1">
      <alignment vertical="center"/>
    </xf>
    <xf numFmtId="0" fontId="42" fillId="0" borderId="33" xfId="1341" applyFont="1" applyBorder="1" applyAlignment="1">
      <alignment horizontal="center"/>
    </xf>
    <xf numFmtId="3" fontId="41" fillId="0" borderId="33" xfId="1341" applyNumberFormat="1" applyFont="1" applyBorder="1"/>
    <xf numFmtId="181" fontId="41" fillId="0" borderId="33" xfId="1341" applyNumberFormat="1" applyFont="1" applyBorder="1"/>
    <xf numFmtId="181" fontId="41" fillId="0" borderId="44" xfId="1341" applyNumberFormat="1" applyFont="1" applyBorder="1"/>
    <xf numFmtId="9" fontId="41" fillId="0" borderId="37" xfId="1341" applyNumberFormat="1" applyFont="1" applyBorder="1" applyAlignment="1">
      <alignment horizontal="center" vertical="center"/>
    </xf>
    <xf numFmtId="0" fontId="42" fillId="0" borderId="73" xfId="1341" applyFont="1" applyBorder="1" applyAlignment="1">
      <alignment horizontal="center"/>
    </xf>
    <xf numFmtId="0" fontId="42" fillId="0" borderId="37" xfId="1341" applyFont="1" applyBorder="1" applyAlignment="1">
      <alignment horizontal="center"/>
    </xf>
    <xf numFmtId="9" fontId="41" fillId="3" borderId="37" xfId="9" applyFont="1" applyFill="1" applyBorder="1" applyAlignment="1">
      <alignment horizontal="center"/>
    </xf>
    <xf numFmtId="9" fontId="41" fillId="3" borderId="38" xfId="9" applyFont="1" applyFill="1" applyBorder="1" applyAlignment="1">
      <alignment horizontal="center"/>
    </xf>
    <xf numFmtId="0" fontId="105" fillId="0" borderId="0" xfId="11104" applyFont="1" applyAlignment="1">
      <alignment horizontal="center" vertical="center" wrapText="1"/>
    </xf>
    <xf numFmtId="10" fontId="48" fillId="0" borderId="37" xfId="100" applyNumberFormat="1" applyFont="1" applyBorder="1" applyAlignment="1">
      <alignment horizontal="center" vertical="center"/>
    </xf>
    <xf numFmtId="0" fontId="149" fillId="46" borderId="0" xfId="0" applyFont="1" applyFill="1"/>
    <xf numFmtId="4" fontId="94" fillId="0" borderId="0" xfId="101" applyNumberFormat="1" applyFont="1"/>
    <xf numFmtId="4" fontId="94" fillId="0" borderId="0" xfId="100" applyNumberFormat="1" applyFont="1"/>
    <xf numFmtId="4" fontId="94" fillId="0" borderId="0" xfId="11116" applyNumberFormat="1" applyFont="1"/>
    <xf numFmtId="1" fontId="94" fillId="0" borderId="0" xfId="100" applyNumberFormat="1" applyFont="1" applyAlignment="1">
      <alignment horizontal="right"/>
    </xf>
    <xf numFmtId="0" fontId="94" fillId="0" borderId="0" xfId="101" applyFont="1"/>
    <xf numFmtId="167" fontId="39" fillId="0" borderId="0" xfId="5" applyNumberFormat="1"/>
    <xf numFmtId="4" fontId="39" fillId="0" borderId="0" xfId="5" applyNumberFormat="1"/>
    <xf numFmtId="3" fontId="48" fillId="0" borderId="0" xfId="100" applyNumberFormat="1" applyFont="1"/>
    <xf numFmtId="4" fontId="41" fillId="0" borderId="0" xfId="14" applyNumberFormat="1" applyFont="1"/>
    <xf numFmtId="183" fontId="41" fillId="0" borderId="0" xfId="100" applyNumberFormat="1" applyFont="1"/>
    <xf numFmtId="41" fontId="41" fillId="0" borderId="0" xfId="100" applyNumberFormat="1" applyFont="1"/>
    <xf numFmtId="3" fontId="61" fillId="0" borderId="0" xfId="100" applyNumberFormat="1" applyFont="1"/>
    <xf numFmtId="3" fontId="41" fillId="0" borderId="0" xfId="0" applyNumberFormat="1" applyFont="1"/>
    <xf numFmtId="37" fontId="49" fillId="0" borderId="0" xfId="5" applyNumberFormat="1" applyFont="1" applyAlignment="1">
      <alignment horizontal="left"/>
    </xf>
    <xf numFmtId="3" fontId="41" fillId="0" borderId="45" xfId="100" applyNumberFormat="1" applyFont="1" applyBorder="1" applyAlignment="1">
      <alignment horizontal="right" vertical="center"/>
    </xf>
    <xf numFmtId="4" fontId="41" fillId="0" borderId="0" xfId="100" applyNumberFormat="1" applyFont="1" applyAlignment="1">
      <alignment horizontal="center"/>
    </xf>
    <xf numFmtId="4" fontId="42" fillId="0" borderId="0" xfId="100" applyNumberFormat="1" applyFont="1" applyAlignment="1">
      <alignment horizontal="center"/>
    </xf>
    <xf numFmtId="4" fontId="41" fillId="0" borderId="0" xfId="100" applyNumberFormat="1" applyFont="1" applyAlignment="1">
      <alignment horizontal="center" vertical="center"/>
    </xf>
    <xf numFmtId="3" fontId="41" fillId="0" borderId="37" xfId="137" quotePrefix="1" applyNumberFormat="1" applyFont="1" applyBorder="1" applyAlignment="1">
      <alignment horizontal="right" vertical="center"/>
    </xf>
    <xf numFmtId="41" fontId="97" fillId="0" borderId="0" xfId="14" applyFont="1" applyFill="1" applyBorder="1"/>
    <xf numFmtId="169" fontId="42" fillId="0" borderId="0" xfId="78" applyFont="1" applyFill="1"/>
    <xf numFmtId="3" fontId="41" fillId="0" borderId="37" xfId="78" applyNumberFormat="1" applyFont="1" applyFill="1" applyBorder="1" applyAlignment="1">
      <alignment horizontal="right" vertical="center"/>
    </xf>
    <xf numFmtId="181" fontId="41" fillId="0" borderId="37" xfId="78" applyNumberFormat="1" applyFont="1" applyFill="1" applyBorder="1" applyAlignment="1">
      <alignment horizontal="right" vertical="center"/>
    </xf>
    <xf numFmtId="41" fontId="42" fillId="0" borderId="37" xfId="11150" applyFont="1" applyFill="1" applyBorder="1" applyAlignment="1">
      <alignment horizontal="right" vertical="center"/>
    </xf>
    <xf numFmtId="3" fontId="42" fillId="0" borderId="37" xfId="78" applyNumberFormat="1" applyFont="1" applyBorder="1" applyAlignment="1">
      <alignment horizontal="right" vertical="center"/>
    </xf>
    <xf numFmtId="181" fontId="42" fillId="0" borderId="37" xfId="78" applyNumberFormat="1" applyFont="1" applyBorder="1" applyAlignment="1">
      <alignment horizontal="right" vertical="center"/>
    </xf>
    <xf numFmtId="41" fontId="42" fillId="0" borderId="37" xfId="11150" applyFont="1" applyBorder="1" applyAlignment="1">
      <alignment horizontal="right" vertical="center"/>
    </xf>
    <xf numFmtId="3" fontId="42" fillId="44" borderId="37" xfId="78" applyNumberFormat="1" applyFont="1" applyFill="1" applyBorder="1" applyAlignment="1">
      <alignment horizontal="right" vertical="center"/>
    </xf>
    <xf numFmtId="181" fontId="42" fillId="44" borderId="37" xfId="78" applyNumberFormat="1" applyFont="1" applyFill="1" applyBorder="1" applyAlignment="1">
      <alignment horizontal="right" vertical="center"/>
    </xf>
    <xf numFmtId="181" fontId="42" fillId="0" borderId="37" xfId="78" applyNumberFormat="1" applyFont="1" applyBorder="1" applyAlignment="1">
      <alignment vertical="center"/>
    </xf>
    <xf numFmtId="181" fontId="41" fillId="0" borderId="37" xfId="78" applyNumberFormat="1" applyFont="1" applyBorder="1" applyAlignment="1">
      <alignment vertical="center"/>
    </xf>
    <xf numFmtId="3" fontId="42" fillId="0" borderId="0" xfId="78" applyNumberFormat="1" applyFont="1" applyBorder="1" applyAlignment="1">
      <alignment horizontal="right" vertical="center"/>
    </xf>
    <xf numFmtId="181" fontId="42" fillId="0" borderId="0" xfId="78" applyNumberFormat="1" applyFont="1" applyBorder="1" applyAlignment="1">
      <alignment vertical="center"/>
    </xf>
    <xf numFmtId="181" fontId="42" fillId="0" borderId="0" xfId="78" applyNumberFormat="1" applyFont="1" applyBorder="1" applyAlignment="1">
      <alignment horizontal="right" vertical="center"/>
    </xf>
    <xf numFmtId="171" fontId="41" fillId="3" borderId="37" xfId="78" applyNumberFormat="1" applyFont="1" applyFill="1" applyBorder="1" applyAlignment="1">
      <alignment vertical="center" wrapText="1"/>
    </xf>
    <xf numFmtId="181" fontId="41" fillId="0" borderId="37" xfId="78" applyNumberFormat="1" applyFont="1" applyBorder="1" applyAlignment="1">
      <alignment horizontal="right" vertical="center"/>
    </xf>
    <xf numFmtId="41" fontId="41" fillId="0" borderId="0" xfId="11150" applyFont="1"/>
    <xf numFmtId="171" fontId="42" fillId="3" borderId="37" xfId="78" applyNumberFormat="1" applyFont="1" applyFill="1" applyBorder="1" applyAlignment="1">
      <alignment vertical="center" wrapText="1"/>
    </xf>
    <xf numFmtId="169" fontId="94" fillId="0" borderId="0" xfId="78" applyFont="1" applyFill="1" applyBorder="1"/>
    <xf numFmtId="3" fontId="50" fillId="0" borderId="0" xfId="5" applyNumberFormat="1" applyFont="1"/>
    <xf numFmtId="0" fontId="48" fillId="0" borderId="0" xfId="100" applyFont="1" applyAlignment="1">
      <alignment horizontal="justify" vertical="center"/>
    </xf>
    <xf numFmtId="3" fontId="108" fillId="0" borderId="0" xfId="5" applyNumberFormat="1" applyFont="1" applyAlignment="1">
      <alignment vertical="center"/>
    </xf>
    <xf numFmtId="3" fontId="46" fillId="0" borderId="0" xfId="5" applyNumberFormat="1" applyFont="1" applyAlignment="1">
      <alignment horizontal="center" vertical="center"/>
    </xf>
    <xf numFmtId="3" fontId="42" fillId="0" borderId="49" xfId="5" applyNumberFormat="1" applyFont="1" applyBorder="1" applyAlignment="1">
      <alignment horizontal="right"/>
    </xf>
    <xf numFmtId="3" fontId="48" fillId="0" borderId="0" xfId="5" applyNumberFormat="1" applyFont="1" applyAlignment="1">
      <alignment horizontal="right"/>
    </xf>
    <xf numFmtId="3" fontId="41" fillId="0" borderId="0" xfId="353" applyNumberFormat="1" applyFont="1" applyAlignment="1">
      <alignment horizontal="right"/>
    </xf>
    <xf numFmtId="3" fontId="42" fillId="0" borderId="17" xfId="353" applyNumberFormat="1" applyFont="1" applyBorder="1" applyAlignment="1">
      <alignment horizontal="right"/>
    </xf>
    <xf numFmtId="3" fontId="41" fillId="0" borderId="100" xfId="5" applyNumberFormat="1" applyFont="1" applyBorder="1" applyAlignment="1">
      <alignment horizontal="right"/>
    </xf>
    <xf numFmtId="3" fontId="107" fillId="0" borderId="0" xfId="166" applyNumberFormat="1" applyFont="1" applyAlignment="1">
      <alignment horizontal="center"/>
    </xf>
    <xf numFmtId="0" fontId="123" fillId="43" borderId="60" xfId="100" applyFont="1" applyFill="1" applyBorder="1" applyAlignment="1">
      <alignment horizontal="center" vertical="center" wrapText="1"/>
    </xf>
    <xf numFmtId="3" fontId="42" fillId="0" borderId="37" xfId="1" applyNumberFormat="1" applyFont="1" applyBorder="1"/>
    <xf numFmtId="14" fontId="42" fillId="0" borderId="0" xfId="5" applyNumberFormat="1" applyFont="1" applyAlignment="1">
      <alignment horizontal="center"/>
    </xf>
    <xf numFmtId="10" fontId="124" fillId="0" borderId="26" xfId="100" applyNumberFormat="1" applyFont="1" applyBorder="1" applyAlignment="1">
      <alignment horizontal="center" vertical="center" wrapText="1"/>
    </xf>
    <xf numFmtId="0" fontId="164" fillId="45" borderId="53" xfId="0" applyFont="1" applyFill="1" applyBorder="1" applyAlignment="1">
      <alignment horizontal="center" vertical="center"/>
    </xf>
    <xf numFmtId="0" fontId="164" fillId="45" borderId="26" xfId="0" applyFont="1" applyFill="1" applyBorder="1" applyAlignment="1">
      <alignment horizontal="center" vertical="center"/>
    </xf>
    <xf numFmtId="0" fontId="165" fillId="0" borderId="0" xfId="103" applyFont="1"/>
    <xf numFmtId="0" fontId="165" fillId="2" borderId="0" xfId="11103" applyFont="1" applyFill="1"/>
    <xf numFmtId="41" fontId="43" fillId="0" borderId="0" xfId="100" applyNumberFormat="1" applyFont="1"/>
    <xf numFmtId="183" fontId="48" fillId="0" borderId="40" xfId="0" applyNumberFormat="1" applyFont="1" applyBorder="1"/>
    <xf numFmtId="183" fontId="48" fillId="0" borderId="89" xfId="0" applyNumberFormat="1" applyFont="1" applyBorder="1"/>
    <xf numFmtId="3" fontId="41" fillId="0" borderId="40" xfId="0" applyNumberFormat="1" applyFont="1" applyBorder="1"/>
    <xf numFmtId="3" fontId="41" fillId="0" borderId="89" xfId="0" applyNumberFormat="1" applyFont="1" applyBorder="1"/>
    <xf numFmtId="3" fontId="42" fillId="3" borderId="90" xfId="0" applyNumberFormat="1" applyFont="1" applyFill="1" applyBorder="1"/>
    <xf numFmtId="3" fontId="42" fillId="3" borderId="77" xfId="0" applyNumberFormat="1" applyFont="1" applyFill="1" applyBorder="1"/>
    <xf numFmtId="0" fontId="41" fillId="3" borderId="0" xfId="0" applyFont="1" applyFill="1"/>
    <xf numFmtId="3" fontId="48" fillId="3" borderId="36" xfId="0" applyNumberFormat="1" applyFont="1" applyFill="1" applyBorder="1"/>
    <xf numFmtId="183" fontId="42" fillId="3" borderId="90" xfId="0" applyNumberFormat="1" applyFont="1" applyFill="1" applyBorder="1"/>
    <xf numFmtId="183" fontId="42" fillId="3" borderId="77" xfId="0" applyNumberFormat="1" applyFont="1" applyFill="1" applyBorder="1"/>
    <xf numFmtId="183" fontId="42" fillId="3" borderId="0" xfId="0" applyNumberFormat="1" applyFont="1" applyFill="1"/>
    <xf numFmtId="183" fontId="42" fillId="3" borderId="76" xfId="0" applyNumberFormat="1" applyFont="1" applyFill="1" applyBorder="1"/>
    <xf numFmtId="41" fontId="42" fillId="0" borderId="17" xfId="14" applyFont="1" applyBorder="1" applyAlignment="1">
      <alignment horizontal="right"/>
    </xf>
    <xf numFmtId="0" fontId="123" fillId="0" borderId="44" xfId="0" applyFont="1" applyBorder="1" applyAlignment="1">
      <alignment vertical="center"/>
    </xf>
    <xf numFmtId="10" fontId="123" fillId="0" borderId="44" xfId="0" applyNumberFormat="1" applyFont="1" applyBorder="1" applyAlignment="1">
      <alignment horizontal="right" vertical="center"/>
    </xf>
    <xf numFmtId="0" fontId="123" fillId="0" borderId="37" xfId="0" applyFont="1" applyBorder="1" applyAlignment="1">
      <alignment vertical="center"/>
    </xf>
    <xf numFmtId="10" fontId="123" fillId="0" borderId="37" xfId="0" applyNumberFormat="1" applyFont="1" applyBorder="1" applyAlignment="1">
      <alignment horizontal="right" vertical="center"/>
    </xf>
    <xf numFmtId="0" fontId="124" fillId="45" borderId="92" xfId="100" applyFont="1" applyFill="1" applyBorder="1" applyAlignment="1">
      <alignment horizontal="center" vertical="center"/>
    </xf>
    <xf numFmtId="0" fontId="124" fillId="45" borderId="93" xfId="100" applyFont="1" applyFill="1" applyBorder="1" applyAlignment="1">
      <alignment horizontal="center" vertical="center"/>
    </xf>
    <xf numFmtId="0" fontId="124" fillId="45" borderId="95" xfId="100" applyFont="1" applyFill="1" applyBorder="1" applyAlignment="1">
      <alignment horizontal="center" vertical="center"/>
    </xf>
    <xf numFmtId="0" fontId="124" fillId="45" borderId="96" xfId="100" applyFont="1" applyFill="1" applyBorder="1" applyAlignment="1">
      <alignment horizontal="center" vertical="center"/>
    </xf>
    <xf numFmtId="0" fontId="42" fillId="0" borderId="0" xfId="100" applyFont="1" applyAlignment="1">
      <alignment vertical="center" wrapText="1"/>
    </xf>
    <xf numFmtId="3" fontId="41" fillId="0" borderId="42" xfId="100" applyNumberFormat="1" applyFont="1" applyBorder="1" applyAlignment="1">
      <alignment horizontal="center" vertical="center"/>
    </xf>
    <xf numFmtId="3" fontId="41" fillId="0" borderId="75" xfId="100" applyNumberFormat="1" applyFont="1" applyBorder="1" applyAlignment="1">
      <alignment horizontal="center" vertical="center"/>
    </xf>
    <xf numFmtId="0" fontId="41" fillId="0" borderId="101" xfId="100" applyFont="1" applyBorder="1" applyAlignment="1">
      <alignment vertical="center"/>
    </xf>
    <xf numFmtId="3" fontId="41" fillId="0" borderId="44" xfId="100" applyNumberFormat="1" applyFont="1" applyBorder="1" applyAlignment="1">
      <alignment horizontal="center" vertical="center"/>
    </xf>
    <xf numFmtId="3" fontId="41" fillId="0" borderId="102" xfId="100" applyNumberFormat="1" applyFont="1" applyBorder="1" applyAlignment="1">
      <alignment horizontal="center" vertical="center"/>
    </xf>
    <xf numFmtId="3" fontId="42" fillId="0" borderId="44" xfId="100" applyNumberFormat="1" applyFont="1" applyBorder="1" applyAlignment="1">
      <alignment horizontal="center" vertical="center"/>
    </xf>
    <xf numFmtId="3" fontId="42" fillId="0" borderId="102" xfId="100" applyNumberFormat="1" applyFont="1" applyBorder="1" applyAlignment="1">
      <alignment horizontal="center" vertical="center"/>
    </xf>
    <xf numFmtId="0" fontId="165" fillId="0" borderId="0" xfId="11103" applyFont="1" applyAlignment="1">
      <alignment horizontal="left" vertical="center"/>
    </xf>
    <xf numFmtId="0" fontId="48" fillId="0" borderId="0" xfId="11149" applyFont="1"/>
    <xf numFmtId="0" fontId="41" fillId="0" borderId="100" xfId="100" applyFont="1" applyBorder="1" applyAlignment="1">
      <alignment horizontal="left"/>
    </xf>
    <xf numFmtId="0" fontId="41" fillId="0" borderId="0" xfId="0" applyFont="1" applyAlignment="1">
      <alignment horizontal="left"/>
    </xf>
    <xf numFmtId="4" fontId="124" fillId="0" borderId="0" xfId="100" applyNumberFormat="1" applyFont="1" applyAlignment="1">
      <alignment horizontal="center" vertical="center"/>
    </xf>
    <xf numFmtId="4" fontId="124" fillId="0" borderId="0" xfId="100" applyNumberFormat="1" applyFont="1" applyAlignment="1">
      <alignment horizontal="right" vertical="center"/>
    </xf>
    <xf numFmtId="9" fontId="41" fillId="0" borderId="37" xfId="100" applyNumberFormat="1" applyFont="1" applyBorder="1" applyAlignment="1">
      <alignment horizontal="center" vertical="center"/>
    </xf>
    <xf numFmtId="3" fontId="115" fillId="0" borderId="0" xfId="100" applyNumberFormat="1" applyFont="1"/>
    <xf numFmtId="4" fontId="122" fillId="0" borderId="0" xfId="11149" applyNumberFormat="1" applyFont="1"/>
    <xf numFmtId="0" fontId="42" fillId="0" borderId="0" xfId="100" applyFont="1" applyAlignment="1">
      <alignment horizontal="left" vertical="center" wrapText="1"/>
    </xf>
    <xf numFmtId="0" fontId="165" fillId="0" borderId="0" xfId="11103" applyFont="1"/>
    <xf numFmtId="0" fontId="41" fillId="43" borderId="0" xfId="100" applyFont="1" applyFill="1" applyAlignment="1">
      <alignment vertical="center"/>
    </xf>
    <xf numFmtId="0" fontId="42" fillId="2" borderId="0" xfId="100" applyFont="1" applyFill="1"/>
    <xf numFmtId="0" fontId="115" fillId="0" borderId="0" xfId="100" applyFont="1" applyAlignment="1">
      <alignment vertical="center"/>
    </xf>
    <xf numFmtId="0" fontId="166" fillId="43" borderId="0" xfId="100" applyFont="1" applyFill="1" applyAlignment="1">
      <alignment vertical="center"/>
    </xf>
    <xf numFmtId="0" fontId="123" fillId="43" borderId="0" xfId="100" applyFont="1" applyFill="1" applyAlignment="1">
      <alignment vertical="center"/>
    </xf>
    <xf numFmtId="0" fontId="167" fillId="43" borderId="0" xfId="100" applyFont="1" applyFill="1" applyAlignment="1">
      <alignment vertical="center"/>
    </xf>
    <xf numFmtId="0" fontId="41" fillId="43" borderId="0" xfId="100" applyFont="1" applyFill="1" applyAlignment="1">
      <alignment vertical="top"/>
    </xf>
    <xf numFmtId="3" fontId="42" fillId="0" borderId="0" xfId="100" applyNumberFormat="1" applyFont="1"/>
    <xf numFmtId="0" fontId="50" fillId="0" borderId="0" xfId="100" applyFont="1" applyAlignment="1">
      <alignment horizontal="left"/>
    </xf>
    <xf numFmtId="0" fontId="124" fillId="0" borderId="0" xfId="100" applyFont="1" applyAlignment="1">
      <alignment horizontal="left" readingOrder="1"/>
    </xf>
    <xf numFmtId="0" fontId="42" fillId="0" borderId="0" xfId="100" applyFont="1" applyAlignment="1">
      <alignment horizontal="justify"/>
    </xf>
    <xf numFmtId="167" fontId="48" fillId="0" borderId="0" xfId="14" applyNumberFormat="1" applyFont="1" applyFill="1"/>
    <xf numFmtId="0" fontId="168" fillId="0" borderId="0" xfId="100" applyFont="1"/>
    <xf numFmtId="173" fontId="41" fillId="0" borderId="0" xfId="100" applyNumberFormat="1" applyFont="1"/>
    <xf numFmtId="43" fontId="41" fillId="0" borderId="0" xfId="100" applyNumberFormat="1" applyFont="1"/>
    <xf numFmtId="4" fontId="168" fillId="0" borderId="0" xfId="100" applyNumberFormat="1" applyFont="1"/>
    <xf numFmtId="0" fontId="94" fillId="0" borderId="0" xfId="100" applyFont="1" applyAlignment="1">
      <alignment horizontal="center" vertical="center"/>
    </xf>
    <xf numFmtId="10" fontId="58" fillId="0" borderId="0" xfId="100" applyNumberFormat="1" applyFont="1" applyAlignment="1">
      <alignment horizontal="center" wrapText="1"/>
    </xf>
    <xf numFmtId="10" fontId="57" fillId="0" borderId="0" xfId="100" applyNumberFormat="1" applyFont="1" applyAlignment="1">
      <alignment horizontal="center"/>
    </xf>
    <xf numFmtId="0" fontId="42" fillId="41" borderId="42" xfId="137" applyFont="1" applyFill="1" applyBorder="1" applyAlignment="1">
      <alignment horizontal="center"/>
    </xf>
    <xf numFmtId="0" fontId="42" fillId="41" borderId="73" xfId="137" applyFont="1" applyFill="1" applyBorder="1" applyAlignment="1">
      <alignment horizontal="center"/>
    </xf>
    <xf numFmtId="0" fontId="42" fillId="41" borderId="36" xfId="137" applyFont="1" applyFill="1" applyBorder="1" applyAlignment="1">
      <alignment horizontal="center"/>
    </xf>
    <xf numFmtId="0" fontId="42" fillId="41" borderId="40" xfId="137" applyFont="1" applyFill="1" applyBorder="1" applyAlignment="1">
      <alignment horizontal="center"/>
    </xf>
    <xf numFmtId="0" fontId="42" fillId="41" borderId="40" xfId="137" quotePrefix="1" applyFont="1" applyFill="1" applyBorder="1" applyAlignment="1">
      <alignment horizontal="center"/>
    </xf>
    <xf numFmtId="0" fontId="42" fillId="41" borderId="44" xfId="137" applyFont="1" applyFill="1" applyBorder="1" applyAlignment="1">
      <alignment horizontal="center"/>
    </xf>
    <xf numFmtId="0" fontId="42" fillId="0" borderId="33" xfId="137" applyFont="1" applyBorder="1" applyAlignment="1">
      <alignment horizontal="center"/>
    </xf>
    <xf numFmtId="3" fontId="41" fillId="0" borderId="37" xfId="137" applyNumberFormat="1" applyFont="1" applyBorder="1"/>
    <xf numFmtId="41" fontId="41" fillId="0" borderId="33" xfId="77" applyFont="1" applyFill="1" applyBorder="1" applyAlignment="1">
      <alignment horizontal="right"/>
    </xf>
    <xf numFmtId="184" fontId="42" fillId="0" borderId="44" xfId="9" applyNumberFormat="1" applyFont="1" applyFill="1" applyBorder="1" applyAlignment="1">
      <alignment horizontal="center" vertical="center"/>
    </xf>
    <xf numFmtId="184" fontId="42" fillId="0" borderId="44" xfId="77" quotePrefix="1" applyNumberFormat="1" applyFont="1" applyFill="1" applyBorder="1" applyAlignment="1">
      <alignment horizontal="center" vertical="center"/>
    </xf>
    <xf numFmtId="167" fontId="41" fillId="0" borderId="33" xfId="77" applyNumberFormat="1" applyFont="1" applyFill="1" applyBorder="1" applyAlignment="1">
      <alignment horizontal="right"/>
    </xf>
    <xf numFmtId="0" fontId="42" fillId="0" borderId="37" xfId="137" applyFont="1" applyBorder="1"/>
    <xf numFmtId="3" fontId="42" fillId="0" borderId="37" xfId="137" applyNumberFormat="1" applyFont="1" applyBorder="1"/>
    <xf numFmtId="41" fontId="42" fillId="0" borderId="37" xfId="77" applyFont="1" applyFill="1" applyBorder="1" applyAlignment="1">
      <alignment horizontal="right"/>
    </xf>
    <xf numFmtId="41" fontId="42" fillId="0" borderId="37" xfId="77" applyFont="1" applyFill="1" applyBorder="1"/>
    <xf numFmtId="167" fontId="42" fillId="0" borderId="33" xfId="77" applyNumberFormat="1" applyFont="1" applyFill="1" applyBorder="1" applyAlignment="1">
      <alignment horizontal="right"/>
    </xf>
    <xf numFmtId="41" fontId="42" fillId="0" borderId="0" xfId="77" applyFont="1" applyFill="1" applyBorder="1" applyAlignment="1">
      <alignment horizontal="right"/>
    </xf>
    <xf numFmtId="0" fontId="42" fillId="41" borderId="73" xfId="100" applyFont="1" applyFill="1" applyBorder="1" applyAlignment="1">
      <alignment horizontal="center"/>
    </xf>
    <xf numFmtId="0" fontId="42" fillId="41" borderId="36" xfId="100" applyFont="1" applyFill="1" applyBorder="1" applyAlignment="1">
      <alignment horizontal="center"/>
    </xf>
    <xf numFmtId="0" fontId="42" fillId="41" borderId="40" xfId="100" applyFont="1" applyFill="1" applyBorder="1" applyAlignment="1">
      <alignment horizontal="center"/>
    </xf>
    <xf numFmtId="0" fontId="42" fillId="41" borderId="40" xfId="100" quotePrefix="1" applyFont="1" applyFill="1" applyBorder="1" applyAlignment="1">
      <alignment horizontal="center"/>
    </xf>
    <xf numFmtId="0" fontId="42" fillId="41" borderId="44" xfId="100" applyFont="1" applyFill="1" applyBorder="1" applyAlignment="1">
      <alignment horizontal="center"/>
    </xf>
    <xf numFmtId="183" fontId="115" fillId="0" borderId="0" xfId="1" applyNumberFormat="1" applyFont="1" applyFill="1" applyBorder="1"/>
    <xf numFmtId="0" fontId="169" fillId="0" borderId="0" xfId="11103" applyFont="1" applyFill="1"/>
    <xf numFmtId="0" fontId="169" fillId="0" borderId="0" xfId="103" applyFont="1" applyFill="1"/>
    <xf numFmtId="0" fontId="41" fillId="0" borderId="0" xfId="67" applyFont="1"/>
    <xf numFmtId="0" fontId="42" fillId="0" borderId="0" xfId="5" applyFont="1" applyAlignment="1">
      <alignment horizontal="left" vertical="center"/>
    </xf>
    <xf numFmtId="0" fontId="42" fillId="0" borderId="0" xfId="5" applyFont="1" applyAlignment="1">
      <alignment horizontal="left"/>
    </xf>
    <xf numFmtId="0" fontId="41" fillId="0" borderId="0" xfId="5" applyFont="1" applyAlignment="1">
      <alignment vertical="center"/>
    </xf>
    <xf numFmtId="3" fontId="42" fillId="0" borderId="0" xfId="5" applyNumberFormat="1" applyFont="1" applyAlignment="1">
      <alignment horizontal="left"/>
    </xf>
    <xf numFmtId="0" fontId="169" fillId="0" borderId="0" xfId="103" applyFont="1" applyFill="1" applyAlignment="1">
      <alignment horizontal="center"/>
    </xf>
    <xf numFmtId="0" fontId="169" fillId="0" borderId="0" xfId="11103" applyFont="1" applyFill="1" applyAlignment="1">
      <alignment horizontal="center"/>
    </xf>
    <xf numFmtId="3" fontId="42" fillId="0" borderId="0" xfId="5" applyNumberFormat="1" applyFont="1" applyAlignment="1">
      <alignment horizontal="center"/>
    </xf>
    <xf numFmtId="0" fontId="43" fillId="0" borderId="0" xfId="5" applyFont="1" applyAlignment="1">
      <alignment horizontal="center"/>
    </xf>
    <xf numFmtId="0" fontId="46" fillId="0" borderId="0" xfId="5" applyFont="1" applyAlignment="1">
      <alignment horizontal="center" vertical="center"/>
    </xf>
    <xf numFmtId="0" fontId="58" fillId="0" borderId="0" xfId="5" applyFont="1" applyAlignment="1">
      <alignment horizontal="center" vertical="center"/>
    </xf>
    <xf numFmtId="3" fontId="58" fillId="0" borderId="0" xfId="5" applyNumberFormat="1" applyFont="1" applyAlignment="1">
      <alignment horizontal="center"/>
    </xf>
    <xf numFmtId="0" fontId="42" fillId="39" borderId="21" xfId="5" applyFont="1" applyFill="1" applyBorder="1" applyAlignment="1">
      <alignment horizontal="center" vertical="center" wrapText="1"/>
    </xf>
    <xf numFmtId="0" fontId="42" fillId="39" borderId="22" xfId="5" applyFont="1" applyFill="1" applyBorder="1" applyAlignment="1">
      <alignment horizontal="center" vertical="center"/>
    </xf>
    <xf numFmtId="0" fontId="42" fillId="39" borderId="23" xfId="5" applyFont="1" applyFill="1" applyBorder="1" applyAlignment="1">
      <alignment horizontal="center" vertical="center"/>
    </xf>
    <xf numFmtId="0" fontId="42" fillId="39" borderId="24" xfId="5" applyFont="1" applyFill="1" applyBorder="1" applyAlignment="1">
      <alignment horizontal="center" vertical="center"/>
    </xf>
    <xf numFmtId="0" fontId="42" fillId="39" borderId="25" xfId="5" applyFont="1" applyFill="1" applyBorder="1" applyAlignment="1">
      <alignment horizontal="center" vertical="center"/>
    </xf>
    <xf numFmtId="0" fontId="42" fillId="39" borderId="26" xfId="5" applyFont="1" applyFill="1" applyBorder="1" applyAlignment="1">
      <alignment horizontal="center" vertical="center"/>
    </xf>
    <xf numFmtId="0" fontId="40" fillId="0" borderId="22" xfId="5" applyFont="1" applyBorder="1" applyAlignment="1">
      <alignment horizontal="center" vertical="center"/>
    </xf>
    <xf numFmtId="0" fontId="40" fillId="0" borderId="28" xfId="5" applyFont="1" applyBorder="1" applyAlignment="1">
      <alignment horizontal="center" vertical="center"/>
    </xf>
    <xf numFmtId="0" fontId="40" fillId="0" borderId="18" xfId="5" applyFont="1" applyBorder="1" applyAlignment="1">
      <alignment horizontal="center" vertical="center"/>
    </xf>
    <xf numFmtId="0" fontId="40" fillId="0" borderId="32" xfId="5" applyFont="1" applyBorder="1" applyAlignment="1">
      <alignment horizontal="center" vertical="center"/>
    </xf>
    <xf numFmtId="0" fontId="40" fillId="0" borderId="29" xfId="5" applyFont="1" applyBorder="1" applyAlignment="1">
      <alignment horizontal="center" vertical="center"/>
    </xf>
    <xf numFmtId="0" fontId="40" fillId="0" borderId="33" xfId="5" applyFont="1" applyBorder="1" applyAlignment="1">
      <alignment horizontal="center" vertical="center"/>
    </xf>
    <xf numFmtId="0" fontId="40" fillId="0" borderId="30" xfId="5" applyFont="1" applyBorder="1" applyAlignment="1">
      <alignment horizontal="center" vertical="center" wrapText="1"/>
    </xf>
    <xf numFmtId="0" fontId="40" fillId="0" borderId="34" xfId="5" applyFont="1" applyBorder="1" applyAlignment="1">
      <alignment horizontal="center" vertical="center" wrapText="1"/>
    </xf>
    <xf numFmtId="0" fontId="108" fillId="0" borderId="0" xfId="5" applyFont="1" applyAlignment="1">
      <alignment horizontal="center" vertical="center" wrapText="1"/>
    </xf>
    <xf numFmtId="0" fontId="108" fillId="0" borderId="0" xfId="5" applyFont="1" applyAlignment="1">
      <alignment horizontal="center" vertical="center"/>
    </xf>
    <xf numFmtId="0" fontId="107" fillId="0" borderId="0" xfId="166" applyFont="1" applyAlignment="1">
      <alignment horizontal="center"/>
    </xf>
    <xf numFmtId="0" fontId="41" fillId="0" borderId="0" xfId="100" applyFont="1" applyAlignment="1">
      <alignment horizontal="justify" vertical="center" wrapText="1"/>
    </xf>
    <xf numFmtId="3" fontId="58" fillId="0" borderId="0" xfId="5" applyNumberFormat="1" applyFont="1" applyAlignment="1">
      <alignment horizontal="left"/>
    </xf>
    <xf numFmtId="0" fontId="114" fillId="40" borderId="51" xfId="100" applyFont="1" applyFill="1" applyBorder="1" applyAlignment="1">
      <alignment horizontal="center" vertical="center" wrapText="1"/>
    </xf>
    <xf numFmtId="0" fontId="114" fillId="40" borderId="52" xfId="100" applyFont="1" applyFill="1" applyBorder="1" applyAlignment="1">
      <alignment horizontal="center" vertical="center"/>
    </xf>
    <xf numFmtId="0" fontId="114" fillId="40" borderId="53" xfId="100" applyFont="1" applyFill="1" applyBorder="1" applyAlignment="1">
      <alignment horizontal="center" vertical="center"/>
    </xf>
    <xf numFmtId="0" fontId="117" fillId="0" borderId="0" xfId="100" applyFont="1" applyAlignment="1">
      <alignment horizontal="justify" vertical="center" wrapText="1"/>
    </xf>
    <xf numFmtId="0" fontId="124" fillId="42" borderId="80" xfId="100" applyFont="1" applyFill="1" applyBorder="1" applyAlignment="1">
      <alignment vertical="center" wrapText="1"/>
    </xf>
    <xf numFmtId="0" fontId="124" fillId="42" borderId="81" xfId="100" applyFont="1" applyFill="1" applyBorder="1" applyAlignment="1">
      <alignment vertical="center" wrapText="1"/>
    </xf>
    <xf numFmtId="0" fontId="124" fillId="42" borderId="54" xfId="100" applyFont="1" applyFill="1" applyBorder="1" applyAlignment="1">
      <alignment horizontal="center" vertical="center" wrapText="1"/>
    </xf>
    <xf numFmtId="0" fontId="124" fillId="42" borderId="83" xfId="100" applyFont="1" applyFill="1" applyBorder="1" applyAlignment="1">
      <alignment horizontal="center" vertical="center" wrapText="1"/>
    </xf>
    <xf numFmtId="0" fontId="124" fillId="42" borderId="82" xfId="100" applyFont="1" applyFill="1" applyBorder="1" applyAlignment="1">
      <alignment horizontal="center" vertical="center" wrapText="1"/>
    </xf>
    <xf numFmtId="0" fontId="124" fillId="42" borderId="62" xfId="100" applyFont="1" applyFill="1" applyBorder="1" applyAlignment="1">
      <alignment horizontal="center" vertical="center" wrapText="1"/>
    </xf>
    <xf numFmtId="0" fontId="124" fillId="42" borderId="63" xfId="100" applyFont="1" applyFill="1" applyBorder="1" applyAlignment="1">
      <alignment vertical="center" wrapText="1"/>
    </xf>
    <xf numFmtId="0" fontId="124" fillId="42" borderId="61" xfId="100" applyFont="1" applyFill="1" applyBorder="1" applyAlignment="1">
      <alignment vertical="center" wrapText="1"/>
    </xf>
    <xf numFmtId="0" fontId="124" fillId="42" borderId="67" xfId="100" applyFont="1" applyFill="1" applyBorder="1" applyAlignment="1">
      <alignment vertical="center" wrapText="1"/>
    </xf>
    <xf numFmtId="0" fontId="124" fillId="42" borderId="69" xfId="100" applyFont="1" applyFill="1" applyBorder="1" applyAlignment="1">
      <alignment vertical="center" wrapText="1"/>
    </xf>
    <xf numFmtId="0" fontId="124" fillId="42" borderId="55" xfId="100" applyFont="1" applyFill="1" applyBorder="1" applyAlignment="1">
      <alignment horizontal="center" vertical="center" wrapText="1"/>
    </xf>
    <xf numFmtId="0" fontId="124" fillId="42" borderId="84" xfId="100" applyFont="1" applyFill="1" applyBorder="1" applyAlignment="1">
      <alignment horizontal="center" vertical="center" wrapText="1"/>
    </xf>
    <xf numFmtId="0" fontId="124" fillId="42" borderId="68" xfId="100" applyFont="1" applyFill="1" applyBorder="1" applyAlignment="1">
      <alignment horizontal="center" vertical="center" wrapText="1"/>
    </xf>
    <xf numFmtId="0" fontId="124" fillId="42" borderId="70" xfId="100" applyFont="1" applyFill="1" applyBorder="1" applyAlignment="1">
      <alignment horizontal="center" vertical="center" wrapText="1"/>
    </xf>
    <xf numFmtId="0" fontId="41" fillId="0" borderId="0" xfId="100" applyFont="1" applyAlignment="1">
      <alignment horizontal="justify" vertical="center"/>
    </xf>
    <xf numFmtId="0" fontId="122" fillId="41" borderId="54" xfId="5" applyFont="1" applyFill="1" applyBorder="1" applyAlignment="1">
      <alignment horizontal="center" vertical="center"/>
    </xf>
    <xf numFmtId="0" fontId="122" fillId="41" borderId="55" xfId="5" applyFont="1" applyFill="1" applyBorder="1" applyAlignment="1">
      <alignment horizontal="center" vertical="center"/>
    </xf>
    <xf numFmtId="0" fontId="122" fillId="41" borderId="54" xfId="100" applyFont="1" applyFill="1" applyBorder="1" applyAlignment="1">
      <alignment horizontal="center" vertical="center" wrapText="1"/>
    </xf>
    <xf numFmtId="0" fontId="122" fillId="41" borderId="55" xfId="100" applyFont="1" applyFill="1" applyBorder="1" applyAlignment="1">
      <alignment horizontal="center" vertical="center" wrapText="1"/>
    </xf>
    <xf numFmtId="0" fontId="122" fillId="41" borderId="54" xfId="5" applyFont="1" applyFill="1" applyBorder="1" applyAlignment="1">
      <alignment horizontal="center" vertical="center" wrapText="1"/>
    </xf>
    <xf numFmtId="0" fontId="122" fillId="41" borderId="55" xfId="5" applyFont="1" applyFill="1" applyBorder="1" applyAlignment="1">
      <alignment horizontal="center" vertical="center" wrapText="1"/>
    </xf>
    <xf numFmtId="0" fontId="122" fillId="41" borderId="54" xfId="5" applyFont="1" applyFill="1" applyBorder="1" applyAlignment="1">
      <alignment vertical="center"/>
    </xf>
    <xf numFmtId="0" fontId="122" fillId="41" borderId="55" xfId="5" applyFont="1" applyFill="1" applyBorder="1" applyAlignment="1">
      <alignment vertical="center"/>
    </xf>
    <xf numFmtId="0" fontId="122" fillId="0" borderId="0" xfId="5" applyFont="1" applyAlignment="1">
      <alignment horizontal="left"/>
    </xf>
    <xf numFmtId="0" fontId="122" fillId="41" borderId="54" xfId="100" applyFont="1" applyFill="1" applyBorder="1" applyAlignment="1">
      <alignment horizontal="center" vertical="center"/>
    </xf>
    <xf numFmtId="0" fontId="122" fillId="41" borderId="55" xfId="100" applyFont="1" applyFill="1" applyBorder="1" applyAlignment="1">
      <alignment horizontal="center" vertical="center"/>
    </xf>
    <xf numFmtId="0" fontId="122" fillId="41" borderId="54" xfId="100" applyFont="1" applyFill="1" applyBorder="1" applyAlignment="1">
      <alignment vertical="center"/>
    </xf>
    <xf numFmtId="0" fontId="122" fillId="41" borderId="55" xfId="100" applyFont="1" applyFill="1" applyBorder="1" applyAlignment="1">
      <alignment vertical="center"/>
    </xf>
    <xf numFmtId="0" fontId="122" fillId="0" borderId="0" xfId="0" applyFont="1" applyAlignment="1">
      <alignment horizontal="left"/>
    </xf>
    <xf numFmtId="0" fontId="41" fillId="0" borderId="0" xfId="100" applyFont="1" applyAlignment="1">
      <alignment horizontal="left" vertical="center"/>
    </xf>
    <xf numFmtId="0" fontId="41" fillId="0" borderId="0" xfId="100" applyFont="1" applyAlignment="1">
      <alignment horizontal="left" vertical="center" wrapText="1"/>
    </xf>
    <xf numFmtId="0" fontId="114" fillId="40" borderId="51" xfId="5" applyFont="1" applyFill="1" applyBorder="1" applyAlignment="1">
      <alignment horizontal="center" vertical="center" wrapText="1"/>
    </xf>
    <xf numFmtId="0" fontId="114" fillId="40" borderId="52" xfId="5" applyFont="1" applyFill="1" applyBorder="1" applyAlignment="1">
      <alignment horizontal="center" vertical="center"/>
    </xf>
    <xf numFmtId="0" fontId="114" fillId="40" borderId="53" xfId="5" applyFont="1" applyFill="1" applyBorder="1" applyAlignment="1">
      <alignment horizontal="center" vertical="center"/>
    </xf>
    <xf numFmtId="3" fontId="128" fillId="0" borderId="0" xfId="5" applyNumberFormat="1" applyFont="1" applyAlignment="1">
      <alignment horizontal="center"/>
    </xf>
    <xf numFmtId="0" fontId="158" fillId="0" borderId="86" xfId="0" applyFont="1" applyBorder="1" applyAlignment="1">
      <alignment horizontal="left" vertical="center"/>
    </xf>
    <xf numFmtId="0" fontId="159" fillId="0" borderId="87" xfId="0" applyFont="1" applyBorder="1"/>
    <xf numFmtId="0" fontId="159" fillId="0" borderId="88" xfId="0" applyFont="1" applyBorder="1"/>
    <xf numFmtId="0" fontId="124" fillId="41" borderId="37" xfId="100" applyFont="1" applyFill="1" applyBorder="1" applyAlignment="1">
      <alignment horizontal="center" vertical="center"/>
    </xf>
    <xf numFmtId="0" fontId="114" fillId="40" borderId="51" xfId="100" applyFont="1" applyFill="1" applyBorder="1" applyAlignment="1">
      <alignment horizontal="center"/>
    </xf>
    <xf numFmtId="0" fontId="114" fillId="40" borderId="52" xfId="100" applyFont="1" applyFill="1" applyBorder="1" applyAlignment="1">
      <alignment horizontal="center"/>
    </xf>
    <xf numFmtId="0" fontId="114" fillId="40" borderId="53" xfId="100" applyFont="1" applyFill="1" applyBorder="1" applyAlignment="1">
      <alignment horizontal="center"/>
    </xf>
    <xf numFmtId="49" fontId="42" fillId="41" borderId="42" xfId="100" applyNumberFormat="1" applyFont="1" applyFill="1" applyBorder="1" applyAlignment="1">
      <alignment horizontal="center" vertical="center"/>
    </xf>
    <xf numFmtId="49" fontId="42" fillId="41" borderId="44" xfId="100" applyNumberFormat="1" applyFont="1" applyFill="1" applyBorder="1" applyAlignment="1">
      <alignment horizontal="center" vertical="center"/>
    </xf>
    <xf numFmtId="0" fontId="42" fillId="41" borderId="42" xfId="100" quotePrefix="1" applyFont="1" applyFill="1" applyBorder="1" applyAlignment="1">
      <alignment horizontal="center" vertical="center" wrapText="1"/>
    </xf>
    <xf numFmtId="0" fontId="42" fillId="41" borderId="44" xfId="100" quotePrefix="1" applyFont="1" applyFill="1" applyBorder="1" applyAlignment="1">
      <alignment horizontal="center" vertical="center" wrapText="1"/>
    </xf>
    <xf numFmtId="0" fontId="123" fillId="0" borderId="37" xfId="100" applyFont="1" applyBorder="1" applyAlignment="1">
      <alignment horizontal="left" vertical="center"/>
    </xf>
    <xf numFmtId="0" fontId="124" fillId="0" borderId="73" xfId="100" applyFont="1" applyBorder="1" applyAlignment="1">
      <alignment horizontal="center" vertical="center"/>
    </xf>
    <xf numFmtId="0" fontId="124" fillId="0" borderId="36" xfId="100" applyFont="1" applyBorder="1" applyAlignment="1">
      <alignment horizontal="center" vertical="center"/>
    </xf>
    <xf numFmtId="14" fontId="124" fillId="42" borderId="42" xfId="100" applyNumberFormat="1" applyFont="1" applyFill="1" applyBorder="1" applyAlignment="1">
      <alignment horizontal="center" vertical="center"/>
    </xf>
    <xf numFmtId="14" fontId="124" fillId="42" borderId="44" xfId="100" applyNumberFormat="1" applyFont="1" applyFill="1" applyBorder="1" applyAlignment="1">
      <alignment horizontal="center" vertical="center"/>
    </xf>
    <xf numFmtId="0" fontId="124" fillId="42" borderId="42" xfId="100" applyFont="1" applyFill="1" applyBorder="1" applyAlignment="1">
      <alignment horizontal="center" vertical="center"/>
    </xf>
    <xf numFmtId="0" fontId="124" fillId="42" borderId="44" xfId="100" applyFont="1" applyFill="1" applyBorder="1" applyAlignment="1">
      <alignment horizontal="center" vertical="center"/>
    </xf>
    <xf numFmtId="0" fontId="124" fillId="42" borderId="42" xfId="100" applyFont="1" applyFill="1" applyBorder="1" applyAlignment="1">
      <alignment horizontal="center" vertical="center" wrapText="1"/>
    </xf>
    <xf numFmtId="0" fontId="124" fillId="42" borderId="44" xfId="100" applyFont="1" applyFill="1" applyBorder="1" applyAlignment="1">
      <alignment horizontal="center" vertical="center" wrapText="1"/>
    </xf>
    <xf numFmtId="0" fontId="41" fillId="0" borderId="0" xfId="100" applyFont="1" applyAlignment="1">
      <alignment horizontal="justify" vertical="justify"/>
    </xf>
    <xf numFmtId="14" fontId="124" fillId="42" borderId="37" xfId="100" applyNumberFormat="1" applyFont="1" applyFill="1" applyBorder="1" applyAlignment="1">
      <alignment horizontal="center" vertical="center"/>
    </xf>
    <xf numFmtId="0" fontId="124" fillId="42" borderId="37" xfId="100" applyFont="1" applyFill="1" applyBorder="1" applyAlignment="1">
      <alignment horizontal="center" vertical="center"/>
    </xf>
    <xf numFmtId="0" fontId="124" fillId="42" borderId="37" xfId="100" applyFont="1" applyFill="1" applyBorder="1" applyAlignment="1">
      <alignment horizontal="center" vertical="center" wrapText="1"/>
    </xf>
    <xf numFmtId="0" fontId="124" fillId="42" borderId="74" xfId="100" applyFont="1" applyFill="1" applyBorder="1" applyAlignment="1">
      <alignment horizontal="center" vertical="center"/>
    </xf>
    <xf numFmtId="0" fontId="124" fillId="42" borderId="75" xfId="100" applyFont="1" applyFill="1" applyBorder="1" applyAlignment="1">
      <alignment horizontal="center" vertical="center"/>
    </xf>
    <xf numFmtId="0" fontId="124" fillId="42" borderId="33" xfId="100" applyFont="1" applyFill="1" applyBorder="1" applyAlignment="1">
      <alignment horizontal="center" vertical="center"/>
    </xf>
    <xf numFmtId="0" fontId="124" fillId="42" borderId="32" xfId="100" applyFont="1" applyFill="1" applyBorder="1" applyAlignment="1">
      <alignment horizontal="center" vertical="center"/>
    </xf>
    <xf numFmtId="0" fontId="42" fillId="40" borderId="51" xfId="100" applyFont="1" applyFill="1" applyBorder="1" applyAlignment="1">
      <alignment horizontal="center"/>
    </xf>
    <xf numFmtId="0" fontId="42" fillId="40" borderId="52" xfId="100" applyFont="1" applyFill="1" applyBorder="1" applyAlignment="1">
      <alignment horizontal="center"/>
    </xf>
    <xf numFmtId="0" fontId="42" fillId="40" borderId="53" xfId="100" applyFont="1" applyFill="1" applyBorder="1" applyAlignment="1">
      <alignment horizontal="center"/>
    </xf>
    <xf numFmtId="0" fontId="41" fillId="0" borderId="0" xfId="100" applyFont="1" applyAlignment="1">
      <alignment horizontal="justify" vertical="center" wrapText="1" readingOrder="1"/>
    </xf>
    <xf numFmtId="17" fontId="123" fillId="0" borderId="5" xfId="100" applyNumberFormat="1" applyFont="1" applyBorder="1" applyAlignment="1">
      <alignment horizontal="left" vertical="center" wrapText="1"/>
    </xf>
    <xf numFmtId="17" fontId="123" fillId="0" borderId="36" xfId="100" applyNumberFormat="1" applyFont="1" applyBorder="1" applyAlignment="1">
      <alignment horizontal="left" vertical="center" wrapText="1"/>
    </xf>
    <xf numFmtId="2" fontId="42" fillId="41" borderId="42" xfId="137" applyNumberFormat="1" applyFont="1" applyFill="1" applyBorder="1" applyAlignment="1">
      <alignment horizontal="center" vertical="center" wrapText="1"/>
    </xf>
    <xf numFmtId="2" fontId="42" fillId="41" borderId="44" xfId="137" applyNumberFormat="1" applyFont="1" applyFill="1" applyBorder="1" applyAlignment="1">
      <alignment horizontal="center" vertical="center" wrapText="1"/>
    </xf>
    <xf numFmtId="2" fontId="42" fillId="41" borderId="42" xfId="100" applyNumberFormat="1" applyFont="1" applyFill="1" applyBorder="1" applyAlignment="1">
      <alignment horizontal="center" vertical="center" wrapText="1"/>
    </xf>
    <xf numFmtId="2" fontId="42" fillId="41" borderId="44" xfId="100" applyNumberFormat="1" applyFont="1" applyFill="1" applyBorder="1" applyAlignment="1">
      <alignment horizontal="center" vertical="center" wrapText="1"/>
    </xf>
    <xf numFmtId="0" fontId="42" fillId="0" borderId="0" xfId="100" applyFont="1" applyAlignment="1">
      <alignment horizontal="center"/>
    </xf>
    <xf numFmtId="0" fontId="123" fillId="0" borderId="73" xfId="100" applyFont="1" applyBorder="1" applyAlignment="1">
      <alignment horizontal="left" vertical="center"/>
    </xf>
    <xf numFmtId="0" fontId="123" fillId="0" borderId="5" xfId="100" applyFont="1" applyBorder="1" applyAlignment="1">
      <alignment horizontal="left" vertical="center"/>
    </xf>
    <xf numFmtId="0" fontId="123" fillId="0" borderId="36" xfId="100" applyFont="1" applyBorder="1" applyAlignment="1">
      <alignment horizontal="left" vertical="center"/>
    </xf>
    <xf numFmtId="0" fontId="114" fillId="40" borderId="51" xfId="5" applyFont="1" applyFill="1" applyBorder="1" applyAlignment="1">
      <alignment horizontal="center"/>
    </xf>
    <xf numFmtId="0" fontId="114" fillId="40" borderId="52" xfId="5" applyFont="1" applyFill="1" applyBorder="1" applyAlignment="1">
      <alignment horizontal="center"/>
    </xf>
    <xf numFmtId="0" fontId="114" fillId="40" borderId="53" xfId="5" applyFont="1" applyFill="1" applyBorder="1" applyAlignment="1">
      <alignment horizontal="center"/>
    </xf>
    <xf numFmtId="0" fontId="41" fillId="0" borderId="0" xfId="100" applyFont="1" applyAlignment="1">
      <alignment horizontal="left" vertical="justify" wrapText="1"/>
    </xf>
    <xf numFmtId="0" fontId="41" fillId="0" borderId="0" xfId="5" applyFont="1" applyAlignment="1">
      <alignment horizontal="justify" vertical="center" wrapText="1"/>
    </xf>
    <xf numFmtId="0" fontId="52" fillId="0" borderId="18" xfId="5" applyFont="1" applyBorder="1" applyAlignment="1">
      <alignment horizontal="center" vertical="center" wrapText="1"/>
    </xf>
    <xf numFmtId="0" fontId="42" fillId="41" borderId="37" xfId="5" applyFont="1" applyFill="1" applyBorder="1" applyAlignment="1">
      <alignment horizontal="center" vertical="center" wrapText="1"/>
    </xf>
    <xf numFmtId="181" fontId="42" fillId="41" borderId="37" xfId="5" applyNumberFormat="1" applyFont="1" applyFill="1" applyBorder="1" applyAlignment="1">
      <alignment horizontal="center" vertical="center" wrapText="1"/>
    </xf>
    <xf numFmtId="3" fontId="42" fillId="0" borderId="42" xfId="5" applyNumberFormat="1" applyFont="1" applyBorder="1"/>
    <xf numFmtId="3" fontId="42" fillId="0" borderId="44" xfId="5" applyNumberFormat="1" applyFont="1" applyBorder="1"/>
    <xf numFmtId="0" fontId="42" fillId="41" borderId="42" xfId="5" applyFont="1" applyFill="1" applyBorder="1" applyAlignment="1">
      <alignment horizontal="center" vertical="center" wrapText="1"/>
    </xf>
    <xf numFmtId="0" fontId="42" fillId="41" borderId="44" xfId="5" applyFont="1" applyFill="1" applyBorder="1" applyAlignment="1">
      <alignment horizontal="center" vertical="center" wrapText="1"/>
    </xf>
    <xf numFmtId="181" fontId="42" fillId="41" borderId="42" xfId="5" applyNumberFormat="1" applyFont="1" applyFill="1" applyBorder="1" applyAlignment="1">
      <alignment horizontal="center" vertical="center" wrapText="1"/>
    </xf>
    <xf numFmtId="181" fontId="42" fillId="41" borderId="44" xfId="5" applyNumberFormat="1" applyFont="1" applyFill="1" applyBorder="1" applyAlignment="1">
      <alignment horizontal="center" vertical="center" wrapText="1"/>
    </xf>
    <xf numFmtId="0" fontId="164" fillId="45" borderId="54" xfId="0" applyFont="1" applyFill="1" applyBorder="1" applyAlignment="1">
      <alignment horizontal="center" vertical="center"/>
    </xf>
    <xf numFmtId="0" fontId="164" fillId="45" borderId="55" xfId="0" applyFont="1" applyFill="1" applyBorder="1" applyAlignment="1">
      <alignment horizontal="center" vertical="center"/>
    </xf>
    <xf numFmtId="0" fontId="124" fillId="42" borderId="54" xfId="100" applyFont="1" applyFill="1" applyBorder="1" applyAlignment="1">
      <alignment horizontal="center" vertical="center"/>
    </xf>
    <xf numFmtId="0" fontId="124" fillId="42" borderId="55" xfId="100" applyFont="1" applyFill="1" applyBorder="1" applyAlignment="1">
      <alignment horizontal="center" vertical="center"/>
    </xf>
    <xf numFmtId="49" fontId="42" fillId="0" borderId="0" xfId="100" applyNumberFormat="1" applyFont="1" applyAlignment="1">
      <alignment horizontal="center" vertical="center"/>
    </xf>
    <xf numFmtId="0" fontId="109" fillId="0" borderId="0" xfId="100" applyFont="1" applyAlignment="1">
      <alignment horizontal="left" vertical="center" wrapText="1"/>
    </xf>
    <xf numFmtId="0" fontId="109" fillId="0" borderId="0" xfId="100" applyFont="1" applyAlignment="1">
      <alignment horizontal="center"/>
    </xf>
    <xf numFmtId="14" fontId="42" fillId="0" borderId="18" xfId="100" applyNumberFormat="1" applyFont="1" applyBorder="1" applyAlignment="1">
      <alignment horizontal="center"/>
    </xf>
    <xf numFmtId="0" fontId="42" fillId="0" borderId="18" xfId="100" applyFont="1" applyBorder="1" applyAlignment="1">
      <alignment horizontal="center"/>
    </xf>
    <xf numFmtId="0" fontId="42" fillId="41" borderId="42" xfId="11108" applyFont="1" applyFill="1" applyBorder="1" applyAlignment="1">
      <alignment horizontal="center" vertical="center"/>
    </xf>
    <xf numFmtId="0" fontId="42" fillId="41" borderId="44" xfId="11108" applyFont="1" applyFill="1" applyBorder="1" applyAlignment="1">
      <alignment horizontal="center" vertical="center"/>
    </xf>
    <xf numFmtId="0" fontId="42" fillId="41" borderId="42" xfId="11108" applyFont="1" applyFill="1" applyBorder="1" applyAlignment="1">
      <alignment horizontal="center" vertical="center" wrapText="1"/>
    </xf>
    <xf numFmtId="0" fontId="42" fillId="41" borderId="44" xfId="11108" applyFont="1" applyFill="1" applyBorder="1" applyAlignment="1">
      <alignment horizontal="center" vertical="center" wrapText="1"/>
    </xf>
    <xf numFmtId="0" fontId="42" fillId="41" borderId="42" xfId="11108" quotePrefix="1" applyFont="1" applyFill="1" applyBorder="1" applyAlignment="1">
      <alignment horizontal="center" vertical="center" wrapText="1"/>
    </xf>
    <xf numFmtId="0" fontId="42" fillId="41" borderId="44" xfId="11108" quotePrefix="1" applyFont="1" applyFill="1" applyBorder="1" applyAlignment="1">
      <alignment horizontal="center" vertical="center" wrapText="1"/>
    </xf>
    <xf numFmtId="0" fontId="41" fillId="0" borderId="0" xfId="11108" applyFont="1" applyAlignment="1">
      <alignment horizontal="justify" vertical="center" wrapText="1"/>
    </xf>
    <xf numFmtId="0" fontId="94" fillId="0" borderId="0" xfId="100" applyFont="1" applyAlignment="1">
      <alignment horizontal="center"/>
    </xf>
    <xf numFmtId="0" fontId="94" fillId="0" borderId="25" xfId="100" applyFont="1" applyBorder="1" applyAlignment="1">
      <alignment horizontal="center"/>
    </xf>
    <xf numFmtId="0" fontId="42" fillId="39" borderId="74" xfId="100" applyFont="1" applyFill="1" applyBorder="1" applyAlignment="1">
      <alignment horizontal="center"/>
    </xf>
    <xf numFmtId="0" fontId="42" fillId="39" borderId="75" xfId="100" applyFont="1" applyFill="1" applyBorder="1" applyAlignment="1">
      <alignment horizontal="center"/>
    </xf>
    <xf numFmtId="0" fontId="41" fillId="0" borderId="0" xfId="100" applyFont="1" applyAlignment="1">
      <alignment horizontal="center"/>
    </xf>
    <xf numFmtId="0" fontId="42" fillId="0" borderId="33" xfId="100" applyFont="1" applyBorder="1" applyAlignment="1">
      <alignment horizontal="left"/>
    </xf>
    <xf numFmtId="0" fontId="42" fillId="0" borderId="18" xfId="100" applyFont="1" applyBorder="1" applyAlignment="1">
      <alignment horizontal="left"/>
    </xf>
    <xf numFmtId="0" fontId="42" fillId="0" borderId="0" xfId="100" applyFont="1" applyAlignment="1">
      <alignment horizontal="left" vertical="center"/>
    </xf>
    <xf numFmtId="0" fontId="41" fillId="0" borderId="73" xfId="100" applyFont="1" applyBorder="1" applyAlignment="1">
      <alignment horizontal="left" vertical="center" wrapText="1"/>
    </xf>
    <xf numFmtId="0" fontId="41" fillId="0" borderId="36" xfId="100" applyFont="1" applyBorder="1" applyAlignment="1">
      <alignment horizontal="left" vertical="center" wrapText="1"/>
    </xf>
    <xf numFmtId="0" fontId="42" fillId="41" borderId="73" xfId="100" applyFont="1" applyFill="1" applyBorder="1" applyAlignment="1">
      <alignment horizontal="center" vertical="center" wrapText="1"/>
    </xf>
    <xf numFmtId="0" fontId="42" fillId="41" borderId="36" xfId="100" applyFont="1" applyFill="1" applyBorder="1" applyAlignment="1">
      <alignment horizontal="center" vertical="center" wrapText="1"/>
    </xf>
    <xf numFmtId="14" fontId="42" fillId="41" borderId="73" xfId="100" applyNumberFormat="1" applyFont="1" applyFill="1" applyBorder="1" applyAlignment="1">
      <alignment horizontal="center" vertical="center" wrapText="1"/>
    </xf>
    <xf numFmtId="49" fontId="42" fillId="41" borderId="36" xfId="100" applyNumberFormat="1" applyFont="1" applyFill="1" applyBorder="1" applyAlignment="1">
      <alignment horizontal="center" vertical="center" wrapText="1"/>
    </xf>
    <xf numFmtId="0" fontId="41" fillId="0" borderId="73" xfId="100" applyFont="1" applyBorder="1" applyAlignment="1">
      <alignment horizontal="left" vertical="center"/>
    </xf>
    <xf numFmtId="0" fontId="41" fillId="0" borderId="36" xfId="100" applyFont="1" applyBorder="1" applyAlignment="1">
      <alignment horizontal="left" vertical="center"/>
    </xf>
    <xf numFmtId="0" fontId="42" fillId="0" borderId="73" xfId="100" applyFont="1" applyBorder="1" applyAlignment="1">
      <alignment horizontal="center"/>
    </xf>
    <xf numFmtId="0" fontId="42" fillId="0" borderId="36" xfId="100" applyFont="1" applyBorder="1" applyAlignment="1">
      <alignment horizontal="center"/>
    </xf>
    <xf numFmtId="0" fontId="42" fillId="41" borderId="37" xfId="100" applyFont="1" applyFill="1" applyBorder="1" applyAlignment="1">
      <alignment horizontal="center" vertical="center" wrapText="1"/>
    </xf>
    <xf numFmtId="49" fontId="42" fillId="41" borderId="73" xfId="100" applyNumberFormat="1" applyFont="1" applyFill="1" applyBorder="1" applyAlignment="1">
      <alignment horizontal="center" vertical="center" wrapText="1"/>
    </xf>
    <xf numFmtId="0" fontId="48" fillId="0" borderId="0" xfId="100" applyFont="1" applyAlignment="1">
      <alignment horizontal="justify" vertical="center" wrapText="1"/>
    </xf>
    <xf numFmtId="0" fontId="114" fillId="39" borderId="51" xfId="100" applyFont="1" applyFill="1" applyBorder="1" applyAlignment="1">
      <alignment horizontal="center"/>
    </xf>
    <xf numFmtId="0" fontId="114" fillId="39" borderId="52" xfId="100" applyFont="1" applyFill="1" applyBorder="1" applyAlignment="1">
      <alignment horizontal="center"/>
    </xf>
    <xf numFmtId="0" fontId="114" fillId="39" borderId="53" xfId="100" applyFont="1" applyFill="1" applyBorder="1" applyAlignment="1">
      <alignment horizontal="center"/>
    </xf>
    <xf numFmtId="0" fontId="48" fillId="0" borderId="0" xfId="100" applyFont="1" applyAlignment="1">
      <alignment horizontal="justify" vertical="center"/>
    </xf>
    <xf numFmtId="41" fontId="94" fillId="0" borderId="0" xfId="14" applyFont="1" applyFill="1" applyAlignment="1">
      <alignment horizontal="center" vertical="center"/>
    </xf>
    <xf numFmtId="0" fontId="123" fillId="0" borderId="0" xfId="67" applyFont="1" applyAlignment="1">
      <alignment horizontal="left" vertical="justify" wrapText="1"/>
    </xf>
    <xf numFmtId="183" fontId="42" fillId="0" borderId="37" xfId="5" applyNumberFormat="1" applyFont="1" applyBorder="1" applyAlignment="1">
      <alignment horizontal="center" wrapText="1"/>
    </xf>
    <xf numFmtId="0" fontId="120" fillId="0" borderId="0" xfId="100" applyFont="1" applyAlignment="1">
      <alignment horizontal="left" vertical="center"/>
    </xf>
    <xf numFmtId="183" fontId="42" fillId="41" borderId="42" xfId="5" applyNumberFormat="1" applyFont="1" applyFill="1" applyBorder="1" applyAlignment="1">
      <alignment horizontal="center" vertical="center" wrapText="1"/>
    </xf>
    <xf numFmtId="183" fontId="42" fillId="41" borderId="44" xfId="5" applyNumberFormat="1" applyFont="1" applyFill="1" applyBorder="1" applyAlignment="1">
      <alignment horizontal="center" vertical="center" wrapText="1"/>
    </xf>
    <xf numFmtId="183" fontId="42" fillId="41" borderId="37" xfId="100" applyNumberFormat="1" applyFont="1" applyFill="1" applyBorder="1" applyAlignment="1">
      <alignment horizontal="center" vertical="center" wrapText="1"/>
    </xf>
    <xf numFmtId="183" fontId="42" fillId="41" borderId="42" xfId="100" applyNumberFormat="1" applyFont="1" applyFill="1" applyBorder="1" applyAlignment="1">
      <alignment horizontal="center" vertical="center" wrapText="1"/>
    </xf>
    <xf numFmtId="183" fontId="42" fillId="41" borderId="44" xfId="100" applyNumberFormat="1" applyFont="1" applyFill="1" applyBorder="1" applyAlignment="1">
      <alignment horizontal="center" vertical="center" wrapText="1"/>
    </xf>
    <xf numFmtId="0" fontId="124" fillId="45" borderId="91" xfId="100" applyFont="1" applyFill="1" applyBorder="1" applyAlignment="1">
      <alignment horizontal="center" vertical="center"/>
    </xf>
    <xf numFmtId="0" fontId="124" fillId="45" borderId="94" xfId="100" applyFont="1" applyFill="1" applyBorder="1" applyAlignment="1">
      <alignment horizontal="center" vertical="center"/>
    </xf>
    <xf numFmtId="37" fontId="42" fillId="41" borderId="42" xfId="100" applyNumberFormat="1" applyFont="1" applyFill="1" applyBorder="1" applyAlignment="1">
      <alignment horizontal="center" vertical="center"/>
    </xf>
    <xf numFmtId="37" fontId="42" fillId="41" borderId="44" xfId="100" applyNumberFormat="1" applyFont="1" applyFill="1" applyBorder="1" applyAlignment="1">
      <alignment horizontal="center" vertical="center"/>
    </xf>
    <xf numFmtId="37" fontId="42" fillId="0" borderId="0" xfId="100" applyNumberFormat="1" applyFont="1" applyAlignment="1">
      <alignment horizontal="center" vertical="center"/>
    </xf>
    <xf numFmtId="49" fontId="41" fillId="0" borderId="0" xfId="100" applyNumberFormat="1" applyFont="1" applyAlignment="1">
      <alignment horizontal="justify" vertical="center" wrapText="1"/>
    </xf>
    <xf numFmtId="0" fontId="124" fillId="45" borderId="54" xfId="100" applyFont="1" applyFill="1" applyBorder="1" applyAlignment="1">
      <alignment horizontal="center" vertical="center"/>
    </xf>
    <xf numFmtId="0" fontId="124" fillId="45" borderId="55" xfId="100" applyFont="1" applyFill="1" applyBorder="1" applyAlignment="1">
      <alignment horizontal="center" vertical="center"/>
    </xf>
    <xf numFmtId="0" fontId="109" fillId="0" borderId="0" xfId="100" applyFont="1" applyAlignment="1">
      <alignment horizontal="left" vertical="justify" wrapText="1"/>
    </xf>
    <xf numFmtId="0" fontId="42" fillId="41" borderId="42" xfId="100" applyFont="1" applyFill="1" applyBorder="1" applyAlignment="1">
      <alignment horizontal="center" vertical="center"/>
    </xf>
    <xf numFmtId="0" fontId="42" fillId="41" borderId="40" xfId="100" applyFont="1" applyFill="1" applyBorder="1" applyAlignment="1">
      <alignment horizontal="center" vertical="center"/>
    </xf>
    <xf numFmtId="0" fontId="42" fillId="41" borderId="44" xfId="100" applyFont="1" applyFill="1" applyBorder="1" applyAlignment="1">
      <alignment horizontal="center" vertical="center"/>
    </xf>
    <xf numFmtId="14" fontId="42" fillId="41" borderId="42" xfId="100" applyNumberFormat="1" applyFont="1" applyFill="1" applyBorder="1" applyAlignment="1">
      <alignment horizontal="center" vertical="center"/>
    </xf>
    <xf numFmtId="0" fontId="109" fillId="0" borderId="0" xfId="100" applyFont="1" applyAlignment="1">
      <alignment horizontal="justify" vertical="justify"/>
    </xf>
    <xf numFmtId="0" fontId="42" fillId="41" borderId="73" xfId="100" applyFont="1" applyFill="1" applyBorder="1" applyAlignment="1">
      <alignment horizontal="center" vertical="center"/>
    </xf>
    <xf numFmtId="0" fontId="42" fillId="41" borderId="5" xfId="100" applyFont="1" applyFill="1" applyBorder="1" applyAlignment="1">
      <alignment horizontal="center" vertical="center"/>
    </xf>
    <xf numFmtId="0" fontId="42" fillId="41" borderId="36" xfId="100" applyFont="1" applyFill="1" applyBorder="1" applyAlignment="1">
      <alignment horizontal="center" vertical="center"/>
    </xf>
    <xf numFmtId="0" fontId="42" fillId="41" borderId="42" xfId="100" applyFont="1" applyFill="1" applyBorder="1" applyAlignment="1">
      <alignment horizontal="center" vertical="center" wrapText="1"/>
    </xf>
    <xf numFmtId="0" fontId="42" fillId="41" borderId="44" xfId="100" applyFont="1" applyFill="1" applyBorder="1" applyAlignment="1">
      <alignment horizontal="center" vertical="center" wrapText="1"/>
    </xf>
    <xf numFmtId="0" fontId="42" fillId="41" borderId="37" xfId="100" applyFont="1" applyFill="1" applyBorder="1" applyAlignment="1">
      <alignment horizontal="center" vertical="center"/>
    </xf>
    <xf numFmtId="0" fontId="41" fillId="3" borderId="49" xfId="100" applyFont="1" applyFill="1" applyBorder="1" applyAlignment="1">
      <alignment horizontal="left" vertical="center" wrapText="1"/>
    </xf>
    <xf numFmtId="0" fontId="41" fillId="3" borderId="0" xfId="100" applyFont="1" applyFill="1" applyAlignment="1">
      <alignment horizontal="left" vertical="center" wrapText="1"/>
    </xf>
    <xf numFmtId="0" fontId="42" fillId="39" borderId="51" xfId="100" applyFont="1" applyFill="1" applyBorder="1" applyAlignment="1">
      <alignment horizontal="center"/>
    </xf>
    <xf numFmtId="0" fontId="42" fillId="39" borderId="52" xfId="100" applyFont="1" applyFill="1" applyBorder="1" applyAlignment="1">
      <alignment horizontal="center"/>
    </xf>
    <xf numFmtId="0" fontId="42" fillId="39" borderId="53" xfId="100" applyFont="1" applyFill="1" applyBorder="1" applyAlignment="1">
      <alignment horizontal="center"/>
    </xf>
    <xf numFmtId="0" fontId="124" fillId="42" borderId="73" xfId="100" applyFont="1" applyFill="1" applyBorder="1" applyAlignment="1">
      <alignment horizontal="center" vertical="center" wrapText="1"/>
    </xf>
    <xf numFmtId="0" fontId="124" fillId="42" borderId="5" xfId="100" applyFont="1" applyFill="1" applyBorder="1" applyAlignment="1">
      <alignment horizontal="center" vertical="center" wrapText="1"/>
    </xf>
    <xf numFmtId="0" fontId="124" fillId="42" borderId="36" xfId="100" applyFont="1" applyFill="1" applyBorder="1" applyAlignment="1">
      <alignment horizontal="center" vertical="center" wrapText="1"/>
    </xf>
    <xf numFmtId="0" fontId="122" fillId="0" borderId="0" xfId="100" applyFont="1" applyAlignment="1">
      <alignment horizontal="center"/>
    </xf>
    <xf numFmtId="0" fontId="42" fillId="0" borderId="0" xfId="100" quotePrefix="1" applyFont="1" applyAlignment="1">
      <alignment horizontal="left"/>
    </xf>
    <xf numFmtId="0" fontId="42" fillId="0" borderId="73" xfId="100" applyFont="1" applyBorder="1" applyAlignment="1">
      <alignment horizontal="center" vertical="center" wrapText="1"/>
    </xf>
    <xf numFmtId="0" fontId="42" fillId="0" borderId="36" xfId="100" applyFont="1" applyBorder="1" applyAlignment="1">
      <alignment horizontal="center" vertical="center" wrapText="1"/>
    </xf>
    <xf numFmtId="0" fontId="41" fillId="0" borderId="74" xfId="100" applyFont="1" applyBorder="1" applyAlignment="1">
      <alignment horizontal="left" vertical="center"/>
    </xf>
    <xf numFmtId="0" fontId="41" fillId="0" borderId="49" xfId="100" applyFont="1" applyBorder="1" applyAlignment="1">
      <alignment horizontal="left" vertical="center"/>
    </xf>
    <xf numFmtId="0" fontId="42" fillId="0" borderId="73" xfId="100" applyFont="1" applyBorder="1" applyAlignment="1">
      <alignment horizontal="left" vertical="center"/>
    </xf>
    <xf numFmtId="0" fontId="42" fillId="0" borderId="17" xfId="100" applyFont="1" applyBorder="1" applyAlignment="1">
      <alignment horizontal="left" vertical="center"/>
    </xf>
    <xf numFmtId="0" fontId="123" fillId="43" borderId="0" xfId="100" applyFont="1" applyFill="1" applyAlignment="1">
      <alignment vertical="center"/>
    </xf>
    <xf numFmtId="0" fontId="41" fillId="0" borderId="0" xfId="100" applyFont="1" applyAlignment="1">
      <alignment horizontal="left"/>
    </xf>
    <xf numFmtId="0" fontId="124" fillId="43" borderId="0" xfId="100" applyFont="1" applyFill="1" applyAlignment="1">
      <alignment vertical="center"/>
    </xf>
    <xf numFmtId="0" fontId="42" fillId="0" borderId="0" xfId="100" applyFont="1" applyAlignment="1">
      <alignment horizontal="left"/>
    </xf>
    <xf numFmtId="39" fontId="42" fillId="41" borderId="37" xfId="11115" applyNumberFormat="1" applyFont="1" applyFill="1" applyBorder="1" applyAlignment="1">
      <alignment horizontal="center"/>
    </xf>
    <xf numFmtId="4" fontId="41" fillId="3" borderId="0" xfId="5" quotePrefix="1" applyNumberFormat="1" applyFont="1" applyFill="1" applyAlignment="1">
      <alignment horizontal="justify" vertical="center" wrapText="1"/>
    </xf>
    <xf numFmtId="0" fontId="124" fillId="42" borderId="73" xfId="100" applyFont="1" applyFill="1" applyBorder="1" applyAlignment="1">
      <alignment horizontal="center" vertical="center"/>
    </xf>
    <xf numFmtId="0" fontId="124" fillId="42" borderId="36" xfId="100" applyFont="1" applyFill="1" applyBorder="1" applyAlignment="1">
      <alignment horizontal="center" vertical="center"/>
    </xf>
    <xf numFmtId="0" fontId="42" fillId="0" borderId="36" xfId="100" applyFont="1" applyBorder="1" applyAlignment="1">
      <alignment horizontal="left" vertical="center"/>
    </xf>
    <xf numFmtId="0" fontId="41" fillId="3" borderId="0" xfId="100" applyFont="1" applyFill="1" applyAlignment="1">
      <alignment horizontal="justify" vertical="center" wrapText="1"/>
    </xf>
    <xf numFmtId="0" fontId="41" fillId="0" borderId="0" xfId="100" applyFont="1" applyAlignment="1">
      <alignment vertical="center" wrapText="1"/>
    </xf>
    <xf numFmtId="0" fontId="42" fillId="3" borderId="0" xfId="100" applyFont="1" applyFill="1" applyAlignment="1">
      <alignment horizontal="center"/>
    </xf>
    <xf numFmtId="0" fontId="41" fillId="0" borderId="0" xfId="100" applyFont="1" applyAlignment="1">
      <alignment horizontal="justify" wrapText="1"/>
    </xf>
    <xf numFmtId="0" fontId="42" fillId="0" borderId="0" xfId="100" applyFont="1" applyAlignment="1">
      <alignment horizontal="justify" wrapText="1"/>
    </xf>
    <xf numFmtId="0" fontId="39" fillId="0" borderId="0" xfId="100"/>
    <xf numFmtId="0" fontId="41" fillId="0" borderId="0" xfId="100" applyFont="1" applyAlignment="1">
      <alignment horizontal="center" vertical="center" wrapText="1"/>
    </xf>
    <xf numFmtId="3" fontId="58" fillId="0" borderId="0" xfId="5" applyNumberFormat="1" applyFont="1" applyAlignment="1">
      <alignment horizontal="center" wrapText="1"/>
    </xf>
  </cellXfs>
  <cellStyles count="11151">
    <cellStyle name="20% - Énfasis1" xfId="119" builtinId="30" customBuiltin="1"/>
    <cellStyle name="20% - Énfasis1 10" xfId="1836"/>
    <cellStyle name="20% - Énfasis1 10 2" xfId="5340"/>
    <cellStyle name="20% - Énfasis1 10 3" xfId="8824"/>
    <cellStyle name="20% - Énfasis1 11" xfId="3705"/>
    <cellStyle name="20% - Énfasis1 12" xfId="7174"/>
    <cellStyle name="20% - Énfasis1 13" xfId="10645"/>
    <cellStyle name="20% - Énfasis1 2" xfId="196"/>
    <cellStyle name="20% - Énfasis1 2 10" xfId="10686"/>
    <cellStyle name="20% - Énfasis1 2 2" xfId="253"/>
    <cellStyle name="20% - Énfasis1 2 2 2" xfId="512"/>
    <cellStyle name="20% - Énfasis1 2 2 2 2" xfId="1226"/>
    <cellStyle name="20% - Énfasis1 2 2 2 2 2" xfId="2942"/>
    <cellStyle name="20% - Énfasis1 2 2 2 2 2 2" xfId="6432"/>
    <cellStyle name="20% - Énfasis1 2 2 2 2 2 3" xfId="9913"/>
    <cellStyle name="20% - Énfasis1 2 2 2 2 3" xfId="4738"/>
    <cellStyle name="20% - Énfasis1 2 2 2 2 4" xfId="8225"/>
    <cellStyle name="20% - Énfasis1 2 2 2 3" xfId="1738"/>
    <cellStyle name="20% - Énfasis1 2 2 2 3 2" xfId="3447"/>
    <cellStyle name="20% - Énfasis1 2 2 2 3 2 2" xfId="6937"/>
    <cellStyle name="20% - Énfasis1 2 2 2 3 2 3" xfId="10414"/>
    <cellStyle name="20% - Énfasis1 2 2 2 3 3" xfId="5243"/>
    <cellStyle name="20% - Énfasis1 2 2 2 3 4" xfId="8727"/>
    <cellStyle name="20% - Énfasis1 2 2 2 4" xfId="2239"/>
    <cellStyle name="20% - Énfasis1 2 2 2 4 2" xfId="5730"/>
    <cellStyle name="20% - Énfasis1 2 2 2 4 3" xfId="9214"/>
    <cellStyle name="20% - Énfasis1 2 2 2 5" xfId="4035"/>
    <cellStyle name="20% - Énfasis1 2 2 2 6" xfId="7519"/>
    <cellStyle name="20% - Énfasis1 2 2 2 7" xfId="10990"/>
    <cellStyle name="20% - Énfasis1 2 2 3" xfId="766"/>
    <cellStyle name="20% - Énfasis1 2 2 3 2" xfId="2482"/>
    <cellStyle name="20% - Énfasis1 2 2 3 2 2" xfId="5972"/>
    <cellStyle name="20% - Énfasis1 2 2 3 2 3" xfId="9456"/>
    <cellStyle name="20% - Énfasis1 2 2 3 3" xfId="4278"/>
    <cellStyle name="20% - Énfasis1 2 2 3 4" xfId="7768"/>
    <cellStyle name="20% - Énfasis1 2 2 4" xfId="992"/>
    <cellStyle name="20% - Énfasis1 2 2 4 2" xfId="2708"/>
    <cellStyle name="20% - Énfasis1 2 2 4 2 2" xfId="6198"/>
    <cellStyle name="20% - Énfasis1 2 2 4 2 3" xfId="9680"/>
    <cellStyle name="20% - Énfasis1 2 2 4 3" xfId="4504"/>
    <cellStyle name="20% - Énfasis1 2 2 4 4" xfId="7992"/>
    <cellStyle name="20% - Énfasis1 2 2 5" xfId="1504"/>
    <cellStyle name="20% - Énfasis1 2 2 5 2" xfId="3213"/>
    <cellStyle name="20% - Énfasis1 2 2 5 2 2" xfId="6703"/>
    <cellStyle name="20% - Énfasis1 2 2 5 2 3" xfId="10181"/>
    <cellStyle name="20% - Énfasis1 2 2 5 3" xfId="5009"/>
    <cellStyle name="20% - Énfasis1 2 2 5 4" xfId="8494"/>
    <cellStyle name="20% - Énfasis1 2 2 6" xfId="2005"/>
    <cellStyle name="20% - Énfasis1 2 2 6 2" xfId="5496"/>
    <cellStyle name="20% - Énfasis1 2 2 6 3" xfId="8981"/>
    <cellStyle name="20% - Énfasis1 2 2 7" xfId="3801"/>
    <cellStyle name="20% - Énfasis1 2 2 8" xfId="7272"/>
    <cellStyle name="20% - Énfasis1 2 2 9" xfId="10743"/>
    <cellStyle name="20% - Énfasis1 2 3" xfId="455"/>
    <cellStyle name="20% - Énfasis1 2 3 2" xfId="1169"/>
    <cellStyle name="20% - Énfasis1 2 3 2 2" xfId="2885"/>
    <cellStyle name="20% - Énfasis1 2 3 2 2 2" xfId="6375"/>
    <cellStyle name="20% - Énfasis1 2 3 2 2 3" xfId="9856"/>
    <cellStyle name="20% - Énfasis1 2 3 2 3" xfId="4681"/>
    <cellStyle name="20% - Énfasis1 2 3 2 4" xfId="8168"/>
    <cellStyle name="20% - Énfasis1 2 3 3" xfId="1681"/>
    <cellStyle name="20% - Énfasis1 2 3 3 2" xfId="3390"/>
    <cellStyle name="20% - Énfasis1 2 3 3 2 2" xfId="6880"/>
    <cellStyle name="20% - Énfasis1 2 3 3 2 3" xfId="10357"/>
    <cellStyle name="20% - Énfasis1 2 3 3 3" xfId="5186"/>
    <cellStyle name="20% - Énfasis1 2 3 3 4" xfId="8670"/>
    <cellStyle name="20% - Énfasis1 2 3 4" xfId="2182"/>
    <cellStyle name="20% - Énfasis1 2 3 4 2" xfId="5673"/>
    <cellStyle name="20% - Énfasis1 2 3 4 3" xfId="9157"/>
    <cellStyle name="20% - Énfasis1 2 3 5" xfId="3978"/>
    <cellStyle name="20% - Énfasis1 2 3 6" xfId="7462"/>
    <cellStyle name="20% - Énfasis1 2 3 7" xfId="10933"/>
    <cellStyle name="20% - Énfasis1 2 4" xfId="709"/>
    <cellStyle name="20% - Énfasis1 2 4 2" xfId="2425"/>
    <cellStyle name="20% - Énfasis1 2 4 2 2" xfId="5915"/>
    <cellStyle name="20% - Énfasis1 2 4 2 3" xfId="9399"/>
    <cellStyle name="20% - Énfasis1 2 4 3" xfId="4221"/>
    <cellStyle name="20% - Énfasis1 2 4 4" xfId="7711"/>
    <cellStyle name="20% - Énfasis1 2 5" xfId="935"/>
    <cellStyle name="20% - Énfasis1 2 5 2" xfId="2651"/>
    <cellStyle name="20% - Énfasis1 2 5 2 2" xfId="6141"/>
    <cellStyle name="20% - Énfasis1 2 5 2 3" xfId="9623"/>
    <cellStyle name="20% - Énfasis1 2 5 3" xfId="4447"/>
    <cellStyle name="20% - Énfasis1 2 5 4" xfId="7935"/>
    <cellStyle name="20% - Énfasis1 2 6" xfId="1447"/>
    <cellStyle name="20% - Énfasis1 2 6 2" xfId="3156"/>
    <cellStyle name="20% - Énfasis1 2 6 2 2" xfId="6646"/>
    <cellStyle name="20% - Énfasis1 2 6 2 3" xfId="10124"/>
    <cellStyle name="20% - Énfasis1 2 6 3" xfId="4952"/>
    <cellStyle name="20% - Énfasis1 2 6 4" xfId="8437"/>
    <cellStyle name="20% - Énfasis1 2 7" xfId="1948"/>
    <cellStyle name="20% - Énfasis1 2 7 2" xfId="5439"/>
    <cellStyle name="20% - Énfasis1 2 7 3" xfId="8924"/>
    <cellStyle name="20% - Énfasis1 2 8" xfId="3744"/>
    <cellStyle name="20% - Énfasis1 2 9" xfId="7215"/>
    <cellStyle name="20% - Énfasis1 3" xfId="211"/>
    <cellStyle name="20% - Énfasis1 3 10" xfId="10701"/>
    <cellStyle name="20% - Énfasis1 3 2" xfId="268"/>
    <cellStyle name="20% - Énfasis1 3 2 2" xfId="527"/>
    <cellStyle name="20% - Énfasis1 3 2 2 2" xfId="1241"/>
    <cellStyle name="20% - Énfasis1 3 2 2 2 2" xfId="2957"/>
    <cellStyle name="20% - Énfasis1 3 2 2 2 2 2" xfId="6447"/>
    <cellStyle name="20% - Énfasis1 3 2 2 2 2 3" xfId="9928"/>
    <cellStyle name="20% - Énfasis1 3 2 2 2 3" xfId="4753"/>
    <cellStyle name="20% - Énfasis1 3 2 2 2 4" xfId="8240"/>
    <cellStyle name="20% - Énfasis1 3 2 2 3" xfId="1753"/>
    <cellStyle name="20% - Énfasis1 3 2 2 3 2" xfId="3462"/>
    <cellStyle name="20% - Énfasis1 3 2 2 3 2 2" xfId="6952"/>
    <cellStyle name="20% - Énfasis1 3 2 2 3 2 3" xfId="10429"/>
    <cellStyle name="20% - Énfasis1 3 2 2 3 3" xfId="5258"/>
    <cellStyle name="20% - Énfasis1 3 2 2 3 4" xfId="8742"/>
    <cellStyle name="20% - Énfasis1 3 2 2 4" xfId="2254"/>
    <cellStyle name="20% - Énfasis1 3 2 2 4 2" xfId="5745"/>
    <cellStyle name="20% - Énfasis1 3 2 2 4 3" xfId="9229"/>
    <cellStyle name="20% - Énfasis1 3 2 2 5" xfId="4050"/>
    <cellStyle name="20% - Énfasis1 3 2 2 6" xfId="7534"/>
    <cellStyle name="20% - Énfasis1 3 2 2 7" xfId="11005"/>
    <cellStyle name="20% - Énfasis1 3 2 3" xfId="781"/>
    <cellStyle name="20% - Énfasis1 3 2 3 2" xfId="2497"/>
    <cellStyle name="20% - Énfasis1 3 2 3 2 2" xfId="5987"/>
    <cellStyle name="20% - Énfasis1 3 2 3 2 3" xfId="9471"/>
    <cellStyle name="20% - Énfasis1 3 2 3 3" xfId="4293"/>
    <cellStyle name="20% - Énfasis1 3 2 3 4" xfId="7783"/>
    <cellStyle name="20% - Énfasis1 3 2 4" xfId="1007"/>
    <cellStyle name="20% - Énfasis1 3 2 4 2" xfId="2723"/>
    <cellStyle name="20% - Énfasis1 3 2 4 2 2" xfId="6213"/>
    <cellStyle name="20% - Énfasis1 3 2 4 2 3" xfId="9695"/>
    <cellStyle name="20% - Énfasis1 3 2 4 3" xfId="4519"/>
    <cellStyle name="20% - Énfasis1 3 2 4 4" xfId="8007"/>
    <cellStyle name="20% - Énfasis1 3 2 5" xfId="1519"/>
    <cellStyle name="20% - Énfasis1 3 2 5 2" xfId="3228"/>
    <cellStyle name="20% - Énfasis1 3 2 5 2 2" xfId="6718"/>
    <cellStyle name="20% - Énfasis1 3 2 5 2 3" xfId="10196"/>
    <cellStyle name="20% - Énfasis1 3 2 5 3" xfId="5024"/>
    <cellStyle name="20% - Énfasis1 3 2 5 4" xfId="8509"/>
    <cellStyle name="20% - Énfasis1 3 2 6" xfId="2020"/>
    <cellStyle name="20% - Énfasis1 3 2 6 2" xfId="5511"/>
    <cellStyle name="20% - Énfasis1 3 2 6 3" xfId="8996"/>
    <cellStyle name="20% - Énfasis1 3 2 7" xfId="3816"/>
    <cellStyle name="20% - Énfasis1 3 2 8" xfId="7287"/>
    <cellStyle name="20% - Énfasis1 3 2 9" xfId="10758"/>
    <cellStyle name="20% - Énfasis1 3 3" xfId="470"/>
    <cellStyle name="20% - Énfasis1 3 3 2" xfId="1184"/>
    <cellStyle name="20% - Énfasis1 3 3 2 2" xfId="2900"/>
    <cellStyle name="20% - Énfasis1 3 3 2 2 2" xfId="6390"/>
    <cellStyle name="20% - Énfasis1 3 3 2 2 3" xfId="9871"/>
    <cellStyle name="20% - Énfasis1 3 3 2 3" xfId="4696"/>
    <cellStyle name="20% - Énfasis1 3 3 2 4" xfId="8183"/>
    <cellStyle name="20% - Énfasis1 3 3 3" xfId="1696"/>
    <cellStyle name="20% - Énfasis1 3 3 3 2" xfId="3405"/>
    <cellStyle name="20% - Énfasis1 3 3 3 2 2" xfId="6895"/>
    <cellStyle name="20% - Énfasis1 3 3 3 2 3" xfId="10372"/>
    <cellStyle name="20% - Énfasis1 3 3 3 3" xfId="5201"/>
    <cellStyle name="20% - Énfasis1 3 3 3 4" xfId="8685"/>
    <cellStyle name="20% - Énfasis1 3 3 4" xfId="2197"/>
    <cellStyle name="20% - Énfasis1 3 3 4 2" xfId="5688"/>
    <cellStyle name="20% - Énfasis1 3 3 4 3" xfId="9172"/>
    <cellStyle name="20% - Énfasis1 3 3 5" xfId="3993"/>
    <cellStyle name="20% - Énfasis1 3 3 6" xfId="7477"/>
    <cellStyle name="20% - Énfasis1 3 3 7" xfId="10948"/>
    <cellStyle name="20% - Énfasis1 3 4" xfId="724"/>
    <cellStyle name="20% - Énfasis1 3 4 2" xfId="2440"/>
    <cellStyle name="20% - Énfasis1 3 4 2 2" xfId="5930"/>
    <cellStyle name="20% - Énfasis1 3 4 2 3" xfId="9414"/>
    <cellStyle name="20% - Énfasis1 3 4 3" xfId="4236"/>
    <cellStyle name="20% - Énfasis1 3 4 4" xfId="7726"/>
    <cellStyle name="20% - Énfasis1 3 5" xfId="950"/>
    <cellStyle name="20% - Énfasis1 3 5 2" xfId="2666"/>
    <cellStyle name="20% - Énfasis1 3 5 2 2" xfId="6156"/>
    <cellStyle name="20% - Énfasis1 3 5 2 3" xfId="9638"/>
    <cellStyle name="20% - Énfasis1 3 5 3" xfId="4462"/>
    <cellStyle name="20% - Énfasis1 3 5 4" xfId="7950"/>
    <cellStyle name="20% - Énfasis1 3 6" xfId="1462"/>
    <cellStyle name="20% - Énfasis1 3 6 2" xfId="3171"/>
    <cellStyle name="20% - Énfasis1 3 6 2 2" xfId="6661"/>
    <cellStyle name="20% - Énfasis1 3 6 2 3" xfId="10139"/>
    <cellStyle name="20% - Énfasis1 3 6 3" xfId="4967"/>
    <cellStyle name="20% - Énfasis1 3 6 4" xfId="8452"/>
    <cellStyle name="20% - Énfasis1 3 7" xfId="1963"/>
    <cellStyle name="20% - Énfasis1 3 7 2" xfId="5454"/>
    <cellStyle name="20% - Énfasis1 3 7 3" xfId="8939"/>
    <cellStyle name="20% - Énfasis1 3 8" xfId="3759"/>
    <cellStyle name="20% - Énfasis1 3 9" xfId="7230"/>
    <cellStyle name="20% - Énfasis1 4" xfId="226"/>
    <cellStyle name="20% - Énfasis1 4 10" xfId="10716"/>
    <cellStyle name="20% - Énfasis1 4 2" xfId="283"/>
    <cellStyle name="20% - Énfasis1 4 2 2" xfId="542"/>
    <cellStyle name="20% - Énfasis1 4 2 2 2" xfId="1256"/>
    <cellStyle name="20% - Énfasis1 4 2 2 2 2" xfId="2972"/>
    <cellStyle name="20% - Énfasis1 4 2 2 2 2 2" xfId="6462"/>
    <cellStyle name="20% - Énfasis1 4 2 2 2 2 3" xfId="9943"/>
    <cellStyle name="20% - Énfasis1 4 2 2 2 3" xfId="4768"/>
    <cellStyle name="20% - Énfasis1 4 2 2 2 4" xfId="8255"/>
    <cellStyle name="20% - Énfasis1 4 2 2 3" xfId="1768"/>
    <cellStyle name="20% - Énfasis1 4 2 2 3 2" xfId="3477"/>
    <cellStyle name="20% - Énfasis1 4 2 2 3 2 2" xfId="6967"/>
    <cellStyle name="20% - Énfasis1 4 2 2 3 2 3" xfId="10444"/>
    <cellStyle name="20% - Énfasis1 4 2 2 3 3" xfId="5273"/>
    <cellStyle name="20% - Énfasis1 4 2 2 3 4" xfId="8757"/>
    <cellStyle name="20% - Énfasis1 4 2 2 4" xfId="2269"/>
    <cellStyle name="20% - Énfasis1 4 2 2 4 2" xfId="5760"/>
    <cellStyle name="20% - Énfasis1 4 2 2 4 3" xfId="9244"/>
    <cellStyle name="20% - Énfasis1 4 2 2 5" xfId="4065"/>
    <cellStyle name="20% - Énfasis1 4 2 2 6" xfId="7549"/>
    <cellStyle name="20% - Énfasis1 4 2 2 7" xfId="11020"/>
    <cellStyle name="20% - Énfasis1 4 2 3" xfId="796"/>
    <cellStyle name="20% - Énfasis1 4 2 3 2" xfId="2512"/>
    <cellStyle name="20% - Énfasis1 4 2 3 2 2" xfId="6002"/>
    <cellStyle name="20% - Énfasis1 4 2 3 2 3" xfId="9486"/>
    <cellStyle name="20% - Énfasis1 4 2 3 3" xfId="4308"/>
    <cellStyle name="20% - Énfasis1 4 2 3 4" xfId="7798"/>
    <cellStyle name="20% - Énfasis1 4 2 4" xfId="1022"/>
    <cellStyle name="20% - Énfasis1 4 2 4 2" xfId="2738"/>
    <cellStyle name="20% - Énfasis1 4 2 4 2 2" xfId="6228"/>
    <cellStyle name="20% - Énfasis1 4 2 4 2 3" xfId="9710"/>
    <cellStyle name="20% - Énfasis1 4 2 4 3" xfId="4534"/>
    <cellStyle name="20% - Énfasis1 4 2 4 4" xfId="8022"/>
    <cellStyle name="20% - Énfasis1 4 2 5" xfId="1534"/>
    <cellStyle name="20% - Énfasis1 4 2 5 2" xfId="3243"/>
    <cellStyle name="20% - Énfasis1 4 2 5 2 2" xfId="6733"/>
    <cellStyle name="20% - Énfasis1 4 2 5 2 3" xfId="10211"/>
    <cellStyle name="20% - Énfasis1 4 2 5 3" xfId="5039"/>
    <cellStyle name="20% - Énfasis1 4 2 5 4" xfId="8524"/>
    <cellStyle name="20% - Énfasis1 4 2 6" xfId="2035"/>
    <cellStyle name="20% - Énfasis1 4 2 6 2" xfId="5526"/>
    <cellStyle name="20% - Énfasis1 4 2 6 3" xfId="9011"/>
    <cellStyle name="20% - Énfasis1 4 2 7" xfId="3831"/>
    <cellStyle name="20% - Énfasis1 4 2 8" xfId="7302"/>
    <cellStyle name="20% - Énfasis1 4 2 9" xfId="10773"/>
    <cellStyle name="20% - Énfasis1 4 3" xfId="485"/>
    <cellStyle name="20% - Énfasis1 4 3 2" xfId="1199"/>
    <cellStyle name="20% - Énfasis1 4 3 2 2" xfId="2915"/>
    <cellStyle name="20% - Énfasis1 4 3 2 2 2" xfId="6405"/>
    <cellStyle name="20% - Énfasis1 4 3 2 2 3" xfId="9886"/>
    <cellStyle name="20% - Énfasis1 4 3 2 3" xfId="4711"/>
    <cellStyle name="20% - Énfasis1 4 3 2 4" xfId="8198"/>
    <cellStyle name="20% - Énfasis1 4 3 3" xfId="1711"/>
    <cellStyle name="20% - Énfasis1 4 3 3 2" xfId="3420"/>
    <cellStyle name="20% - Énfasis1 4 3 3 2 2" xfId="6910"/>
    <cellStyle name="20% - Énfasis1 4 3 3 2 3" xfId="10387"/>
    <cellStyle name="20% - Énfasis1 4 3 3 3" xfId="5216"/>
    <cellStyle name="20% - Énfasis1 4 3 3 4" xfId="8700"/>
    <cellStyle name="20% - Énfasis1 4 3 4" xfId="2212"/>
    <cellStyle name="20% - Énfasis1 4 3 4 2" xfId="5703"/>
    <cellStyle name="20% - Énfasis1 4 3 4 3" xfId="9187"/>
    <cellStyle name="20% - Énfasis1 4 3 5" xfId="4008"/>
    <cellStyle name="20% - Énfasis1 4 3 6" xfId="7492"/>
    <cellStyle name="20% - Énfasis1 4 3 7" xfId="10963"/>
    <cellStyle name="20% - Énfasis1 4 4" xfId="739"/>
    <cellStyle name="20% - Énfasis1 4 4 2" xfId="2455"/>
    <cellStyle name="20% - Énfasis1 4 4 2 2" xfId="5945"/>
    <cellStyle name="20% - Énfasis1 4 4 2 3" xfId="9429"/>
    <cellStyle name="20% - Énfasis1 4 4 3" xfId="4251"/>
    <cellStyle name="20% - Énfasis1 4 4 4" xfId="7741"/>
    <cellStyle name="20% - Énfasis1 4 5" xfId="965"/>
    <cellStyle name="20% - Énfasis1 4 5 2" xfId="2681"/>
    <cellStyle name="20% - Énfasis1 4 5 2 2" xfId="6171"/>
    <cellStyle name="20% - Énfasis1 4 5 2 3" xfId="9653"/>
    <cellStyle name="20% - Énfasis1 4 5 3" xfId="4477"/>
    <cellStyle name="20% - Énfasis1 4 5 4" xfId="7965"/>
    <cellStyle name="20% - Énfasis1 4 6" xfId="1477"/>
    <cellStyle name="20% - Énfasis1 4 6 2" xfId="3186"/>
    <cellStyle name="20% - Énfasis1 4 6 2 2" xfId="6676"/>
    <cellStyle name="20% - Énfasis1 4 6 2 3" xfId="10154"/>
    <cellStyle name="20% - Énfasis1 4 6 3" xfId="4982"/>
    <cellStyle name="20% - Énfasis1 4 6 4" xfId="8467"/>
    <cellStyle name="20% - Énfasis1 4 7" xfId="1978"/>
    <cellStyle name="20% - Énfasis1 4 7 2" xfId="5469"/>
    <cellStyle name="20% - Énfasis1 4 7 3" xfId="8954"/>
    <cellStyle name="20% - Énfasis1 4 8" xfId="3774"/>
    <cellStyle name="20% - Énfasis1 4 9" xfId="7245"/>
    <cellStyle name="20% - Énfasis1 5" xfId="241"/>
    <cellStyle name="20% - Énfasis1 5 2" xfId="500"/>
    <cellStyle name="20% - Énfasis1 5 2 2" xfId="1214"/>
    <cellStyle name="20% - Énfasis1 5 2 2 2" xfId="2930"/>
    <cellStyle name="20% - Énfasis1 5 2 2 2 2" xfId="6420"/>
    <cellStyle name="20% - Énfasis1 5 2 2 2 3" xfId="9901"/>
    <cellStyle name="20% - Énfasis1 5 2 2 3" xfId="4726"/>
    <cellStyle name="20% - Énfasis1 5 2 2 4" xfId="8213"/>
    <cellStyle name="20% - Énfasis1 5 2 3" xfId="1726"/>
    <cellStyle name="20% - Énfasis1 5 2 3 2" xfId="3435"/>
    <cellStyle name="20% - Énfasis1 5 2 3 2 2" xfId="6925"/>
    <cellStyle name="20% - Énfasis1 5 2 3 2 3" xfId="10402"/>
    <cellStyle name="20% - Énfasis1 5 2 3 3" xfId="5231"/>
    <cellStyle name="20% - Énfasis1 5 2 3 4" xfId="8715"/>
    <cellStyle name="20% - Énfasis1 5 2 4" xfId="2227"/>
    <cellStyle name="20% - Énfasis1 5 2 4 2" xfId="5718"/>
    <cellStyle name="20% - Énfasis1 5 2 4 3" xfId="9202"/>
    <cellStyle name="20% - Énfasis1 5 2 5" xfId="4023"/>
    <cellStyle name="20% - Énfasis1 5 2 6" xfId="7507"/>
    <cellStyle name="20% - Énfasis1 5 2 7" xfId="10978"/>
    <cellStyle name="20% - Énfasis1 5 3" xfId="754"/>
    <cellStyle name="20% - Énfasis1 5 3 2" xfId="2470"/>
    <cellStyle name="20% - Énfasis1 5 3 2 2" xfId="5960"/>
    <cellStyle name="20% - Énfasis1 5 3 2 3" xfId="9444"/>
    <cellStyle name="20% - Énfasis1 5 3 3" xfId="4266"/>
    <cellStyle name="20% - Énfasis1 5 3 4" xfId="7756"/>
    <cellStyle name="20% - Énfasis1 5 4" xfId="980"/>
    <cellStyle name="20% - Énfasis1 5 4 2" xfId="2696"/>
    <cellStyle name="20% - Énfasis1 5 4 2 2" xfId="6186"/>
    <cellStyle name="20% - Énfasis1 5 4 2 3" xfId="9668"/>
    <cellStyle name="20% - Énfasis1 5 4 3" xfId="4492"/>
    <cellStyle name="20% - Énfasis1 5 4 4" xfId="7980"/>
    <cellStyle name="20% - Énfasis1 5 5" xfId="1492"/>
    <cellStyle name="20% - Énfasis1 5 5 2" xfId="3201"/>
    <cellStyle name="20% - Énfasis1 5 5 2 2" xfId="6691"/>
    <cellStyle name="20% - Énfasis1 5 5 2 3" xfId="10169"/>
    <cellStyle name="20% - Énfasis1 5 5 3" xfId="4997"/>
    <cellStyle name="20% - Énfasis1 5 5 4" xfId="8482"/>
    <cellStyle name="20% - Énfasis1 5 6" xfId="1993"/>
    <cellStyle name="20% - Énfasis1 5 6 2" xfId="5484"/>
    <cellStyle name="20% - Énfasis1 5 6 3" xfId="8969"/>
    <cellStyle name="20% - Énfasis1 5 7" xfId="3789"/>
    <cellStyle name="20% - Énfasis1 5 8" xfId="7260"/>
    <cellStyle name="20% - Énfasis1 5 9" xfId="10731"/>
    <cellStyle name="20% - Énfasis1 6" xfId="365"/>
    <cellStyle name="20% - Énfasis1 6 2" xfId="1088"/>
    <cellStyle name="20% - Énfasis1 6 2 2" xfId="2804"/>
    <cellStyle name="20% - Énfasis1 6 2 2 2" xfId="6294"/>
    <cellStyle name="20% - Énfasis1 6 2 2 3" xfId="9775"/>
    <cellStyle name="20% - Énfasis1 6 2 3" xfId="4600"/>
    <cellStyle name="20% - Énfasis1 6 2 4" xfId="8087"/>
    <cellStyle name="20% - Énfasis1 6 3" xfId="1600"/>
    <cellStyle name="20% - Énfasis1 6 3 2" xfId="3309"/>
    <cellStyle name="20% - Énfasis1 6 3 2 2" xfId="6799"/>
    <cellStyle name="20% - Énfasis1 6 3 2 3" xfId="10276"/>
    <cellStyle name="20% - Énfasis1 6 3 3" xfId="5105"/>
    <cellStyle name="20% - Énfasis1 6 3 4" xfId="8589"/>
    <cellStyle name="20% - Énfasis1 6 4" xfId="2101"/>
    <cellStyle name="20% - Énfasis1 6 4 2" xfId="5592"/>
    <cellStyle name="20% - Énfasis1 6 4 3" xfId="9076"/>
    <cellStyle name="20% - Énfasis1 6 5" xfId="3897"/>
    <cellStyle name="20% - Énfasis1 6 6" xfId="7374"/>
    <cellStyle name="20% - Énfasis1 6 7" xfId="10845"/>
    <cellStyle name="20% - Énfasis1 7" xfId="670"/>
    <cellStyle name="20% - Énfasis1 7 2" xfId="2386"/>
    <cellStyle name="20% - Énfasis1 7 2 2" xfId="5876"/>
    <cellStyle name="20% - Énfasis1 7 2 3" xfId="9361"/>
    <cellStyle name="20% - Énfasis1 7 3" xfId="4182"/>
    <cellStyle name="20% - Énfasis1 7 4" xfId="7673"/>
    <cellStyle name="20% - Énfasis1 8" xfId="896"/>
    <cellStyle name="20% - Énfasis1 8 2" xfId="2612"/>
    <cellStyle name="20% - Énfasis1 8 2 2" xfId="6102"/>
    <cellStyle name="20% - Énfasis1 8 2 3" xfId="9585"/>
    <cellStyle name="20% - Énfasis1 8 3" xfId="4408"/>
    <cellStyle name="20% - Énfasis1 8 4" xfId="7897"/>
    <cellStyle name="20% - Énfasis1 9" xfId="1408"/>
    <cellStyle name="20% - Énfasis1 9 2" xfId="3117"/>
    <cellStyle name="20% - Énfasis1 9 2 2" xfId="6607"/>
    <cellStyle name="20% - Énfasis1 9 2 3" xfId="10086"/>
    <cellStyle name="20% - Énfasis1 9 3" xfId="4913"/>
    <cellStyle name="20% - Énfasis1 9 4" xfId="8399"/>
    <cellStyle name="20% - Énfasis2" xfId="122" builtinId="34" customBuiltin="1"/>
    <cellStyle name="20% - Énfasis2 10" xfId="1838"/>
    <cellStyle name="20% - Énfasis2 10 2" xfId="5342"/>
    <cellStyle name="20% - Énfasis2 10 3" xfId="8826"/>
    <cellStyle name="20% - Énfasis2 11" xfId="3707"/>
    <cellStyle name="20% - Énfasis2 12" xfId="7176"/>
    <cellStyle name="20% - Énfasis2 13" xfId="10647"/>
    <cellStyle name="20% - Énfasis2 2" xfId="198"/>
    <cellStyle name="20% - Énfasis2 2 10" xfId="10688"/>
    <cellStyle name="20% - Énfasis2 2 2" xfId="255"/>
    <cellStyle name="20% - Énfasis2 2 2 2" xfId="514"/>
    <cellStyle name="20% - Énfasis2 2 2 2 2" xfId="1228"/>
    <cellStyle name="20% - Énfasis2 2 2 2 2 2" xfId="2944"/>
    <cellStyle name="20% - Énfasis2 2 2 2 2 2 2" xfId="6434"/>
    <cellStyle name="20% - Énfasis2 2 2 2 2 2 3" xfId="9915"/>
    <cellStyle name="20% - Énfasis2 2 2 2 2 3" xfId="4740"/>
    <cellStyle name="20% - Énfasis2 2 2 2 2 4" xfId="8227"/>
    <cellStyle name="20% - Énfasis2 2 2 2 3" xfId="1740"/>
    <cellStyle name="20% - Énfasis2 2 2 2 3 2" xfId="3449"/>
    <cellStyle name="20% - Énfasis2 2 2 2 3 2 2" xfId="6939"/>
    <cellStyle name="20% - Énfasis2 2 2 2 3 2 3" xfId="10416"/>
    <cellStyle name="20% - Énfasis2 2 2 2 3 3" xfId="5245"/>
    <cellStyle name="20% - Énfasis2 2 2 2 3 4" xfId="8729"/>
    <cellStyle name="20% - Énfasis2 2 2 2 4" xfId="2241"/>
    <cellStyle name="20% - Énfasis2 2 2 2 4 2" xfId="5732"/>
    <cellStyle name="20% - Énfasis2 2 2 2 4 3" xfId="9216"/>
    <cellStyle name="20% - Énfasis2 2 2 2 5" xfId="4037"/>
    <cellStyle name="20% - Énfasis2 2 2 2 6" xfId="7521"/>
    <cellStyle name="20% - Énfasis2 2 2 2 7" xfId="10992"/>
    <cellStyle name="20% - Énfasis2 2 2 3" xfId="768"/>
    <cellStyle name="20% - Énfasis2 2 2 3 2" xfId="2484"/>
    <cellStyle name="20% - Énfasis2 2 2 3 2 2" xfId="5974"/>
    <cellStyle name="20% - Énfasis2 2 2 3 2 3" xfId="9458"/>
    <cellStyle name="20% - Énfasis2 2 2 3 3" xfId="4280"/>
    <cellStyle name="20% - Énfasis2 2 2 3 4" xfId="7770"/>
    <cellStyle name="20% - Énfasis2 2 2 4" xfId="994"/>
    <cellStyle name="20% - Énfasis2 2 2 4 2" xfId="2710"/>
    <cellStyle name="20% - Énfasis2 2 2 4 2 2" xfId="6200"/>
    <cellStyle name="20% - Énfasis2 2 2 4 2 3" xfId="9682"/>
    <cellStyle name="20% - Énfasis2 2 2 4 3" xfId="4506"/>
    <cellStyle name="20% - Énfasis2 2 2 4 4" xfId="7994"/>
    <cellStyle name="20% - Énfasis2 2 2 5" xfId="1506"/>
    <cellStyle name="20% - Énfasis2 2 2 5 2" xfId="3215"/>
    <cellStyle name="20% - Énfasis2 2 2 5 2 2" xfId="6705"/>
    <cellStyle name="20% - Énfasis2 2 2 5 2 3" xfId="10183"/>
    <cellStyle name="20% - Énfasis2 2 2 5 3" xfId="5011"/>
    <cellStyle name="20% - Énfasis2 2 2 5 4" xfId="8496"/>
    <cellStyle name="20% - Énfasis2 2 2 6" xfId="2007"/>
    <cellStyle name="20% - Énfasis2 2 2 6 2" xfId="5498"/>
    <cellStyle name="20% - Énfasis2 2 2 6 3" xfId="8983"/>
    <cellStyle name="20% - Énfasis2 2 2 7" xfId="3803"/>
    <cellStyle name="20% - Énfasis2 2 2 8" xfId="7274"/>
    <cellStyle name="20% - Énfasis2 2 2 9" xfId="10745"/>
    <cellStyle name="20% - Énfasis2 2 3" xfId="457"/>
    <cellStyle name="20% - Énfasis2 2 3 2" xfId="1171"/>
    <cellStyle name="20% - Énfasis2 2 3 2 2" xfId="2887"/>
    <cellStyle name="20% - Énfasis2 2 3 2 2 2" xfId="6377"/>
    <cellStyle name="20% - Énfasis2 2 3 2 2 3" xfId="9858"/>
    <cellStyle name="20% - Énfasis2 2 3 2 3" xfId="4683"/>
    <cellStyle name="20% - Énfasis2 2 3 2 4" xfId="8170"/>
    <cellStyle name="20% - Énfasis2 2 3 3" xfId="1683"/>
    <cellStyle name="20% - Énfasis2 2 3 3 2" xfId="3392"/>
    <cellStyle name="20% - Énfasis2 2 3 3 2 2" xfId="6882"/>
    <cellStyle name="20% - Énfasis2 2 3 3 2 3" xfId="10359"/>
    <cellStyle name="20% - Énfasis2 2 3 3 3" xfId="5188"/>
    <cellStyle name="20% - Énfasis2 2 3 3 4" xfId="8672"/>
    <cellStyle name="20% - Énfasis2 2 3 4" xfId="2184"/>
    <cellStyle name="20% - Énfasis2 2 3 4 2" xfId="5675"/>
    <cellStyle name="20% - Énfasis2 2 3 4 3" xfId="9159"/>
    <cellStyle name="20% - Énfasis2 2 3 5" xfId="3980"/>
    <cellStyle name="20% - Énfasis2 2 3 6" xfId="7464"/>
    <cellStyle name="20% - Énfasis2 2 3 7" xfId="10935"/>
    <cellStyle name="20% - Énfasis2 2 4" xfId="711"/>
    <cellStyle name="20% - Énfasis2 2 4 2" xfId="2427"/>
    <cellStyle name="20% - Énfasis2 2 4 2 2" xfId="5917"/>
    <cellStyle name="20% - Énfasis2 2 4 2 3" xfId="9401"/>
    <cellStyle name="20% - Énfasis2 2 4 3" xfId="4223"/>
    <cellStyle name="20% - Énfasis2 2 4 4" xfId="7713"/>
    <cellStyle name="20% - Énfasis2 2 5" xfId="937"/>
    <cellStyle name="20% - Énfasis2 2 5 2" xfId="2653"/>
    <cellStyle name="20% - Énfasis2 2 5 2 2" xfId="6143"/>
    <cellStyle name="20% - Énfasis2 2 5 2 3" xfId="9625"/>
    <cellStyle name="20% - Énfasis2 2 5 3" xfId="4449"/>
    <cellStyle name="20% - Énfasis2 2 5 4" xfId="7937"/>
    <cellStyle name="20% - Énfasis2 2 6" xfId="1449"/>
    <cellStyle name="20% - Énfasis2 2 6 2" xfId="3158"/>
    <cellStyle name="20% - Énfasis2 2 6 2 2" xfId="6648"/>
    <cellStyle name="20% - Énfasis2 2 6 2 3" xfId="10126"/>
    <cellStyle name="20% - Énfasis2 2 6 3" xfId="4954"/>
    <cellStyle name="20% - Énfasis2 2 6 4" xfId="8439"/>
    <cellStyle name="20% - Énfasis2 2 7" xfId="1950"/>
    <cellStyle name="20% - Énfasis2 2 7 2" xfId="5441"/>
    <cellStyle name="20% - Énfasis2 2 7 3" xfId="8926"/>
    <cellStyle name="20% - Énfasis2 2 8" xfId="3746"/>
    <cellStyle name="20% - Énfasis2 2 9" xfId="7217"/>
    <cellStyle name="20% - Énfasis2 3" xfId="213"/>
    <cellStyle name="20% - Énfasis2 3 10" xfId="10703"/>
    <cellStyle name="20% - Énfasis2 3 2" xfId="270"/>
    <cellStyle name="20% - Énfasis2 3 2 2" xfId="529"/>
    <cellStyle name="20% - Énfasis2 3 2 2 2" xfId="1243"/>
    <cellStyle name="20% - Énfasis2 3 2 2 2 2" xfId="2959"/>
    <cellStyle name="20% - Énfasis2 3 2 2 2 2 2" xfId="6449"/>
    <cellStyle name="20% - Énfasis2 3 2 2 2 2 3" xfId="9930"/>
    <cellStyle name="20% - Énfasis2 3 2 2 2 3" xfId="4755"/>
    <cellStyle name="20% - Énfasis2 3 2 2 2 4" xfId="8242"/>
    <cellStyle name="20% - Énfasis2 3 2 2 3" xfId="1755"/>
    <cellStyle name="20% - Énfasis2 3 2 2 3 2" xfId="3464"/>
    <cellStyle name="20% - Énfasis2 3 2 2 3 2 2" xfId="6954"/>
    <cellStyle name="20% - Énfasis2 3 2 2 3 2 3" xfId="10431"/>
    <cellStyle name="20% - Énfasis2 3 2 2 3 3" xfId="5260"/>
    <cellStyle name="20% - Énfasis2 3 2 2 3 4" xfId="8744"/>
    <cellStyle name="20% - Énfasis2 3 2 2 4" xfId="2256"/>
    <cellStyle name="20% - Énfasis2 3 2 2 4 2" xfId="5747"/>
    <cellStyle name="20% - Énfasis2 3 2 2 4 3" xfId="9231"/>
    <cellStyle name="20% - Énfasis2 3 2 2 5" xfId="4052"/>
    <cellStyle name="20% - Énfasis2 3 2 2 6" xfId="7536"/>
    <cellStyle name="20% - Énfasis2 3 2 2 7" xfId="11007"/>
    <cellStyle name="20% - Énfasis2 3 2 3" xfId="783"/>
    <cellStyle name="20% - Énfasis2 3 2 3 2" xfId="2499"/>
    <cellStyle name="20% - Énfasis2 3 2 3 2 2" xfId="5989"/>
    <cellStyle name="20% - Énfasis2 3 2 3 2 3" xfId="9473"/>
    <cellStyle name="20% - Énfasis2 3 2 3 3" xfId="4295"/>
    <cellStyle name="20% - Énfasis2 3 2 3 4" xfId="7785"/>
    <cellStyle name="20% - Énfasis2 3 2 4" xfId="1009"/>
    <cellStyle name="20% - Énfasis2 3 2 4 2" xfId="2725"/>
    <cellStyle name="20% - Énfasis2 3 2 4 2 2" xfId="6215"/>
    <cellStyle name="20% - Énfasis2 3 2 4 2 3" xfId="9697"/>
    <cellStyle name="20% - Énfasis2 3 2 4 3" xfId="4521"/>
    <cellStyle name="20% - Énfasis2 3 2 4 4" xfId="8009"/>
    <cellStyle name="20% - Énfasis2 3 2 5" xfId="1521"/>
    <cellStyle name="20% - Énfasis2 3 2 5 2" xfId="3230"/>
    <cellStyle name="20% - Énfasis2 3 2 5 2 2" xfId="6720"/>
    <cellStyle name="20% - Énfasis2 3 2 5 2 3" xfId="10198"/>
    <cellStyle name="20% - Énfasis2 3 2 5 3" xfId="5026"/>
    <cellStyle name="20% - Énfasis2 3 2 5 4" xfId="8511"/>
    <cellStyle name="20% - Énfasis2 3 2 6" xfId="2022"/>
    <cellStyle name="20% - Énfasis2 3 2 6 2" xfId="5513"/>
    <cellStyle name="20% - Énfasis2 3 2 6 3" xfId="8998"/>
    <cellStyle name="20% - Énfasis2 3 2 7" xfId="3818"/>
    <cellStyle name="20% - Énfasis2 3 2 8" xfId="7289"/>
    <cellStyle name="20% - Énfasis2 3 2 9" xfId="10760"/>
    <cellStyle name="20% - Énfasis2 3 3" xfId="472"/>
    <cellStyle name="20% - Énfasis2 3 3 2" xfId="1186"/>
    <cellStyle name="20% - Énfasis2 3 3 2 2" xfId="2902"/>
    <cellStyle name="20% - Énfasis2 3 3 2 2 2" xfId="6392"/>
    <cellStyle name="20% - Énfasis2 3 3 2 2 3" xfId="9873"/>
    <cellStyle name="20% - Énfasis2 3 3 2 3" xfId="4698"/>
    <cellStyle name="20% - Énfasis2 3 3 2 4" xfId="8185"/>
    <cellStyle name="20% - Énfasis2 3 3 3" xfId="1698"/>
    <cellStyle name="20% - Énfasis2 3 3 3 2" xfId="3407"/>
    <cellStyle name="20% - Énfasis2 3 3 3 2 2" xfId="6897"/>
    <cellStyle name="20% - Énfasis2 3 3 3 2 3" xfId="10374"/>
    <cellStyle name="20% - Énfasis2 3 3 3 3" xfId="5203"/>
    <cellStyle name="20% - Énfasis2 3 3 3 4" xfId="8687"/>
    <cellStyle name="20% - Énfasis2 3 3 4" xfId="2199"/>
    <cellStyle name="20% - Énfasis2 3 3 4 2" xfId="5690"/>
    <cellStyle name="20% - Énfasis2 3 3 4 3" xfId="9174"/>
    <cellStyle name="20% - Énfasis2 3 3 5" xfId="3995"/>
    <cellStyle name="20% - Énfasis2 3 3 6" xfId="7479"/>
    <cellStyle name="20% - Énfasis2 3 3 7" xfId="10950"/>
    <cellStyle name="20% - Énfasis2 3 4" xfId="726"/>
    <cellStyle name="20% - Énfasis2 3 4 2" xfId="2442"/>
    <cellStyle name="20% - Énfasis2 3 4 2 2" xfId="5932"/>
    <cellStyle name="20% - Énfasis2 3 4 2 3" xfId="9416"/>
    <cellStyle name="20% - Énfasis2 3 4 3" xfId="4238"/>
    <cellStyle name="20% - Énfasis2 3 4 4" xfId="7728"/>
    <cellStyle name="20% - Énfasis2 3 5" xfId="952"/>
    <cellStyle name="20% - Énfasis2 3 5 2" xfId="2668"/>
    <cellStyle name="20% - Énfasis2 3 5 2 2" xfId="6158"/>
    <cellStyle name="20% - Énfasis2 3 5 2 3" xfId="9640"/>
    <cellStyle name="20% - Énfasis2 3 5 3" xfId="4464"/>
    <cellStyle name="20% - Énfasis2 3 5 4" xfId="7952"/>
    <cellStyle name="20% - Énfasis2 3 6" xfId="1464"/>
    <cellStyle name="20% - Énfasis2 3 6 2" xfId="3173"/>
    <cellStyle name="20% - Énfasis2 3 6 2 2" xfId="6663"/>
    <cellStyle name="20% - Énfasis2 3 6 2 3" xfId="10141"/>
    <cellStyle name="20% - Énfasis2 3 6 3" xfId="4969"/>
    <cellStyle name="20% - Énfasis2 3 6 4" xfId="8454"/>
    <cellStyle name="20% - Énfasis2 3 7" xfId="1965"/>
    <cellStyle name="20% - Énfasis2 3 7 2" xfId="5456"/>
    <cellStyle name="20% - Énfasis2 3 7 3" xfId="8941"/>
    <cellStyle name="20% - Énfasis2 3 8" xfId="3761"/>
    <cellStyle name="20% - Énfasis2 3 9" xfId="7232"/>
    <cellStyle name="20% - Énfasis2 4" xfId="228"/>
    <cellStyle name="20% - Énfasis2 4 10" xfId="10718"/>
    <cellStyle name="20% - Énfasis2 4 2" xfId="285"/>
    <cellStyle name="20% - Énfasis2 4 2 2" xfId="544"/>
    <cellStyle name="20% - Énfasis2 4 2 2 2" xfId="1258"/>
    <cellStyle name="20% - Énfasis2 4 2 2 2 2" xfId="2974"/>
    <cellStyle name="20% - Énfasis2 4 2 2 2 2 2" xfId="6464"/>
    <cellStyle name="20% - Énfasis2 4 2 2 2 2 3" xfId="9945"/>
    <cellStyle name="20% - Énfasis2 4 2 2 2 3" xfId="4770"/>
    <cellStyle name="20% - Énfasis2 4 2 2 2 4" xfId="8257"/>
    <cellStyle name="20% - Énfasis2 4 2 2 3" xfId="1770"/>
    <cellStyle name="20% - Énfasis2 4 2 2 3 2" xfId="3479"/>
    <cellStyle name="20% - Énfasis2 4 2 2 3 2 2" xfId="6969"/>
    <cellStyle name="20% - Énfasis2 4 2 2 3 2 3" xfId="10446"/>
    <cellStyle name="20% - Énfasis2 4 2 2 3 3" xfId="5275"/>
    <cellStyle name="20% - Énfasis2 4 2 2 3 4" xfId="8759"/>
    <cellStyle name="20% - Énfasis2 4 2 2 4" xfId="2271"/>
    <cellStyle name="20% - Énfasis2 4 2 2 4 2" xfId="5762"/>
    <cellStyle name="20% - Énfasis2 4 2 2 4 3" xfId="9246"/>
    <cellStyle name="20% - Énfasis2 4 2 2 5" xfId="4067"/>
    <cellStyle name="20% - Énfasis2 4 2 2 6" xfId="7551"/>
    <cellStyle name="20% - Énfasis2 4 2 2 7" xfId="11022"/>
    <cellStyle name="20% - Énfasis2 4 2 3" xfId="798"/>
    <cellStyle name="20% - Énfasis2 4 2 3 2" xfId="2514"/>
    <cellStyle name="20% - Énfasis2 4 2 3 2 2" xfId="6004"/>
    <cellStyle name="20% - Énfasis2 4 2 3 2 3" xfId="9488"/>
    <cellStyle name="20% - Énfasis2 4 2 3 3" xfId="4310"/>
    <cellStyle name="20% - Énfasis2 4 2 3 4" xfId="7800"/>
    <cellStyle name="20% - Énfasis2 4 2 4" xfId="1024"/>
    <cellStyle name="20% - Énfasis2 4 2 4 2" xfId="2740"/>
    <cellStyle name="20% - Énfasis2 4 2 4 2 2" xfId="6230"/>
    <cellStyle name="20% - Énfasis2 4 2 4 2 3" xfId="9712"/>
    <cellStyle name="20% - Énfasis2 4 2 4 3" xfId="4536"/>
    <cellStyle name="20% - Énfasis2 4 2 4 4" xfId="8024"/>
    <cellStyle name="20% - Énfasis2 4 2 5" xfId="1536"/>
    <cellStyle name="20% - Énfasis2 4 2 5 2" xfId="3245"/>
    <cellStyle name="20% - Énfasis2 4 2 5 2 2" xfId="6735"/>
    <cellStyle name="20% - Énfasis2 4 2 5 2 3" xfId="10213"/>
    <cellStyle name="20% - Énfasis2 4 2 5 3" xfId="5041"/>
    <cellStyle name="20% - Énfasis2 4 2 5 4" xfId="8526"/>
    <cellStyle name="20% - Énfasis2 4 2 6" xfId="2037"/>
    <cellStyle name="20% - Énfasis2 4 2 6 2" xfId="5528"/>
    <cellStyle name="20% - Énfasis2 4 2 6 3" xfId="9013"/>
    <cellStyle name="20% - Énfasis2 4 2 7" xfId="3833"/>
    <cellStyle name="20% - Énfasis2 4 2 8" xfId="7304"/>
    <cellStyle name="20% - Énfasis2 4 2 9" xfId="10775"/>
    <cellStyle name="20% - Énfasis2 4 3" xfId="487"/>
    <cellStyle name="20% - Énfasis2 4 3 2" xfId="1201"/>
    <cellStyle name="20% - Énfasis2 4 3 2 2" xfId="2917"/>
    <cellStyle name="20% - Énfasis2 4 3 2 2 2" xfId="6407"/>
    <cellStyle name="20% - Énfasis2 4 3 2 2 3" xfId="9888"/>
    <cellStyle name="20% - Énfasis2 4 3 2 3" xfId="4713"/>
    <cellStyle name="20% - Énfasis2 4 3 2 4" xfId="8200"/>
    <cellStyle name="20% - Énfasis2 4 3 3" xfId="1713"/>
    <cellStyle name="20% - Énfasis2 4 3 3 2" xfId="3422"/>
    <cellStyle name="20% - Énfasis2 4 3 3 2 2" xfId="6912"/>
    <cellStyle name="20% - Énfasis2 4 3 3 2 3" xfId="10389"/>
    <cellStyle name="20% - Énfasis2 4 3 3 3" xfId="5218"/>
    <cellStyle name="20% - Énfasis2 4 3 3 4" xfId="8702"/>
    <cellStyle name="20% - Énfasis2 4 3 4" xfId="2214"/>
    <cellStyle name="20% - Énfasis2 4 3 4 2" xfId="5705"/>
    <cellStyle name="20% - Énfasis2 4 3 4 3" xfId="9189"/>
    <cellStyle name="20% - Énfasis2 4 3 5" xfId="4010"/>
    <cellStyle name="20% - Énfasis2 4 3 6" xfId="7494"/>
    <cellStyle name="20% - Énfasis2 4 3 7" xfId="10965"/>
    <cellStyle name="20% - Énfasis2 4 4" xfId="741"/>
    <cellStyle name="20% - Énfasis2 4 4 2" xfId="2457"/>
    <cellStyle name="20% - Énfasis2 4 4 2 2" xfId="5947"/>
    <cellStyle name="20% - Énfasis2 4 4 2 3" xfId="9431"/>
    <cellStyle name="20% - Énfasis2 4 4 3" xfId="4253"/>
    <cellStyle name="20% - Énfasis2 4 4 4" xfId="7743"/>
    <cellStyle name="20% - Énfasis2 4 5" xfId="967"/>
    <cellStyle name="20% - Énfasis2 4 5 2" xfId="2683"/>
    <cellStyle name="20% - Énfasis2 4 5 2 2" xfId="6173"/>
    <cellStyle name="20% - Énfasis2 4 5 2 3" xfId="9655"/>
    <cellStyle name="20% - Énfasis2 4 5 3" xfId="4479"/>
    <cellStyle name="20% - Énfasis2 4 5 4" xfId="7967"/>
    <cellStyle name="20% - Énfasis2 4 6" xfId="1479"/>
    <cellStyle name="20% - Énfasis2 4 6 2" xfId="3188"/>
    <cellStyle name="20% - Énfasis2 4 6 2 2" xfId="6678"/>
    <cellStyle name="20% - Énfasis2 4 6 2 3" xfId="10156"/>
    <cellStyle name="20% - Énfasis2 4 6 3" xfId="4984"/>
    <cellStyle name="20% - Énfasis2 4 6 4" xfId="8469"/>
    <cellStyle name="20% - Énfasis2 4 7" xfId="1980"/>
    <cellStyle name="20% - Énfasis2 4 7 2" xfId="5471"/>
    <cellStyle name="20% - Énfasis2 4 7 3" xfId="8956"/>
    <cellStyle name="20% - Énfasis2 4 8" xfId="3776"/>
    <cellStyle name="20% - Énfasis2 4 9" xfId="7247"/>
    <cellStyle name="20% - Énfasis2 5" xfId="242"/>
    <cellStyle name="20% - Énfasis2 5 2" xfId="501"/>
    <cellStyle name="20% - Énfasis2 5 2 2" xfId="1215"/>
    <cellStyle name="20% - Énfasis2 5 2 2 2" xfId="2931"/>
    <cellStyle name="20% - Énfasis2 5 2 2 2 2" xfId="6421"/>
    <cellStyle name="20% - Énfasis2 5 2 2 2 3" xfId="9902"/>
    <cellStyle name="20% - Énfasis2 5 2 2 3" xfId="4727"/>
    <cellStyle name="20% - Énfasis2 5 2 2 4" xfId="8214"/>
    <cellStyle name="20% - Énfasis2 5 2 3" xfId="1727"/>
    <cellStyle name="20% - Énfasis2 5 2 3 2" xfId="3436"/>
    <cellStyle name="20% - Énfasis2 5 2 3 2 2" xfId="6926"/>
    <cellStyle name="20% - Énfasis2 5 2 3 2 3" xfId="10403"/>
    <cellStyle name="20% - Énfasis2 5 2 3 3" xfId="5232"/>
    <cellStyle name="20% - Énfasis2 5 2 3 4" xfId="8716"/>
    <cellStyle name="20% - Énfasis2 5 2 4" xfId="2228"/>
    <cellStyle name="20% - Énfasis2 5 2 4 2" xfId="5719"/>
    <cellStyle name="20% - Énfasis2 5 2 4 3" xfId="9203"/>
    <cellStyle name="20% - Énfasis2 5 2 5" xfId="4024"/>
    <cellStyle name="20% - Énfasis2 5 2 6" xfId="7508"/>
    <cellStyle name="20% - Énfasis2 5 2 7" xfId="10979"/>
    <cellStyle name="20% - Énfasis2 5 3" xfId="755"/>
    <cellStyle name="20% - Énfasis2 5 3 2" xfId="2471"/>
    <cellStyle name="20% - Énfasis2 5 3 2 2" xfId="5961"/>
    <cellStyle name="20% - Énfasis2 5 3 2 3" xfId="9445"/>
    <cellStyle name="20% - Énfasis2 5 3 3" xfId="4267"/>
    <cellStyle name="20% - Énfasis2 5 3 4" xfId="7757"/>
    <cellStyle name="20% - Énfasis2 5 4" xfId="981"/>
    <cellStyle name="20% - Énfasis2 5 4 2" xfId="2697"/>
    <cellStyle name="20% - Énfasis2 5 4 2 2" xfId="6187"/>
    <cellStyle name="20% - Énfasis2 5 4 2 3" xfId="9669"/>
    <cellStyle name="20% - Énfasis2 5 4 3" xfId="4493"/>
    <cellStyle name="20% - Énfasis2 5 4 4" xfId="7981"/>
    <cellStyle name="20% - Énfasis2 5 5" xfId="1493"/>
    <cellStyle name="20% - Énfasis2 5 5 2" xfId="3202"/>
    <cellStyle name="20% - Énfasis2 5 5 2 2" xfId="6692"/>
    <cellStyle name="20% - Énfasis2 5 5 2 3" xfId="10170"/>
    <cellStyle name="20% - Énfasis2 5 5 3" xfId="4998"/>
    <cellStyle name="20% - Énfasis2 5 5 4" xfId="8483"/>
    <cellStyle name="20% - Énfasis2 5 6" xfId="1994"/>
    <cellStyle name="20% - Énfasis2 5 6 2" xfId="5485"/>
    <cellStyle name="20% - Énfasis2 5 6 3" xfId="8970"/>
    <cellStyle name="20% - Énfasis2 5 7" xfId="3790"/>
    <cellStyle name="20% - Énfasis2 5 8" xfId="7261"/>
    <cellStyle name="20% - Énfasis2 5 9" xfId="10732"/>
    <cellStyle name="20% - Énfasis2 6" xfId="367"/>
    <cellStyle name="20% - Énfasis2 6 2" xfId="1090"/>
    <cellStyle name="20% - Énfasis2 6 2 2" xfId="2806"/>
    <cellStyle name="20% - Énfasis2 6 2 2 2" xfId="6296"/>
    <cellStyle name="20% - Énfasis2 6 2 2 3" xfId="9777"/>
    <cellStyle name="20% - Énfasis2 6 2 3" xfId="4602"/>
    <cellStyle name="20% - Énfasis2 6 2 4" xfId="8089"/>
    <cellStyle name="20% - Énfasis2 6 3" xfId="1602"/>
    <cellStyle name="20% - Énfasis2 6 3 2" xfId="3311"/>
    <cellStyle name="20% - Énfasis2 6 3 2 2" xfId="6801"/>
    <cellStyle name="20% - Énfasis2 6 3 2 3" xfId="10278"/>
    <cellStyle name="20% - Énfasis2 6 3 3" xfId="5107"/>
    <cellStyle name="20% - Énfasis2 6 3 4" xfId="8591"/>
    <cellStyle name="20% - Énfasis2 6 4" xfId="2103"/>
    <cellStyle name="20% - Énfasis2 6 4 2" xfId="5594"/>
    <cellStyle name="20% - Énfasis2 6 4 3" xfId="9078"/>
    <cellStyle name="20% - Énfasis2 6 5" xfId="3899"/>
    <cellStyle name="20% - Énfasis2 6 6" xfId="7376"/>
    <cellStyle name="20% - Énfasis2 6 7" xfId="10847"/>
    <cellStyle name="20% - Énfasis2 7" xfId="672"/>
    <cellStyle name="20% - Énfasis2 7 2" xfId="2388"/>
    <cellStyle name="20% - Énfasis2 7 2 2" xfId="5878"/>
    <cellStyle name="20% - Énfasis2 7 2 3" xfId="9363"/>
    <cellStyle name="20% - Énfasis2 7 3" xfId="4184"/>
    <cellStyle name="20% - Énfasis2 7 4" xfId="7675"/>
    <cellStyle name="20% - Énfasis2 8" xfId="898"/>
    <cellStyle name="20% - Énfasis2 8 2" xfId="2614"/>
    <cellStyle name="20% - Énfasis2 8 2 2" xfId="6104"/>
    <cellStyle name="20% - Énfasis2 8 2 3" xfId="9587"/>
    <cellStyle name="20% - Énfasis2 8 3" xfId="4410"/>
    <cellStyle name="20% - Énfasis2 8 4" xfId="7899"/>
    <cellStyle name="20% - Énfasis2 9" xfId="1410"/>
    <cellStyle name="20% - Énfasis2 9 2" xfId="3119"/>
    <cellStyle name="20% - Énfasis2 9 2 2" xfId="6609"/>
    <cellStyle name="20% - Énfasis2 9 2 3" xfId="10088"/>
    <cellStyle name="20% - Énfasis2 9 3" xfId="4915"/>
    <cellStyle name="20% - Énfasis2 9 4" xfId="8401"/>
    <cellStyle name="20% - Énfasis3" xfId="125" builtinId="38" customBuiltin="1"/>
    <cellStyle name="20% - Énfasis3 10" xfId="1840"/>
    <cellStyle name="20% - Énfasis3 10 2" xfId="5344"/>
    <cellStyle name="20% - Énfasis3 10 3" xfId="8828"/>
    <cellStyle name="20% - Énfasis3 11" xfId="3709"/>
    <cellStyle name="20% - Énfasis3 12" xfId="7178"/>
    <cellStyle name="20% - Énfasis3 13" xfId="10649"/>
    <cellStyle name="20% - Énfasis3 2" xfId="200"/>
    <cellStyle name="20% - Énfasis3 2 10" xfId="10690"/>
    <cellStyle name="20% - Énfasis3 2 2" xfId="257"/>
    <cellStyle name="20% - Énfasis3 2 2 2" xfId="516"/>
    <cellStyle name="20% - Énfasis3 2 2 2 2" xfId="1230"/>
    <cellStyle name="20% - Énfasis3 2 2 2 2 2" xfId="2946"/>
    <cellStyle name="20% - Énfasis3 2 2 2 2 2 2" xfId="6436"/>
    <cellStyle name="20% - Énfasis3 2 2 2 2 2 3" xfId="9917"/>
    <cellStyle name="20% - Énfasis3 2 2 2 2 3" xfId="4742"/>
    <cellStyle name="20% - Énfasis3 2 2 2 2 4" xfId="8229"/>
    <cellStyle name="20% - Énfasis3 2 2 2 3" xfId="1742"/>
    <cellStyle name="20% - Énfasis3 2 2 2 3 2" xfId="3451"/>
    <cellStyle name="20% - Énfasis3 2 2 2 3 2 2" xfId="6941"/>
    <cellStyle name="20% - Énfasis3 2 2 2 3 2 3" xfId="10418"/>
    <cellStyle name="20% - Énfasis3 2 2 2 3 3" xfId="5247"/>
    <cellStyle name="20% - Énfasis3 2 2 2 3 4" xfId="8731"/>
    <cellStyle name="20% - Énfasis3 2 2 2 4" xfId="2243"/>
    <cellStyle name="20% - Énfasis3 2 2 2 4 2" xfId="5734"/>
    <cellStyle name="20% - Énfasis3 2 2 2 4 3" xfId="9218"/>
    <cellStyle name="20% - Énfasis3 2 2 2 5" xfId="4039"/>
    <cellStyle name="20% - Énfasis3 2 2 2 6" xfId="7523"/>
    <cellStyle name="20% - Énfasis3 2 2 2 7" xfId="10994"/>
    <cellStyle name="20% - Énfasis3 2 2 3" xfId="770"/>
    <cellStyle name="20% - Énfasis3 2 2 3 2" xfId="2486"/>
    <cellStyle name="20% - Énfasis3 2 2 3 2 2" xfId="5976"/>
    <cellStyle name="20% - Énfasis3 2 2 3 2 3" xfId="9460"/>
    <cellStyle name="20% - Énfasis3 2 2 3 3" xfId="4282"/>
    <cellStyle name="20% - Énfasis3 2 2 3 4" xfId="7772"/>
    <cellStyle name="20% - Énfasis3 2 2 4" xfId="996"/>
    <cellStyle name="20% - Énfasis3 2 2 4 2" xfId="2712"/>
    <cellStyle name="20% - Énfasis3 2 2 4 2 2" xfId="6202"/>
    <cellStyle name="20% - Énfasis3 2 2 4 2 3" xfId="9684"/>
    <cellStyle name="20% - Énfasis3 2 2 4 3" xfId="4508"/>
    <cellStyle name="20% - Énfasis3 2 2 4 4" xfId="7996"/>
    <cellStyle name="20% - Énfasis3 2 2 5" xfId="1508"/>
    <cellStyle name="20% - Énfasis3 2 2 5 2" xfId="3217"/>
    <cellStyle name="20% - Énfasis3 2 2 5 2 2" xfId="6707"/>
    <cellStyle name="20% - Énfasis3 2 2 5 2 3" xfId="10185"/>
    <cellStyle name="20% - Énfasis3 2 2 5 3" xfId="5013"/>
    <cellStyle name="20% - Énfasis3 2 2 5 4" xfId="8498"/>
    <cellStyle name="20% - Énfasis3 2 2 6" xfId="2009"/>
    <cellStyle name="20% - Énfasis3 2 2 6 2" xfId="5500"/>
    <cellStyle name="20% - Énfasis3 2 2 6 3" xfId="8985"/>
    <cellStyle name="20% - Énfasis3 2 2 7" xfId="3805"/>
    <cellStyle name="20% - Énfasis3 2 2 8" xfId="7276"/>
    <cellStyle name="20% - Énfasis3 2 2 9" xfId="10747"/>
    <cellStyle name="20% - Énfasis3 2 3" xfId="459"/>
    <cellStyle name="20% - Énfasis3 2 3 2" xfId="1173"/>
    <cellStyle name="20% - Énfasis3 2 3 2 2" xfId="2889"/>
    <cellStyle name="20% - Énfasis3 2 3 2 2 2" xfId="6379"/>
    <cellStyle name="20% - Énfasis3 2 3 2 2 3" xfId="9860"/>
    <cellStyle name="20% - Énfasis3 2 3 2 3" xfId="4685"/>
    <cellStyle name="20% - Énfasis3 2 3 2 4" xfId="8172"/>
    <cellStyle name="20% - Énfasis3 2 3 3" xfId="1685"/>
    <cellStyle name="20% - Énfasis3 2 3 3 2" xfId="3394"/>
    <cellStyle name="20% - Énfasis3 2 3 3 2 2" xfId="6884"/>
    <cellStyle name="20% - Énfasis3 2 3 3 2 3" xfId="10361"/>
    <cellStyle name="20% - Énfasis3 2 3 3 3" xfId="5190"/>
    <cellStyle name="20% - Énfasis3 2 3 3 4" xfId="8674"/>
    <cellStyle name="20% - Énfasis3 2 3 4" xfId="2186"/>
    <cellStyle name="20% - Énfasis3 2 3 4 2" xfId="5677"/>
    <cellStyle name="20% - Énfasis3 2 3 4 3" xfId="9161"/>
    <cellStyle name="20% - Énfasis3 2 3 5" xfId="3982"/>
    <cellStyle name="20% - Énfasis3 2 3 6" xfId="7466"/>
    <cellStyle name="20% - Énfasis3 2 3 7" xfId="10937"/>
    <cellStyle name="20% - Énfasis3 2 4" xfId="713"/>
    <cellStyle name="20% - Énfasis3 2 4 2" xfId="2429"/>
    <cellStyle name="20% - Énfasis3 2 4 2 2" xfId="5919"/>
    <cellStyle name="20% - Énfasis3 2 4 2 3" xfId="9403"/>
    <cellStyle name="20% - Énfasis3 2 4 3" xfId="4225"/>
    <cellStyle name="20% - Énfasis3 2 4 4" xfId="7715"/>
    <cellStyle name="20% - Énfasis3 2 5" xfId="939"/>
    <cellStyle name="20% - Énfasis3 2 5 2" xfId="2655"/>
    <cellStyle name="20% - Énfasis3 2 5 2 2" xfId="6145"/>
    <cellStyle name="20% - Énfasis3 2 5 2 3" xfId="9627"/>
    <cellStyle name="20% - Énfasis3 2 5 3" xfId="4451"/>
    <cellStyle name="20% - Énfasis3 2 5 4" xfId="7939"/>
    <cellStyle name="20% - Énfasis3 2 6" xfId="1451"/>
    <cellStyle name="20% - Énfasis3 2 6 2" xfId="3160"/>
    <cellStyle name="20% - Énfasis3 2 6 2 2" xfId="6650"/>
    <cellStyle name="20% - Énfasis3 2 6 2 3" xfId="10128"/>
    <cellStyle name="20% - Énfasis3 2 6 3" xfId="4956"/>
    <cellStyle name="20% - Énfasis3 2 6 4" xfId="8441"/>
    <cellStyle name="20% - Énfasis3 2 7" xfId="1952"/>
    <cellStyle name="20% - Énfasis3 2 7 2" xfId="5443"/>
    <cellStyle name="20% - Énfasis3 2 7 3" xfId="8928"/>
    <cellStyle name="20% - Énfasis3 2 8" xfId="3748"/>
    <cellStyle name="20% - Énfasis3 2 9" xfId="7219"/>
    <cellStyle name="20% - Énfasis3 3" xfId="215"/>
    <cellStyle name="20% - Énfasis3 3 10" xfId="10705"/>
    <cellStyle name="20% - Énfasis3 3 2" xfId="272"/>
    <cellStyle name="20% - Énfasis3 3 2 2" xfId="531"/>
    <cellStyle name="20% - Énfasis3 3 2 2 2" xfId="1245"/>
    <cellStyle name="20% - Énfasis3 3 2 2 2 2" xfId="2961"/>
    <cellStyle name="20% - Énfasis3 3 2 2 2 2 2" xfId="6451"/>
    <cellStyle name="20% - Énfasis3 3 2 2 2 2 3" xfId="9932"/>
    <cellStyle name="20% - Énfasis3 3 2 2 2 3" xfId="4757"/>
    <cellStyle name="20% - Énfasis3 3 2 2 2 4" xfId="8244"/>
    <cellStyle name="20% - Énfasis3 3 2 2 3" xfId="1757"/>
    <cellStyle name="20% - Énfasis3 3 2 2 3 2" xfId="3466"/>
    <cellStyle name="20% - Énfasis3 3 2 2 3 2 2" xfId="6956"/>
    <cellStyle name="20% - Énfasis3 3 2 2 3 2 3" xfId="10433"/>
    <cellStyle name="20% - Énfasis3 3 2 2 3 3" xfId="5262"/>
    <cellStyle name="20% - Énfasis3 3 2 2 3 4" xfId="8746"/>
    <cellStyle name="20% - Énfasis3 3 2 2 4" xfId="2258"/>
    <cellStyle name="20% - Énfasis3 3 2 2 4 2" xfId="5749"/>
    <cellStyle name="20% - Énfasis3 3 2 2 4 3" xfId="9233"/>
    <cellStyle name="20% - Énfasis3 3 2 2 5" xfId="4054"/>
    <cellStyle name="20% - Énfasis3 3 2 2 6" xfId="7538"/>
    <cellStyle name="20% - Énfasis3 3 2 2 7" xfId="11009"/>
    <cellStyle name="20% - Énfasis3 3 2 3" xfId="785"/>
    <cellStyle name="20% - Énfasis3 3 2 3 2" xfId="2501"/>
    <cellStyle name="20% - Énfasis3 3 2 3 2 2" xfId="5991"/>
    <cellStyle name="20% - Énfasis3 3 2 3 2 3" xfId="9475"/>
    <cellStyle name="20% - Énfasis3 3 2 3 3" xfId="4297"/>
    <cellStyle name="20% - Énfasis3 3 2 3 4" xfId="7787"/>
    <cellStyle name="20% - Énfasis3 3 2 4" xfId="1011"/>
    <cellStyle name="20% - Énfasis3 3 2 4 2" xfId="2727"/>
    <cellStyle name="20% - Énfasis3 3 2 4 2 2" xfId="6217"/>
    <cellStyle name="20% - Énfasis3 3 2 4 2 3" xfId="9699"/>
    <cellStyle name="20% - Énfasis3 3 2 4 3" xfId="4523"/>
    <cellStyle name="20% - Énfasis3 3 2 4 4" xfId="8011"/>
    <cellStyle name="20% - Énfasis3 3 2 5" xfId="1523"/>
    <cellStyle name="20% - Énfasis3 3 2 5 2" xfId="3232"/>
    <cellStyle name="20% - Énfasis3 3 2 5 2 2" xfId="6722"/>
    <cellStyle name="20% - Énfasis3 3 2 5 2 3" xfId="10200"/>
    <cellStyle name="20% - Énfasis3 3 2 5 3" xfId="5028"/>
    <cellStyle name="20% - Énfasis3 3 2 5 4" xfId="8513"/>
    <cellStyle name="20% - Énfasis3 3 2 6" xfId="2024"/>
    <cellStyle name="20% - Énfasis3 3 2 6 2" xfId="5515"/>
    <cellStyle name="20% - Énfasis3 3 2 6 3" xfId="9000"/>
    <cellStyle name="20% - Énfasis3 3 2 7" xfId="3820"/>
    <cellStyle name="20% - Énfasis3 3 2 8" xfId="7291"/>
    <cellStyle name="20% - Énfasis3 3 2 9" xfId="10762"/>
    <cellStyle name="20% - Énfasis3 3 3" xfId="474"/>
    <cellStyle name="20% - Énfasis3 3 3 2" xfId="1188"/>
    <cellStyle name="20% - Énfasis3 3 3 2 2" xfId="2904"/>
    <cellStyle name="20% - Énfasis3 3 3 2 2 2" xfId="6394"/>
    <cellStyle name="20% - Énfasis3 3 3 2 2 3" xfId="9875"/>
    <cellStyle name="20% - Énfasis3 3 3 2 3" xfId="4700"/>
    <cellStyle name="20% - Énfasis3 3 3 2 4" xfId="8187"/>
    <cellStyle name="20% - Énfasis3 3 3 3" xfId="1700"/>
    <cellStyle name="20% - Énfasis3 3 3 3 2" xfId="3409"/>
    <cellStyle name="20% - Énfasis3 3 3 3 2 2" xfId="6899"/>
    <cellStyle name="20% - Énfasis3 3 3 3 2 3" xfId="10376"/>
    <cellStyle name="20% - Énfasis3 3 3 3 3" xfId="5205"/>
    <cellStyle name="20% - Énfasis3 3 3 3 4" xfId="8689"/>
    <cellStyle name="20% - Énfasis3 3 3 4" xfId="2201"/>
    <cellStyle name="20% - Énfasis3 3 3 4 2" xfId="5692"/>
    <cellStyle name="20% - Énfasis3 3 3 4 3" xfId="9176"/>
    <cellStyle name="20% - Énfasis3 3 3 5" xfId="3997"/>
    <cellStyle name="20% - Énfasis3 3 3 6" xfId="7481"/>
    <cellStyle name="20% - Énfasis3 3 3 7" xfId="10952"/>
    <cellStyle name="20% - Énfasis3 3 4" xfId="728"/>
    <cellStyle name="20% - Énfasis3 3 4 2" xfId="2444"/>
    <cellStyle name="20% - Énfasis3 3 4 2 2" xfId="5934"/>
    <cellStyle name="20% - Énfasis3 3 4 2 3" xfId="9418"/>
    <cellStyle name="20% - Énfasis3 3 4 3" xfId="4240"/>
    <cellStyle name="20% - Énfasis3 3 4 4" xfId="7730"/>
    <cellStyle name="20% - Énfasis3 3 5" xfId="954"/>
    <cellStyle name="20% - Énfasis3 3 5 2" xfId="2670"/>
    <cellStyle name="20% - Énfasis3 3 5 2 2" xfId="6160"/>
    <cellStyle name="20% - Énfasis3 3 5 2 3" xfId="9642"/>
    <cellStyle name="20% - Énfasis3 3 5 3" xfId="4466"/>
    <cellStyle name="20% - Énfasis3 3 5 4" xfId="7954"/>
    <cellStyle name="20% - Énfasis3 3 6" xfId="1466"/>
    <cellStyle name="20% - Énfasis3 3 6 2" xfId="3175"/>
    <cellStyle name="20% - Énfasis3 3 6 2 2" xfId="6665"/>
    <cellStyle name="20% - Énfasis3 3 6 2 3" xfId="10143"/>
    <cellStyle name="20% - Énfasis3 3 6 3" xfId="4971"/>
    <cellStyle name="20% - Énfasis3 3 6 4" xfId="8456"/>
    <cellStyle name="20% - Énfasis3 3 7" xfId="1967"/>
    <cellStyle name="20% - Énfasis3 3 7 2" xfId="5458"/>
    <cellStyle name="20% - Énfasis3 3 7 3" xfId="8943"/>
    <cellStyle name="20% - Énfasis3 3 8" xfId="3763"/>
    <cellStyle name="20% - Énfasis3 3 9" xfId="7234"/>
    <cellStyle name="20% - Énfasis3 4" xfId="230"/>
    <cellStyle name="20% - Énfasis3 4 10" xfId="10720"/>
    <cellStyle name="20% - Énfasis3 4 2" xfId="287"/>
    <cellStyle name="20% - Énfasis3 4 2 2" xfId="546"/>
    <cellStyle name="20% - Énfasis3 4 2 2 2" xfId="1260"/>
    <cellStyle name="20% - Énfasis3 4 2 2 2 2" xfId="2976"/>
    <cellStyle name="20% - Énfasis3 4 2 2 2 2 2" xfId="6466"/>
    <cellStyle name="20% - Énfasis3 4 2 2 2 2 3" xfId="9947"/>
    <cellStyle name="20% - Énfasis3 4 2 2 2 3" xfId="4772"/>
    <cellStyle name="20% - Énfasis3 4 2 2 2 4" xfId="8259"/>
    <cellStyle name="20% - Énfasis3 4 2 2 3" xfId="1772"/>
    <cellStyle name="20% - Énfasis3 4 2 2 3 2" xfId="3481"/>
    <cellStyle name="20% - Énfasis3 4 2 2 3 2 2" xfId="6971"/>
    <cellStyle name="20% - Énfasis3 4 2 2 3 2 3" xfId="10448"/>
    <cellStyle name="20% - Énfasis3 4 2 2 3 3" xfId="5277"/>
    <cellStyle name="20% - Énfasis3 4 2 2 3 4" xfId="8761"/>
    <cellStyle name="20% - Énfasis3 4 2 2 4" xfId="2273"/>
    <cellStyle name="20% - Énfasis3 4 2 2 4 2" xfId="5764"/>
    <cellStyle name="20% - Énfasis3 4 2 2 4 3" xfId="9248"/>
    <cellStyle name="20% - Énfasis3 4 2 2 5" xfId="4069"/>
    <cellStyle name="20% - Énfasis3 4 2 2 6" xfId="7553"/>
    <cellStyle name="20% - Énfasis3 4 2 2 7" xfId="11024"/>
    <cellStyle name="20% - Énfasis3 4 2 3" xfId="800"/>
    <cellStyle name="20% - Énfasis3 4 2 3 2" xfId="2516"/>
    <cellStyle name="20% - Énfasis3 4 2 3 2 2" xfId="6006"/>
    <cellStyle name="20% - Énfasis3 4 2 3 2 3" xfId="9490"/>
    <cellStyle name="20% - Énfasis3 4 2 3 3" xfId="4312"/>
    <cellStyle name="20% - Énfasis3 4 2 3 4" xfId="7802"/>
    <cellStyle name="20% - Énfasis3 4 2 4" xfId="1026"/>
    <cellStyle name="20% - Énfasis3 4 2 4 2" xfId="2742"/>
    <cellStyle name="20% - Énfasis3 4 2 4 2 2" xfId="6232"/>
    <cellStyle name="20% - Énfasis3 4 2 4 2 3" xfId="9714"/>
    <cellStyle name="20% - Énfasis3 4 2 4 3" xfId="4538"/>
    <cellStyle name="20% - Énfasis3 4 2 4 4" xfId="8026"/>
    <cellStyle name="20% - Énfasis3 4 2 5" xfId="1538"/>
    <cellStyle name="20% - Énfasis3 4 2 5 2" xfId="3247"/>
    <cellStyle name="20% - Énfasis3 4 2 5 2 2" xfId="6737"/>
    <cellStyle name="20% - Énfasis3 4 2 5 2 3" xfId="10215"/>
    <cellStyle name="20% - Énfasis3 4 2 5 3" xfId="5043"/>
    <cellStyle name="20% - Énfasis3 4 2 5 4" xfId="8528"/>
    <cellStyle name="20% - Énfasis3 4 2 6" xfId="2039"/>
    <cellStyle name="20% - Énfasis3 4 2 6 2" xfId="5530"/>
    <cellStyle name="20% - Énfasis3 4 2 6 3" xfId="9015"/>
    <cellStyle name="20% - Énfasis3 4 2 7" xfId="3835"/>
    <cellStyle name="20% - Énfasis3 4 2 8" xfId="7306"/>
    <cellStyle name="20% - Énfasis3 4 2 9" xfId="10777"/>
    <cellStyle name="20% - Énfasis3 4 3" xfId="489"/>
    <cellStyle name="20% - Énfasis3 4 3 2" xfId="1203"/>
    <cellStyle name="20% - Énfasis3 4 3 2 2" xfId="2919"/>
    <cellStyle name="20% - Énfasis3 4 3 2 2 2" xfId="6409"/>
    <cellStyle name="20% - Énfasis3 4 3 2 2 3" xfId="9890"/>
    <cellStyle name="20% - Énfasis3 4 3 2 3" xfId="4715"/>
    <cellStyle name="20% - Énfasis3 4 3 2 4" xfId="8202"/>
    <cellStyle name="20% - Énfasis3 4 3 3" xfId="1715"/>
    <cellStyle name="20% - Énfasis3 4 3 3 2" xfId="3424"/>
    <cellStyle name="20% - Énfasis3 4 3 3 2 2" xfId="6914"/>
    <cellStyle name="20% - Énfasis3 4 3 3 2 3" xfId="10391"/>
    <cellStyle name="20% - Énfasis3 4 3 3 3" xfId="5220"/>
    <cellStyle name="20% - Énfasis3 4 3 3 4" xfId="8704"/>
    <cellStyle name="20% - Énfasis3 4 3 4" xfId="2216"/>
    <cellStyle name="20% - Énfasis3 4 3 4 2" xfId="5707"/>
    <cellStyle name="20% - Énfasis3 4 3 4 3" xfId="9191"/>
    <cellStyle name="20% - Énfasis3 4 3 5" xfId="4012"/>
    <cellStyle name="20% - Énfasis3 4 3 6" xfId="7496"/>
    <cellStyle name="20% - Énfasis3 4 3 7" xfId="10967"/>
    <cellStyle name="20% - Énfasis3 4 4" xfId="743"/>
    <cellStyle name="20% - Énfasis3 4 4 2" xfId="2459"/>
    <cellStyle name="20% - Énfasis3 4 4 2 2" xfId="5949"/>
    <cellStyle name="20% - Énfasis3 4 4 2 3" xfId="9433"/>
    <cellStyle name="20% - Énfasis3 4 4 3" xfId="4255"/>
    <cellStyle name="20% - Énfasis3 4 4 4" xfId="7745"/>
    <cellStyle name="20% - Énfasis3 4 5" xfId="969"/>
    <cellStyle name="20% - Énfasis3 4 5 2" xfId="2685"/>
    <cellStyle name="20% - Énfasis3 4 5 2 2" xfId="6175"/>
    <cellStyle name="20% - Énfasis3 4 5 2 3" xfId="9657"/>
    <cellStyle name="20% - Énfasis3 4 5 3" xfId="4481"/>
    <cellStyle name="20% - Énfasis3 4 5 4" xfId="7969"/>
    <cellStyle name="20% - Énfasis3 4 6" xfId="1481"/>
    <cellStyle name="20% - Énfasis3 4 6 2" xfId="3190"/>
    <cellStyle name="20% - Énfasis3 4 6 2 2" xfId="6680"/>
    <cellStyle name="20% - Énfasis3 4 6 2 3" xfId="10158"/>
    <cellStyle name="20% - Énfasis3 4 6 3" xfId="4986"/>
    <cellStyle name="20% - Énfasis3 4 6 4" xfId="8471"/>
    <cellStyle name="20% - Énfasis3 4 7" xfId="1982"/>
    <cellStyle name="20% - Énfasis3 4 7 2" xfId="5473"/>
    <cellStyle name="20% - Énfasis3 4 7 3" xfId="8958"/>
    <cellStyle name="20% - Énfasis3 4 8" xfId="3778"/>
    <cellStyle name="20% - Énfasis3 4 9" xfId="7249"/>
    <cellStyle name="20% - Énfasis3 5" xfId="243"/>
    <cellStyle name="20% - Énfasis3 5 2" xfId="502"/>
    <cellStyle name="20% - Énfasis3 5 2 2" xfId="1216"/>
    <cellStyle name="20% - Énfasis3 5 2 2 2" xfId="2932"/>
    <cellStyle name="20% - Énfasis3 5 2 2 2 2" xfId="6422"/>
    <cellStyle name="20% - Énfasis3 5 2 2 2 3" xfId="9903"/>
    <cellStyle name="20% - Énfasis3 5 2 2 3" xfId="4728"/>
    <cellStyle name="20% - Énfasis3 5 2 2 4" xfId="8215"/>
    <cellStyle name="20% - Énfasis3 5 2 3" xfId="1728"/>
    <cellStyle name="20% - Énfasis3 5 2 3 2" xfId="3437"/>
    <cellStyle name="20% - Énfasis3 5 2 3 2 2" xfId="6927"/>
    <cellStyle name="20% - Énfasis3 5 2 3 2 3" xfId="10404"/>
    <cellStyle name="20% - Énfasis3 5 2 3 3" xfId="5233"/>
    <cellStyle name="20% - Énfasis3 5 2 3 4" xfId="8717"/>
    <cellStyle name="20% - Énfasis3 5 2 4" xfId="2229"/>
    <cellStyle name="20% - Énfasis3 5 2 4 2" xfId="5720"/>
    <cellStyle name="20% - Énfasis3 5 2 4 3" xfId="9204"/>
    <cellStyle name="20% - Énfasis3 5 2 5" xfId="4025"/>
    <cellStyle name="20% - Énfasis3 5 2 6" xfId="7509"/>
    <cellStyle name="20% - Énfasis3 5 2 7" xfId="10980"/>
    <cellStyle name="20% - Énfasis3 5 3" xfId="756"/>
    <cellStyle name="20% - Énfasis3 5 3 2" xfId="2472"/>
    <cellStyle name="20% - Énfasis3 5 3 2 2" xfId="5962"/>
    <cellStyle name="20% - Énfasis3 5 3 2 3" xfId="9446"/>
    <cellStyle name="20% - Énfasis3 5 3 3" xfId="4268"/>
    <cellStyle name="20% - Énfasis3 5 3 4" xfId="7758"/>
    <cellStyle name="20% - Énfasis3 5 4" xfId="982"/>
    <cellStyle name="20% - Énfasis3 5 4 2" xfId="2698"/>
    <cellStyle name="20% - Énfasis3 5 4 2 2" xfId="6188"/>
    <cellStyle name="20% - Énfasis3 5 4 2 3" xfId="9670"/>
    <cellStyle name="20% - Énfasis3 5 4 3" xfId="4494"/>
    <cellStyle name="20% - Énfasis3 5 4 4" xfId="7982"/>
    <cellStyle name="20% - Énfasis3 5 5" xfId="1494"/>
    <cellStyle name="20% - Énfasis3 5 5 2" xfId="3203"/>
    <cellStyle name="20% - Énfasis3 5 5 2 2" xfId="6693"/>
    <cellStyle name="20% - Énfasis3 5 5 2 3" xfId="10171"/>
    <cellStyle name="20% - Énfasis3 5 5 3" xfId="4999"/>
    <cellStyle name="20% - Énfasis3 5 5 4" xfId="8484"/>
    <cellStyle name="20% - Énfasis3 5 6" xfId="1995"/>
    <cellStyle name="20% - Énfasis3 5 6 2" xfId="5486"/>
    <cellStyle name="20% - Énfasis3 5 6 3" xfId="8971"/>
    <cellStyle name="20% - Énfasis3 5 7" xfId="3791"/>
    <cellStyle name="20% - Énfasis3 5 8" xfId="7262"/>
    <cellStyle name="20% - Énfasis3 5 9" xfId="10733"/>
    <cellStyle name="20% - Énfasis3 6" xfId="369"/>
    <cellStyle name="20% - Énfasis3 6 2" xfId="1092"/>
    <cellStyle name="20% - Énfasis3 6 2 2" xfId="2808"/>
    <cellStyle name="20% - Énfasis3 6 2 2 2" xfId="6298"/>
    <cellStyle name="20% - Énfasis3 6 2 2 3" xfId="9779"/>
    <cellStyle name="20% - Énfasis3 6 2 3" xfId="4604"/>
    <cellStyle name="20% - Énfasis3 6 2 4" xfId="8091"/>
    <cellStyle name="20% - Énfasis3 6 3" xfId="1604"/>
    <cellStyle name="20% - Énfasis3 6 3 2" xfId="3313"/>
    <cellStyle name="20% - Énfasis3 6 3 2 2" xfId="6803"/>
    <cellStyle name="20% - Énfasis3 6 3 2 3" xfId="10280"/>
    <cellStyle name="20% - Énfasis3 6 3 3" xfId="5109"/>
    <cellStyle name="20% - Énfasis3 6 3 4" xfId="8593"/>
    <cellStyle name="20% - Énfasis3 6 4" xfId="2105"/>
    <cellStyle name="20% - Énfasis3 6 4 2" xfId="5596"/>
    <cellStyle name="20% - Énfasis3 6 4 3" xfId="9080"/>
    <cellStyle name="20% - Énfasis3 6 5" xfId="3901"/>
    <cellStyle name="20% - Énfasis3 6 6" xfId="7378"/>
    <cellStyle name="20% - Énfasis3 6 7" xfId="10849"/>
    <cellStyle name="20% - Énfasis3 7" xfId="674"/>
    <cellStyle name="20% - Énfasis3 7 2" xfId="2390"/>
    <cellStyle name="20% - Énfasis3 7 2 2" xfId="5880"/>
    <cellStyle name="20% - Énfasis3 7 2 3" xfId="9365"/>
    <cellStyle name="20% - Énfasis3 7 3" xfId="4186"/>
    <cellStyle name="20% - Énfasis3 7 4" xfId="7677"/>
    <cellStyle name="20% - Énfasis3 8" xfId="900"/>
    <cellStyle name="20% - Énfasis3 8 2" xfId="2616"/>
    <cellStyle name="20% - Énfasis3 8 2 2" xfId="6106"/>
    <cellStyle name="20% - Énfasis3 8 2 3" xfId="9589"/>
    <cellStyle name="20% - Énfasis3 8 3" xfId="4412"/>
    <cellStyle name="20% - Énfasis3 8 4" xfId="7901"/>
    <cellStyle name="20% - Énfasis3 9" xfId="1412"/>
    <cellStyle name="20% - Énfasis3 9 2" xfId="3121"/>
    <cellStyle name="20% - Énfasis3 9 2 2" xfId="6611"/>
    <cellStyle name="20% - Énfasis3 9 2 3" xfId="10090"/>
    <cellStyle name="20% - Énfasis3 9 3" xfId="4917"/>
    <cellStyle name="20% - Énfasis3 9 4" xfId="8403"/>
    <cellStyle name="20% - Énfasis4" xfId="128" builtinId="42" customBuiltin="1"/>
    <cellStyle name="20% - Énfasis4 10" xfId="1842"/>
    <cellStyle name="20% - Énfasis4 10 2" xfId="5346"/>
    <cellStyle name="20% - Énfasis4 10 3" xfId="8830"/>
    <cellStyle name="20% - Énfasis4 11" xfId="3711"/>
    <cellStyle name="20% - Énfasis4 12" xfId="7180"/>
    <cellStyle name="20% - Énfasis4 13" xfId="10651"/>
    <cellStyle name="20% - Énfasis4 2" xfId="202"/>
    <cellStyle name="20% - Énfasis4 2 10" xfId="10692"/>
    <cellStyle name="20% - Énfasis4 2 2" xfId="259"/>
    <cellStyle name="20% - Énfasis4 2 2 2" xfId="518"/>
    <cellStyle name="20% - Énfasis4 2 2 2 2" xfId="1232"/>
    <cellStyle name="20% - Énfasis4 2 2 2 2 2" xfId="2948"/>
    <cellStyle name="20% - Énfasis4 2 2 2 2 2 2" xfId="6438"/>
    <cellStyle name="20% - Énfasis4 2 2 2 2 2 3" xfId="9919"/>
    <cellStyle name="20% - Énfasis4 2 2 2 2 3" xfId="4744"/>
    <cellStyle name="20% - Énfasis4 2 2 2 2 4" xfId="8231"/>
    <cellStyle name="20% - Énfasis4 2 2 2 3" xfId="1744"/>
    <cellStyle name="20% - Énfasis4 2 2 2 3 2" xfId="3453"/>
    <cellStyle name="20% - Énfasis4 2 2 2 3 2 2" xfId="6943"/>
    <cellStyle name="20% - Énfasis4 2 2 2 3 2 3" xfId="10420"/>
    <cellStyle name="20% - Énfasis4 2 2 2 3 3" xfId="5249"/>
    <cellStyle name="20% - Énfasis4 2 2 2 3 4" xfId="8733"/>
    <cellStyle name="20% - Énfasis4 2 2 2 4" xfId="2245"/>
    <cellStyle name="20% - Énfasis4 2 2 2 4 2" xfId="5736"/>
    <cellStyle name="20% - Énfasis4 2 2 2 4 3" xfId="9220"/>
    <cellStyle name="20% - Énfasis4 2 2 2 5" xfId="4041"/>
    <cellStyle name="20% - Énfasis4 2 2 2 6" xfId="7525"/>
    <cellStyle name="20% - Énfasis4 2 2 2 7" xfId="10996"/>
    <cellStyle name="20% - Énfasis4 2 2 3" xfId="772"/>
    <cellStyle name="20% - Énfasis4 2 2 3 2" xfId="2488"/>
    <cellStyle name="20% - Énfasis4 2 2 3 2 2" xfId="5978"/>
    <cellStyle name="20% - Énfasis4 2 2 3 2 3" xfId="9462"/>
    <cellStyle name="20% - Énfasis4 2 2 3 3" xfId="4284"/>
    <cellStyle name="20% - Énfasis4 2 2 3 4" xfId="7774"/>
    <cellStyle name="20% - Énfasis4 2 2 4" xfId="998"/>
    <cellStyle name="20% - Énfasis4 2 2 4 2" xfId="2714"/>
    <cellStyle name="20% - Énfasis4 2 2 4 2 2" xfId="6204"/>
    <cellStyle name="20% - Énfasis4 2 2 4 2 3" xfId="9686"/>
    <cellStyle name="20% - Énfasis4 2 2 4 3" xfId="4510"/>
    <cellStyle name="20% - Énfasis4 2 2 4 4" xfId="7998"/>
    <cellStyle name="20% - Énfasis4 2 2 5" xfId="1510"/>
    <cellStyle name="20% - Énfasis4 2 2 5 2" xfId="3219"/>
    <cellStyle name="20% - Énfasis4 2 2 5 2 2" xfId="6709"/>
    <cellStyle name="20% - Énfasis4 2 2 5 2 3" xfId="10187"/>
    <cellStyle name="20% - Énfasis4 2 2 5 3" xfId="5015"/>
    <cellStyle name="20% - Énfasis4 2 2 5 4" xfId="8500"/>
    <cellStyle name="20% - Énfasis4 2 2 6" xfId="2011"/>
    <cellStyle name="20% - Énfasis4 2 2 6 2" xfId="5502"/>
    <cellStyle name="20% - Énfasis4 2 2 6 3" xfId="8987"/>
    <cellStyle name="20% - Énfasis4 2 2 7" xfId="3807"/>
    <cellStyle name="20% - Énfasis4 2 2 8" xfId="7278"/>
    <cellStyle name="20% - Énfasis4 2 2 9" xfId="10749"/>
    <cellStyle name="20% - Énfasis4 2 3" xfId="461"/>
    <cellStyle name="20% - Énfasis4 2 3 2" xfId="1175"/>
    <cellStyle name="20% - Énfasis4 2 3 2 2" xfId="2891"/>
    <cellStyle name="20% - Énfasis4 2 3 2 2 2" xfId="6381"/>
    <cellStyle name="20% - Énfasis4 2 3 2 2 3" xfId="9862"/>
    <cellStyle name="20% - Énfasis4 2 3 2 3" xfId="4687"/>
    <cellStyle name="20% - Énfasis4 2 3 2 4" xfId="8174"/>
    <cellStyle name="20% - Énfasis4 2 3 3" xfId="1687"/>
    <cellStyle name="20% - Énfasis4 2 3 3 2" xfId="3396"/>
    <cellStyle name="20% - Énfasis4 2 3 3 2 2" xfId="6886"/>
    <cellStyle name="20% - Énfasis4 2 3 3 2 3" xfId="10363"/>
    <cellStyle name="20% - Énfasis4 2 3 3 3" xfId="5192"/>
    <cellStyle name="20% - Énfasis4 2 3 3 4" xfId="8676"/>
    <cellStyle name="20% - Énfasis4 2 3 4" xfId="2188"/>
    <cellStyle name="20% - Énfasis4 2 3 4 2" xfId="5679"/>
    <cellStyle name="20% - Énfasis4 2 3 4 3" xfId="9163"/>
    <cellStyle name="20% - Énfasis4 2 3 5" xfId="3984"/>
    <cellStyle name="20% - Énfasis4 2 3 6" xfId="7468"/>
    <cellStyle name="20% - Énfasis4 2 3 7" xfId="10939"/>
    <cellStyle name="20% - Énfasis4 2 4" xfId="715"/>
    <cellStyle name="20% - Énfasis4 2 4 2" xfId="2431"/>
    <cellStyle name="20% - Énfasis4 2 4 2 2" xfId="5921"/>
    <cellStyle name="20% - Énfasis4 2 4 2 3" xfId="9405"/>
    <cellStyle name="20% - Énfasis4 2 4 3" xfId="4227"/>
    <cellStyle name="20% - Énfasis4 2 4 4" xfId="7717"/>
    <cellStyle name="20% - Énfasis4 2 5" xfId="941"/>
    <cellStyle name="20% - Énfasis4 2 5 2" xfId="2657"/>
    <cellStyle name="20% - Énfasis4 2 5 2 2" xfId="6147"/>
    <cellStyle name="20% - Énfasis4 2 5 2 3" xfId="9629"/>
    <cellStyle name="20% - Énfasis4 2 5 3" xfId="4453"/>
    <cellStyle name="20% - Énfasis4 2 5 4" xfId="7941"/>
    <cellStyle name="20% - Énfasis4 2 6" xfId="1453"/>
    <cellStyle name="20% - Énfasis4 2 6 2" xfId="3162"/>
    <cellStyle name="20% - Énfasis4 2 6 2 2" xfId="6652"/>
    <cellStyle name="20% - Énfasis4 2 6 2 3" xfId="10130"/>
    <cellStyle name="20% - Énfasis4 2 6 3" xfId="4958"/>
    <cellStyle name="20% - Énfasis4 2 6 4" xfId="8443"/>
    <cellStyle name="20% - Énfasis4 2 7" xfId="1954"/>
    <cellStyle name="20% - Énfasis4 2 7 2" xfId="5445"/>
    <cellStyle name="20% - Énfasis4 2 7 3" xfId="8930"/>
    <cellStyle name="20% - Énfasis4 2 8" xfId="3750"/>
    <cellStyle name="20% - Énfasis4 2 9" xfId="7221"/>
    <cellStyle name="20% - Énfasis4 3" xfId="217"/>
    <cellStyle name="20% - Énfasis4 3 10" xfId="10707"/>
    <cellStyle name="20% - Énfasis4 3 2" xfId="274"/>
    <cellStyle name="20% - Énfasis4 3 2 2" xfId="533"/>
    <cellStyle name="20% - Énfasis4 3 2 2 2" xfId="1247"/>
    <cellStyle name="20% - Énfasis4 3 2 2 2 2" xfId="2963"/>
    <cellStyle name="20% - Énfasis4 3 2 2 2 2 2" xfId="6453"/>
    <cellStyle name="20% - Énfasis4 3 2 2 2 2 3" xfId="9934"/>
    <cellStyle name="20% - Énfasis4 3 2 2 2 3" xfId="4759"/>
    <cellStyle name="20% - Énfasis4 3 2 2 2 4" xfId="8246"/>
    <cellStyle name="20% - Énfasis4 3 2 2 3" xfId="1759"/>
    <cellStyle name="20% - Énfasis4 3 2 2 3 2" xfId="3468"/>
    <cellStyle name="20% - Énfasis4 3 2 2 3 2 2" xfId="6958"/>
    <cellStyle name="20% - Énfasis4 3 2 2 3 2 3" xfId="10435"/>
    <cellStyle name="20% - Énfasis4 3 2 2 3 3" xfId="5264"/>
    <cellStyle name="20% - Énfasis4 3 2 2 3 4" xfId="8748"/>
    <cellStyle name="20% - Énfasis4 3 2 2 4" xfId="2260"/>
    <cellStyle name="20% - Énfasis4 3 2 2 4 2" xfId="5751"/>
    <cellStyle name="20% - Énfasis4 3 2 2 4 3" xfId="9235"/>
    <cellStyle name="20% - Énfasis4 3 2 2 5" xfId="4056"/>
    <cellStyle name="20% - Énfasis4 3 2 2 6" xfId="7540"/>
    <cellStyle name="20% - Énfasis4 3 2 2 7" xfId="11011"/>
    <cellStyle name="20% - Énfasis4 3 2 3" xfId="787"/>
    <cellStyle name="20% - Énfasis4 3 2 3 2" xfId="2503"/>
    <cellStyle name="20% - Énfasis4 3 2 3 2 2" xfId="5993"/>
    <cellStyle name="20% - Énfasis4 3 2 3 2 3" xfId="9477"/>
    <cellStyle name="20% - Énfasis4 3 2 3 3" xfId="4299"/>
    <cellStyle name="20% - Énfasis4 3 2 3 4" xfId="7789"/>
    <cellStyle name="20% - Énfasis4 3 2 4" xfId="1013"/>
    <cellStyle name="20% - Énfasis4 3 2 4 2" xfId="2729"/>
    <cellStyle name="20% - Énfasis4 3 2 4 2 2" xfId="6219"/>
    <cellStyle name="20% - Énfasis4 3 2 4 2 3" xfId="9701"/>
    <cellStyle name="20% - Énfasis4 3 2 4 3" xfId="4525"/>
    <cellStyle name="20% - Énfasis4 3 2 4 4" xfId="8013"/>
    <cellStyle name="20% - Énfasis4 3 2 5" xfId="1525"/>
    <cellStyle name="20% - Énfasis4 3 2 5 2" xfId="3234"/>
    <cellStyle name="20% - Énfasis4 3 2 5 2 2" xfId="6724"/>
    <cellStyle name="20% - Énfasis4 3 2 5 2 3" xfId="10202"/>
    <cellStyle name="20% - Énfasis4 3 2 5 3" xfId="5030"/>
    <cellStyle name="20% - Énfasis4 3 2 5 4" xfId="8515"/>
    <cellStyle name="20% - Énfasis4 3 2 6" xfId="2026"/>
    <cellStyle name="20% - Énfasis4 3 2 6 2" xfId="5517"/>
    <cellStyle name="20% - Énfasis4 3 2 6 3" xfId="9002"/>
    <cellStyle name="20% - Énfasis4 3 2 7" xfId="3822"/>
    <cellStyle name="20% - Énfasis4 3 2 8" xfId="7293"/>
    <cellStyle name="20% - Énfasis4 3 2 9" xfId="10764"/>
    <cellStyle name="20% - Énfasis4 3 3" xfId="476"/>
    <cellStyle name="20% - Énfasis4 3 3 2" xfId="1190"/>
    <cellStyle name="20% - Énfasis4 3 3 2 2" xfId="2906"/>
    <cellStyle name="20% - Énfasis4 3 3 2 2 2" xfId="6396"/>
    <cellStyle name="20% - Énfasis4 3 3 2 2 3" xfId="9877"/>
    <cellStyle name="20% - Énfasis4 3 3 2 3" xfId="4702"/>
    <cellStyle name="20% - Énfasis4 3 3 2 4" xfId="8189"/>
    <cellStyle name="20% - Énfasis4 3 3 3" xfId="1702"/>
    <cellStyle name="20% - Énfasis4 3 3 3 2" xfId="3411"/>
    <cellStyle name="20% - Énfasis4 3 3 3 2 2" xfId="6901"/>
    <cellStyle name="20% - Énfasis4 3 3 3 2 3" xfId="10378"/>
    <cellStyle name="20% - Énfasis4 3 3 3 3" xfId="5207"/>
    <cellStyle name="20% - Énfasis4 3 3 3 4" xfId="8691"/>
    <cellStyle name="20% - Énfasis4 3 3 4" xfId="2203"/>
    <cellStyle name="20% - Énfasis4 3 3 4 2" xfId="5694"/>
    <cellStyle name="20% - Énfasis4 3 3 4 3" xfId="9178"/>
    <cellStyle name="20% - Énfasis4 3 3 5" xfId="3999"/>
    <cellStyle name="20% - Énfasis4 3 3 6" xfId="7483"/>
    <cellStyle name="20% - Énfasis4 3 3 7" xfId="10954"/>
    <cellStyle name="20% - Énfasis4 3 4" xfId="730"/>
    <cellStyle name="20% - Énfasis4 3 4 2" xfId="2446"/>
    <cellStyle name="20% - Énfasis4 3 4 2 2" xfId="5936"/>
    <cellStyle name="20% - Énfasis4 3 4 2 3" xfId="9420"/>
    <cellStyle name="20% - Énfasis4 3 4 3" xfId="4242"/>
    <cellStyle name="20% - Énfasis4 3 4 4" xfId="7732"/>
    <cellStyle name="20% - Énfasis4 3 5" xfId="956"/>
    <cellStyle name="20% - Énfasis4 3 5 2" xfId="2672"/>
    <cellStyle name="20% - Énfasis4 3 5 2 2" xfId="6162"/>
    <cellStyle name="20% - Énfasis4 3 5 2 3" xfId="9644"/>
    <cellStyle name="20% - Énfasis4 3 5 3" xfId="4468"/>
    <cellStyle name="20% - Énfasis4 3 5 4" xfId="7956"/>
    <cellStyle name="20% - Énfasis4 3 6" xfId="1468"/>
    <cellStyle name="20% - Énfasis4 3 6 2" xfId="3177"/>
    <cellStyle name="20% - Énfasis4 3 6 2 2" xfId="6667"/>
    <cellStyle name="20% - Énfasis4 3 6 2 3" xfId="10145"/>
    <cellStyle name="20% - Énfasis4 3 6 3" xfId="4973"/>
    <cellStyle name="20% - Énfasis4 3 6 4" xfId="8458"/>
    <cellStyle name="20% - Énfasis4 3 7" xfId="1969"/>
    <cellStyle name="20% - Énfasis4 3 7 2" xfId="5460"/>
    <cellStyle name="20% - Énfasis4 3 7 3" xfId="8945"/>
    <cellStyle name="20% - Énfasis4 3 8" xfId="3765"/>
    <cellStyle name="20% - Énfasis4 3 9" xfId="7236"/>
    <cellStyle name="20% - Énfasis4 4" xfId="232"/>
    <cellStyle name="20% - Énfasis4 4 10" xfId="10722"/>
    <cellStyle name="20% - Énfasis4 4 2" xfId="289"/>
    <cellStyle name="20% - Énfasis4 4 2 2" xfId="548"/>
    <cellStyle name="20% - Énfasis4 4 2 2 2" xfId="1262"/>
    <cellStyle name="20% - Énfasis4 4 2 2 2 2" xfId="2978"/>
    <cellStyle name="20% - Énfasis4 4 2 2 2 2 2" xfId="6468"/>
    <cellStyle name="20% - Énfasis4 4 2 2 2 2 3" xfId="9949"/>
    <cellStyle name="20% - Énfasis4 4 2 2 2 3" xfId="4774"/>
    <cellStyle name="20% - Énfasis4 4 2 2 2 4" xfId="8261"/>
    <cellStyle name="20% - Énfasis4 4 2 2 3" xfId="1774"/>
    <cellStyle name="20% - Énfasis4 4 2 2 3 2" xfId="3483"/>
    <cellStyle name="20% - Énfasis4 4 2 2 3 2 2" xfId="6973"/>
    <cellStyle name="20% - Énfasis4 4 2 2 3 2 3" xfId="10450"/>
    <cellStyle name="20% - Énfasis4 4 2 2 3 3" xfId="5279"/>
    <cellStyle name="20% - Énfasis4 4 2 2 3 4" xfId="8763"/>
    <cellStyle name="20% - Énfasis4 4 2 2 4" xfId="2275"/>
    <cellStyle name="20% - Énfasis4 4 2 2 4 2" xfId="5766"/>
    <cellStyle name="20% - Énfasis4 4 2 2 4 3" xfId="9250"/>
    <cellStyle name="20% - Énfasis4 4 2 2 5" xfId="4071"/>
    <cellStyle name="20% - Énfasis4 4 2 2 6" xfId="7555"/>
    <cellStyle name="20% - Énfasis4 4 2 2 7" xfId="11026"/>
    <cellStyle name="20% - Énfasis4 4 2 3" xfId="802"/>
    <cellStyle name="20% - Énfasis4 4 2 3 2" xfId="2518"/>
    <cellStyle name="20% - Énfasis4 4 2 3 2 2" xfId="6008"/>
    <cellStyle name="20% - Énfasis4 4 2 3 2 3" xfId="9492"/>
    <cellStyle name="20% - Énfasis4 4 2 3 3" xfId="4314"/>
    <cellStyle name="20% - Énfasis4 4 2 3 4" xfId="7804"/>
    <cellStyle name="20% - Énfasis4 4 2 4" xfId="1028"/>
    <cellStyle name="20% - Énfasis4 4 2 4 2" xfId="2744"/>
    <cellStyle name="20% - Énfasis4 4 2 4 2 2" xfId="6234"/>
    <cellStyle name="20% - Énfasis4 4 2 4 2 3" xfId="9716"/>
    <cellStyle name="20% - Énfasis4 4 2 4 3" xfId="4540"/>
    <cellStyle name="20% - Énfasis4 4 2 4 4" xfId="8028"/>
    <cellStyle name="20% - Énfasis4 4 2 5" xfId="1540"/>
    <cellStyle name="20% - Énfasis4 4 2 5 2" xfId="3249"/>
    <cellStyle name="20% - Énfasis4 4 2 5 2 2" xfId="6739"/>
    <cellStyle name="20% - Énfasis4 4 2 5 2 3" xfId="10217"/>
    <cellStyle name="20% - Énfasis4 4 2 5 3" xfId="5045"/>
    <cellStyle name="20% - Énfasis4 4 2 5 4" xfId="8530"/>
    <cellStyle name="20% - Énfasis4 4 2 6" xfId="2041"/>
    <cellStyle name="20% - Énfasis4 4 2 6 2" xfId="5532"/>
    <cellStyle name="20% - Énfasis4 4 2 6 3" xfId="9017"/>
    <cellStyle name="20% - Énfasis4 4 2 7" xfId="3837"/>
    <cellStyle name="20% - Énfasis4 4 2 8" xfId="7308"/>
    <cellStyle name="20% - Énfasis4 4 2 9" xfId="10779"/>
    <cellStyle name="20% - Énfasis4 4 3" xfId="491"/>
    <cellStyle name="20% - Énfasis4 4 3 2" xfId="1205"/>
    <cellStyle name="20% - Énfasis4 4 3 2 2" xfId="2921"/>
    <cellStyle name="20% - Énfasis4 4 3 2 2 2" xfId="6411"/>
    <cellStyle name="20% - Énfasis4 4 3 2 2 3" xfId="9892"/>
    <cellStyle name="20% - Énfasis4 4 3 2 3" xfId="4717"/>
    <cellStyle name="20% - Énfasis4 4 3 2 4" xfId="8204"/>
    <cellStyle name="20% - Énfasis4 4 3 3" xfId="1717"/>
    <cellStyle name="20% - Énfasis4 4 3 3 2" xfId="3426"/>
    <cellStyle name="20% - Énfasis4 4 3 3 2 2" xfId="6916"/>
    <cellStyle name="20% - Énfasis4 4 3 3 2 3" xfId="10393"/>
    <cellStyle name="20% - Énfasis4 4 3 3 3" xfId="5222"/>
    <cellStyle name="20% - Énfasis4 4 3 3 4" xfId="8706"/>
    <cellStyle name="20% - Énfasis4 4 3 4" xfId="2218"/>
    <cellStyle name="20% - Énfasis4 4 3 4 2" xfId="5709"/>
    <cellStyle name="20% - Énfasis4 4 3 4 3" xfId="9193"/>
    <cellStyle name="20% - Énfasis4 4 3 5" xfId="4014"/>
    <cellStyle name="20% - Énfasis4 4 3 6" xfId="7498"/>
    <cellStyle name="20% - Énfasis4 4 3 7" xfId="10969"/>
    <cellStyle name="20% - Énfasis4 4 4" xfId="745"/>
    <cellStyle name="20% - Énfasis4 4 4 2" xfId="2461"/>
    <cellStyle name="20% - Énfasis4 4 4 2 2" xfId="5951"/>
    <cellStyle name="20% - Énfasis4 4 4 2 3" xfId="9435"/>
    <cellStyle name="20% - Énfasis4 4 4 3" xfId="4257"/>
    <cellStyle name="20% - Énfasis4 4 4 4" xfId="7747"/>
    <cellStyle name="20% - Énfasis4 4 5" xfId="971"/>
    <cellStyle name="20% - Énfasis4 4 5 2" xfId="2687"/>
    <cellStyle name="20% - Énfasis4 4 5 2 2" xfId="6177"/>
    <cellStyle name="20% - Énfasis4 4 5 2 3" xfId="9659"/>
    <cellStyle name="20% - Énfasis4 4 5 3" xfId="4483"/>
    <cellStyle name="20% - Énfasis4 4 5 4" xfId="7971"/>
    <cellStyle name="20% - Énfasis4 4 6" xfId="1483"/>
    <cellStyle name="20% - Énfasis4 4 6 2" xfId="3192"/>
    <cellStyle name="20% - Énfasis4 4 6 2 2" xfId="6682"/>
    <cellStyle name="20% - Énfasis4 4 6 2 3" xfId="10160"/>
    <cellStyle name="20% - Énfasis4 4 6 3" xfId="4988"/>
    <cellStyle name="20% - Énfasis4 4 6 4" xfId="8473"/>
    <cellStyle name="20% - Énfasis4 4 7" xfId="1984"/>
    <cellStyle name="20% - Énfasis4 4 7 2" xfId="5475"/>
    <cellStyle name="20% - Énfasis4 4 7 3" xfId="8960"/>
    <cellStyle name="20% - Énfasis4 4 8" xfId="3780"/>
    <cellStyle name="20% - Énfasis4 4 9" xfId="7251"/>
    <cellStyle name="20% - Énfasis4 5" xfId="244"/>
    <cellStyle name="20% - Énfasis4 5 2" xfId="503"/>
    <cellStyle name="20% - Énfasis4 5 2 2" xfId="1217"/>
    <cellStyle name="20% - Énfasis4 5 2 2 2" xfId="2933"/>
    <cellStyle name="20% - Énfasis4 5 2 2 2 2" xfId="6423"/>
    <cellStyle name="20% - Énfasis4 5 2 2 2 3" xfId="9904"/>
    <cellStyle name="20% - Énfasis4 5 2 2 3" xfId="4729"/>
    <cellStyle name="20% - Énfasis4 5 2 2 4" xfId="8216"/>
    <cellStyle name="20% - Énfasis4 5 2 3" xfId="1729"/>
    <cellStyle name="20% - Énfasis4 5 2 3 2" xfId="3438"/>
    <cellStyle name="20% - Énfasis4 5 2 3 2 2" xfId="6928"/>
    <cellStyle name="20% - Énfasis4 5 2 3 2 3" xfId="10405"/>
    <cellStyle name="20% - Énfasis4 5 2 3 3" xfId="5234"/>
    <cellStyle name="20% - Énfasis4 5 2 3 4" xfId="8718"/>
    <cellStyle name="20% - Énfasis4 5 2 4" xfId="2230"/>
    <cellStyle name="20% - Énfasis4 5 2 4 2" xfId="5721"/>
    <cellStyle name="20% - Énfasis4 5 2 4 3" xfId="9205"/>
    <cellStyle name="20% - Énfasis4 5 2 5" xfId="4026"/>
    <cellStyle name="20% - Énfasis4 5 2 6" xfId="7510"/>
    <cellStyle name="20% - Énfasis4 5 2 7" xfId="10981"/>
    <cellStyle name="20% - Énfasis4 5 3" xfId="757"/>
    <cellStyle name="20% - Énfasis4 5 3 2" xfId="2473"/>
    <cellStyle name="20% - Énfasis4 5 3 2 2" xfId="5963"/>
    <cellStyle name="20% - Énfasis4 5 3 2 3" xfId="9447"/>
    <cellStyle name="20% - Énfasis4 5 3 3" xfId="4269"/>
    <cellStyle name="20% - Énfasis4 5 3 4" xfId="7759"/>
    <cellStyle name="20% - Énfasis4 5 4" xfId="983"/>
    <cellStyle name="20% - Énfasis4 5 4 2" xfId="2699"/>
    <cellStyle name="20% - Énfasis4 5 4 2 2" xfId="6189"/>
    <cellStyle name="20% - Énfasis4 5 4 2 3" xfId="9671"/>
    <cellStyle name="20% - Énfasis4 5 4 3" xfId="4495"/>
    <cellStyle name="20% - Énfasis4 5 4 4" xfId="7983"/>
    <cellStyle name="20% - Énfasis4 5 5" xfId="1495"/>
    <cellStyle name="20% - Énfasis4 5 5 2" xfId="3204"/>
    <cellStyle name="20% - Énfasis4 5 5 2 2" xfId="6694"/>
    <cellStyle name="20% - Énfasis4 5 5 2 3" xfId="10172"/>
    <cellStyle name="20% - Énfasis4 5 5 3" xfId="5000"/>
    <cellStyle name="20% - Énfasis4 5 5 4" xfId="8485"/>
    <cellStyle name="20% - Énfasis4 5 6" xfId="1996"/>
    <cellStyle name="20% - Énfasis4 5 6 2" xfId="5487"/>
    <cellStyle name="20% - Énfasis4 5 6 3" xfId="8972"/>
    <cellStyle name="20% - Énfasis4 5 7" xfId="3792"/>
    <cellStyle name="20% - Énfasis4 5 8" xfId="7263"/>
    <cellStyle name="20% - Énfasis4 5 9" xfId="10734"/>
    <cellStyle name="20% - Énfasis4 6" xfId="371"/>
    <cellStyle name="20% - Énfasis4 6 2" xfId="1094"/>
    <cellStyle name="20% - Énfasis4 6 2 2" xfId="2810"/>
    <cellStyle name="20% - Énfasis4 6 2 2 2" xfId="6300"/>
    <cellStyle name="20% - Énfasis4 6 2 2 3" xfId="9781"/>
    <cellStyle name="20% - Énfasis4 6 2 3" xfId="4606"/>
    <cellStyle name="20% - Énfasis4 6 2 4" xfId="8093"/>
    <cellStyle name="20% - Énfasis4 6 3" xfId="1606"/>
    <cellStyle name="20% - Énfasis4 6 3 2" xfId="3315"/>
    <cellStyle name="20% - Énfasis4 6 3 2 2" xfId="6805"/>
    <cellStyle name="20% - Énfasis4 6 3 2 3" xfId="10282"/>
    <cellStyle name="20% - Énfasis4 6 3 3" xfId="5111"/>
    <cellStyle name="20% - Énfasis4 6 3 4" xfId="8595"/>
    <cellStyle name="20% - Énfasis4 6 4" xfId="2107"/>
    <cellStyle name="20% - Énfasis4 6 4 2" xfId="5598"/>
    <cellStyle name="20% - Énfasis4 6 4 3" xfId="9082"/>
    <cellStyle name="20% - Énfasis4 6 5" xfId="3903"/>
    <cellStyle name="20% - Énfasis4 6 6" xfId="7380"/>
    <cellStyle name="20% - Énfasis4 6 7" xfId="10851"/>
    <cellStyle name="20% - Énfasis4 7" xfId="676"/>
    <cellStyle name="20% - Énfasis4 7 2" xfId="2392"/>
    <cellStyle name="20% - Énfasis4 7 2 2" xfId="5882"/>
    <cellStyle name="20% - Énfasis4 7 2 3" xfId="9367"/>
    <cellStyle name="20% - Énfasis4 7 3" xfId="4188"/>
    <cellStyle name="20% - Énfasis4 7 4" xfId="7679"/>
    <cellStyle name="20% - Énfasis4 8" xfId="902"/>
    <cellStyle name="20% - Énfasis4 8 2" xfId="2618"/>
    <cellStyle name="20% - Énfasis4 8 2 2" xfId="6108"/>
    <cellStyle name="20% - Énfasis4 8 2 3" xfId="9591"/>
    <cellStyle name="20% - Énfasis4 8 3" xfId="4414"/>
    <cellStyle name="20% - Énfasis4 8 4" xfId="7903"/>
    <cellStyle name="20% - Énfasis4 9" xfId="1414"/>
    <cellStyle name="20% - Énfasis4 9 2" xfId="3123"/>
    <cellStyle name="20% - Énfasis4 9 2 2" xfId="6613"/>
    <cellStyle name="20% - Énfasis4 9 2 3" xfId="10092"/>
    <cellStyle name="20% - Énfasis4 9 3" xfId="4919"/>
    <cellStyle name="20% - Énfasis4 9 4" xfId="8405"/>
    <cellStyle name="20% - Énfasis5" xfId="131" builtinId="46" customBuiltin="1"/>
    <cellStyle name="20% - Énfasis5 10" xfId="1844"/>
    <cellStyle name="20% - Énfasis5 10 2" xfId="5348"/>
    <cellStyle name="20% - Énfasis5 10 3" xfId="8832"/>
    <cellStyle name="20% - Énfasis5 11" xfId="3713"/>
    <cellStyle name="20% - Énfasis5 12" xfId="7182"/>
    <cellStyle name="20% - Énfasis5 13" xfId="10653"/>
    <cellStyle name="20% - Énfasis5 2" xfId="204"/>
    <cellStyle name="20% - Énfasis5 2 10" xfId="10694"/>
    <cellStyle name="20% - Énfasis5 2 2" xfId="261"/>
    <cellStyle name="20% - Énfasis5 2 2 2" xfId="520"/>
    <cellStyle name="20% - Énfasis5 2 2 2 2" xfId="1234"/>
    <cellStyle name="20% - Énfasis5 2 2 2 2 2" xfId="2950"/>
    <cellStyle name="20% - Énfasis5 2 2 2 2 2 2" xfId="6440"/>
    <cellStyle name="20% - Énfasis5 2 2 2 2 2 3" xfId="9921"/>
    <cellStyle name="20% - Énfasis5 2 2 2 2 3" xfId="4746"/>
    <cellStyle name="20% - Énfasis5 2 2 2 2 4" xfId="8233"/>
    <cellStyle name="20% - Énfasis5 2 2 2 3" xfId="1746"/>
    <cellStyle name="20% - Énfasis5 2 2 2 3 2" xfId="3455"/>
    <cellStyle name="20% - Énfasis5 2 2 2 3 2 2" xfId="6945"/>
    <cellStyle name="20% - Énfasis5 2 2 2 3 2 3" xfId="10422"/>
    <cellStyle name="20% - Énfasis5 2 2 2 3 3" xfId="5251"/>
    <cellStyle name="20% - Énfasis5 2 2 2 3 4" xfId="8735"/>
    <cellStyle name="20% - Énfasis5 2 2 2 4" xfId="2247"/>
    <cellStyle name="20% - Énfasis5 2 2 2 4 2" xfId="5738"/>
    <cellStyle name="20% - Énfasis5 2 2 2 4 3" xfId="9222"/>
    <cellStyle name="20% - Énfasis5 2 2 2 5" xfId="4043"/>
    <cellStyle name="20% - Énfasis5 2 2 2 6" xfId="7527"/>
    <cellStyle name="20% - Énfasis5 2 2 2 7" xfId="10998"/>
    <cellStyle name="20% - Énfasis5 2 2 3" xfId="774"/>
    <cellStyle name="20% - Énfasis5 2 2 3 2" xfId="2490"/>
    <cellStyle name="20% - Énfasis5 2 2 3 2 2" xfId="5980"/>
    <cellStyle name="20% - Énfasis5 2 2 3 2 3" xfId="9464"/>
    <cellStyle name="20% - Énfasis5 2 2 3 3" xfId="4286"/>
    <cellStyle name="20% - Énfasis5 2 2 3 4" xfId="7776"/>
    <cellStyle name="20% - Énfasis5 2 2 4" xfId="1000"/>
    <cellStyle name="20% - Énfasis5 2 2 4 2" xfId="2716"/>
    <cellStyle name="20% - Énfasis5 2 2 4 2 2" xfId="6206"/>
    <cellStyle name="20% - Énfasis5 2 2 4 2 3" xfId="9688"/>
    <cellStyle name="20% - Énfasis5 2 2 4 3" xfId="4512"/>
    <cellStyle name="20% - Énfasis5 2 2 4 4" xfId="8000"/>
    <cellStyle name="20% - Énfasis5 2 2 5" xfId="1512"/>
    <cellStyle name="20% - Énfasis5 2 2 5 2" xfId="3221"/>
    <cellStyle name="20% - Énfasis5 2 2 5 2 2" xfId="6711"/>
    <cellStyle name="20% - Énfasis5 2 2 5 2 3" xfId="10189"/>
    <cellStyle name="20% - Énfasis5 2 2 5 3" xfId="5017"/>
    <cellStyle name="20% - Énfasis5 2 2 5 4" xfId="8502"/>
    <cellStyle name="20% - Énfasis5 2 2 6" xfId="2013"/>
    <cellStyle name="20% - Énfasis5 2 2 6 2" xfId="5504"/>
    <cellStyle name="20% - Énfasis5 2 2 6 3" xfId="8989"/>
    <cellStyle name="20% - Énfasis5 2 2 7" xfId="3809"/>
    <cellStyle name="20% - Énfasis5 2 2 8" xfId="7280"/>
    <cellStyle name="20% - Énfasis5 2 2 9" xfId="10751"/>
    <cellStyle name="20% - Énfasis5 2 3" xfId="463"/>
    <cellStyle name="20% - Énfasis5 2 3 2" xfId="1177"/>
    <cellStyle name="20% - Énfasis5 2 3 2 2" xfId="2893"/>
    <cellStyle name="20% - Énfasis5 2 3 2 2 2" xfId="6383"/>
    <cellStyle name="20% - Énfasis5 2 3 2 2 3" xfId="9864"/>
    <cellStyle name="20% - Énfasis5 2 3 2 3" xfId="4689"/>
    <cellStyle name="20% - Énfasis5 2 3 2 4" xfId="8176"/>
    <cellStyle name="20% - Énfasis5 2 3 3" xfId="1689"/>
    <cellStyle name="20% - Énfasis5 2 3 3 2" xfId="3398"/>
    <cellStyle name="20% - Énfasis5 2 3 3 2 2" xfId="6888"/>
    <cellStyle name="20% - Énfasis5 2 3 3 2 3" xfId="10365"/>
    <cellStyle name="20% - Énfasis5 2 3 3 3" xfId="5194"/>
    <cellStyle name="20% - Énfasis5 2 3 3 4" xfId="8678"/>
    <cellStyle name="20% - Énfasis5 2 3 4" xfId="2190"/>
    <cellStyle name="20% - Énfasis5 2 3 4 2" xfId="5681"/>
    <cellStyle name="20% - Énfasis5 2 3 4 3" xfId="9165"/>
    <cellStyle name="20% - Énfasis5 2 3 5" xfId="3986"/>
    <cellStyle name="20% - Énfasis5 2 3 6" xfId="7470"/>
    <cellStyle name="20% - Énfasis5 2 3 7" xfId="10941"/>
    <cellStyle name="20% - Énfasis5 2 4" xfId="717"/>
    <cellStyle name="20% - Énfasis5 2 4 2" xfId="2433"/>
    <cellStyle name="20% - Énfasis5 2 4 2 2" xfId="5923"/>
    <cellStyle name="20% - Énfasis5 2 4 2 3" xfId="9407"/>
    <cellStyle name="20% - Énfasis5 2 4 3" xfId="4229"/>
    <cellStyle name="20% - Énfasis5 2 4 4" xfId="7719"/>
    <cellStyle name="20% - Énfasis5 2 5" xfId="943"/>
    <cellStyle name="20% - Énfasis5 2 5 2" xfId="2659"/>
    <cellStyle name="20% - Énfasis5 2 5 2 2" xfId="6149"/>
    <cellStyle name="20% - Énfasis5 2 5 2 3" xfId="9631"/>
    <cellStyle name="20% - Énfasis5 2 5 3" xfId="4455"/>
    <cellStyle name="20% - Énfasis5 2 5 4" xfId="7943"/>
    <cellStyle name="20% - Énfasis5 2 6" xfId="1455"/>
    <cellStyle name="20% - Énfasis5 2 6 2" xfId="3164"/>
    <cellStyle name="20% - Énfasis5 2 6 2 2" xfId="6654"/>
    <cellStyle name="20% - Énfasis5 2 6 2 3" xfId="10132"/>
    <cellStyle name="20% - Énfasis5 2 6 3" xfId="4960"/>
    <cellStyle name="20% - Énfasis5 2 6 4" xfId="8445"/>
    <cellStyle name="20% - Énfasis5 2 7" xfId="1956"/>
    <cellStyle name="20% - Énfasis5 2 7 2" xfId="5447"/>
    <cellStyle name="20% - Énfasis5 2 7 3" xfId="8932"/>
    <cellStyle name="20% - Énfasis5 2 8" xfId="3752"/>
    <cellStyle name="20% - Énfasis5 2 9" xfId="7223"/>
    <cellStyle name="20% - Énfasis5 3" xfId="219"/>
    <cellStyle name="20% - Énfasis5 3 10" xfId="10709"/>
    <cellStyle name="20% - Énfasis5 3 2" xfId="276"/>
    <cellStyle name="20% - Énfasis5 3 2 2" xfId="535"/>
    <cellStyle name="20% - Énfasis5 3 2 2 2" xfId="1249"/>
    <cellStyle name="20% - Énfasis5 3 2 2 2 2" xfId="2965"/>
    <cellStyle name="20% - Énfasis5 3 2 2 2 2 2" xfId="6455"/>
    <cellStyle name="20% - Énfasis5 3 2 2 2 2 3" xfId="9936"/>
    <cellStyle name="20% - Énfasis5 3 2 2 2 3" xfId="4761"/>
    <cellStyle name="20% - Énfasis5 3 2 2 2 4" xfId="8248"/>
    <cellStyle name="20% - Énfasis5 3 2 2 3" xfId="1761"/>
    <cellStyle name="20% - Énfasis5 3 2 2 3 2" xfId="3470"/>
    <cellStyle name="20% - Énfasis5 3 2 2 3 2 2" xfId="6960"/>
    <cellStyle name="20% - Énfasis5 3 2 2 3 2 3" xfId="10437"/>
    <cellStyle name="20% - Énfasis5 3 2 2 3 3" xfId="5266"/>
    <cellStyle name="20% - Énfasis5 3 2 2 3 4" xfId="8750"/>
    <cellStyle name="20% - Énfasis5 3 2 2 4" xfId="2262"/>
    <cellStyle name="20% - Énfasis5 3 2 2 4 2" xfId="5753"/>
    <cellStyle name="20% - Énfasis5 3 2 2 4 3" xfId="9237"/>
    <cellStyle name="20% - Énfasis5 3 2 2 5" xfId="4058"/>
    <cellStyle name="20% - Énfasis5 3 2 2 6" xfId="7542"/>
    <cellStyle name="20% - Énfasis5 3 2 2 7" xfId="11013"/>
    <cellStyle name="20% - Énfasis5 3 2 3" xfId="789"/>
    <cellStyle name="20% - Énfasis5 3 2 3 2" xfId="2505"/>
    <cellStyle name="20% - Énfasis5 3 2 3 2 2" xfId="5995"/>
    <cellStyle name="20% - Énfasis5 3 2 3 2 3" xfId="9479"/>
    <cellStyle name="20% - Énfasis5 3 2 3 3" xfId="4301"/>
    <cellStyle name="20% - Énfasis5 3 2 3 4" xfId="7791"/>
    <cellStyle name="20% - Énfasis5 3 2 4" xfId="1015"/>
    <cellStyle name="20% - Énfasis5 3 2 4 2" xfId="2731"/>
    <cellStyle name="20% - Énfasis5 3 2 4 2 2" xfId="6221"/>
    <cellStyle name="20% - Énfasis5 3 2 4 2 3" xfId="9703"/>
    <cellStyle name="20% - Énfasis5 3 2 4 3" xfId="4527"/>
    <cellStyle name="20% - Énfasis5 3 2 4 4" xfId="8015"/>
    <cellStyle name="20% - Énfasis5 3 2 5" xfId="1527"/>
    <cellStyle name="20% - Énfasis5 3 2 5 2" xfId="3236"/>
    <cellStyle name="20% - Énfasis5 3 2 5 2 2" xfId="6726"/>
    <cellStyle name="20% - Énfasis5 3 2 5 2 3" xfId="10204"/>
    <cellStyle name="20% - Énfasis5 3 2 5 3" xfId="5032"/>
    <cellStyle name="20% - Énfasis5 3 2 5 4" xfId="8517"/>
    <cellStyle name="20% - Énfasis5 3 2 6" xfId="2028"/>
    <cellStyle name="20% - Énfasis5 3 2 6 2" xfId="5519"/>
    <cellStyle name="20% - Énfasis5 3 2 6 3" xfId="9004"/>
    <cellStyle name="20% - Énfasis5 3 2 7" xfId="3824"/>
    <cellStyle name="20% - Énfasis5 3 2 8" xfId="7295"/>
    <cellStyle name="20% - Énfasis5 3 2 9" xfId="10766"/>
    <cellStyle name="20% - Énfasis5 3 3" xfId="478"/>
    <cellStyle name="20% - Énfasis5 3 3 2" xfId="1192"/>
    <cellStyle name="20% - Énfasis5 3 3 2 2" xfId="2908"/>
    <cellStyle name="20% - Énfasis5 3 3 2 2 2" xfId="6398"/>
    <cellStyle name="20% - Énfasis5 3 3 2 2 3" xfId="9879"/>
    <cellStyle name="20% - Énfasis5 3 3 2 3" xfId="4704"/>
    <cellStyle name="20% - Énfasis5 3 3 2 4" xfId="8191"/>
    <cellStyle name="20% - Énfasis5 3 3 3" xfId="1704"/>
    <cellStyle name="20% - Énfasis5 3 3 3 2" xfId="3413"/>
    <cellStyle name="20% - Énfasis5 3 3 3 2 2" xfId="6903"/>
    <cellStyle name="20% - Énfasis5 3 3 3 2 3" xfId="10380"/>
    <cellStyle name="20% - Énfasis5 3 3 3 3" xfId="5209"/>
    <cellStyle name="20% - Énfasis5 3 3 3 4" xfId="8693"/>
    <cellStyle name="20% - Énfasis5 3 3 4" xfId="2205"/>
    <cellStyle name="20% - Énfasis5 3 3 4 2" xfId="5696"/>
    <cellStyle name="20% - Énfasis5 3 3 4 3" xfId="9180"/>
    <cellStyle name="20% - Énfasis5 3 3 5" xfId="4001"/>
    <cellStyle name="20% - Énfasis5 3 3 6" xfId="7485"/>
    <cellStyle name="20% - Énfasis5 3 3 7" xfId="10956"/>
    <cellStyle name="20% - Énfasis5 3 4" xfId="732"/>
    <cellStyle name="20% - Énfasis5 3 4 2" xfId="2448"/>
    <cellStyle name="20% - Énfasis5 3 4 2 2" xfId="5938"/>
    <cellStyle name="20% - Énfasis5 3 4 2 3" xfId="9422"/>
    <cellStyle name="20% - Énfasis5 3 4 3" xfId="4244"/>
    <cellStyle name="20% - Énfasis5 3 4 4" xfId="7734"/>
    <cellStyle name="20% - Énfasis5 3 5" xfId="958"/>
    <cellStyle name="20% - Énfasis5 3 5 2" xfId="2674"/>
    <cellStyle name="20% - Énfasis5 3 5 2 2" xfId="6164"/>
    <cellStyle name="20% - Énfasis5 3 5 2 3" xfId="9646"/>
    <cellStyle name="20% - Énfasis5 3 5 3" xfId="4470"/>
    <cellStyle name="20% - Énfasis5 3 5 4" xfId="7958"/>
    <cellStyle name="20% - Énfasis5 3 6" xfId="1470"/>
    <cellStyle name="20% - Énfasis5 3 6 2" xfId="3179"/>
    <cellStyle name="20% - Énfasis5 3 6 2 2" xfId="6669"/>
    <cellStyle name="20% - Énfasis5 3 6 2 3" xfId="10147"/>
    <cellStyle name="20% - Énfasis5 3 6 3" xfId="4975"/>
    <cellStyle name="20% - Énfasis5 3 6 4" xfId="8460"/>
    <cellStyle name="20% - Énfasis5 3 7" xfId="1971"/>
    <cellStyle name="20% - Énfasis5 3 7 2" xfId="5462"/>
    <cellStyle name="20% - Énfasis5 3 7 3" xfId="8947"/>
    <cellStyle name="20% - Énfasis5 3 8" xfId="3767"/>
    <cellStyle name="20% - Énfasis5 3 9" xfId="7238"/>
    <cellStyle name="20% - Énfasis5 4" xfId="234"/>
    <cellStyle name="20% - Énfasis5 4 10" xfId="10724"/>
    <cellStyle name="20% - Énfasis5 4 2" xfId="291"/>
    <cellStyle name="20% - Énfasis5 4 2 2" xfId="550"/>
    <cellStyle name="20% - Énfasis5 4 2 2 2" xfId="1264"/>
    <cellStyle name="20% - Énfasis5 4 2 2 2 2" xfId="2980"/>
    <cellStyle name="20% - Énfasis5 4 2 2 2 2 2" xfId="6470"/>
    <cellStyle name="20% - Énfasis5 4 2 2 2 2 3" xfId="9951"/>
    <cellStyle name="20% - Énfasis5 4 2 2 2 3" xfId="4776"/>
    <cellStyle name="20% - Énfasis5 4 2 2 2 4" xfId="8263"/>
    <cellStyle name="20% - Énfasis5 4 2 2 3" xfId="1776"/>
    <cellStyle name="20% - Énfasis5 4 2 2 3 2" xfId="3485"/>
    <cellStyle name="20% - Énfasis5 4 2 2 3 2 2" xfId="6975"/>
    <cellStyle name="20% - Énfasis5 4 2 2 3 2 3" xfId="10452"/>
    <cellStyle name="20% - Énfasis5 4 2 2 3 3" xfId="5281"/>
    <cellStyle name="20% - Énfasis5 4 2 2 3 4" xfId="8765"/>
    <cellStyle name="20% - Énfasis5 4 2 2 4" xfId="2277"/>
    <cellStyle name="20% - Énfasis5 4 2 2 4 2" xfId="5768"/>
    <cellStyle name="20% - Énfasis5 4 2 2 4 3" xfId="9252"/>
    <cellStyle name="20% - Énfasis5 4 2 2 5" xfId="4073"/>
    <cellStyle name="20% - Énfasis5 4 2 2 6" xfId="7557"/>
    <cellStyle name="20% - Énfasis5 4 2 2 7" xfId="11028"/>
    <cellStyle name="20% - Énfasis5 4 2 3" xfId="804"/>
    <cellStyle name="20% - Énfasis5 4 2 3 2" xfId="2520"/>
    <cellStyle name="20% - Énfasis5 4 2 3 2 2" xfId="6010"/>
    <cellStyle name="20% - Énfasis5 4 2 3 2 3" xfId="9494"/>
    <cellStyle name="20% - Énfasis5 4 2 3 3" xfId="4316"/>
    <cellStyle name="20% - Énfasis5 4 2 3 4" xfId="7806"/>
    <cellStyle name="20% - Énfasis5 4 2 4" xfId="1030"/>
    <cellStyle name="20% - Énfasis5 4 2 4 2" xfId="2746"/>
    <cellStyle name="20% - Énfasis5 4 2 4 2 2" xfId="6236"/>
    <cellStyle name="20% - Énfasis5 4 2 4 2 3" xfId="9718"/>
    <cellStyle name="20% - Énfasis5 4 2 4 3" xfId="4542"/>
    <cellStyle name="20% - Énfasis5 4 2 4 4" xfId="8030"/>
    <cellStyle name="20% - Énfasis5 4 2 5" xfId="1542"/>
    <cellStyle name="20% - Énfasis5 4 2 5 2" xfId="3251"/>
    <cellStyle name="20% - Énfasis5 4 2 5 2 2" xfId="6741"/>
    <cellStyle name="20% - Énfasis5 4 2 5 2 3" xfId="10219"/>
    <cellStyle name="20% - Énfasis5 4 2 5 3" xfId="5047"/>
    <cellStyle name="20% - Énfasis5 4 2 5 4" xfId="8532"/>
    <cellStyle name="20% - Énfasis5 4 2 6" xfId="2043"/>
    <cellStyle name="20% - Énfasis5 4 2 6 2" xfId="5534"/>
    <cellStyle name="20% - Énfasis5 4 2 6 3" xfId="9019"/>
    <cellStyle name="20% - Énfasis5 4 2 7" xfId="3839"/>
    <cellStyle name="20% - Énfasis5 4 2 8" xfId="7310"/>
    <cellStyle name="20% - Énfasis5 4 2 9" xfId="10781"/>
    <cellStyle name="20% - Énfasis5 4 3" xfId="493"/>
    <cellStyle name="20% - Énfasis5 4 3 2" xfId="1207"/>
    <cellStyle name="20% - Énfasis5 4 3 2 2" xfId="2923"/>
    <cellStyle name="20% - Énfasis5 4 3 2 2 2" xfId="6413"/>
    <cellStyle name="20% - Énfasis5 4 3 2 2 3" xfId="9894"/>
    <cellStyle name="20% - Énfasis5 4 3 2 3" xfId="4719"/>
    <cellStyle name="20% - Énfasis5 4 3 2 4" xfId="8206"/>
    <cellStyle name="20% - Énfasis5 4 3 3" xfId="1719"/>
    <cellStyle name="20% - Énfasis5 4 3 3 2" xfId="3428"/>
    <cellStyle name="20% - Énfasis5 4 3 3 2 2" xfId="6918"/>
    <cellStyle name="20% - Énfasis5 4 3 3 2 3" xfId="10395"/>
    <cellStyle name="20% - Énfasis5 4 3 3 3" xfId="5224"/>
    <cellStyle name="20% - Énfasis5 4 3 3 4" xfId="8708"/>
    <cellStyle name="20% - Énfasis5 4 3 4" xfId="2220"/>
    <cellStyle name="20% - Énfasis5 4 3 4 2" xfId="5711"/>
    <cellStyle name="20% - Énfasis5 4 3 4 3" xfId="9195"/>
    <cellStyle name="20% - Énfasis5 4 3 5" xfId="4016"/>
    <cellStyle name="20% - Énfasis5 4 3 6" xfId="7500"/>
    <cellStyle name="20% - Énfasis5 4 3 7" xfId="10971"/>
    <cellStyle name="20% - Énfasis5 4 4" xfId="747"/>
    <cellStyle name="20% - Énfasis5 4 4 2" xfId="2463"/>
    <cellStyle name="20% - Énfasis5 4 4 2 2" xfId="5953"/>
    <cellStyle name="20% - Énfasis5 4 4 2 3" xfId="9437"/>
    <cellStyle name="20% - Énfasis5 4 4 3" xfId="4259"/>
    <cellStyle name="20% - Énfasis5 4 4 4" xfId="7749"/>
    <cellStyle name="20% - Énfasis5 4 5" xfId="973"/>
    <cellStyle name="20% - Énfasis5 4 5 2" xfId="2689"/>
    <cellStyle name="20% - Énfasis5 4 5 2 2" xfId="6179"/>
    <cellStyle name="20% - Énfasis5 4 5 2 3" xfId="9661"/>
    <cellStyle name="20% - Énfasis5 4 5 3" xfId="4485"/>
    <cellStyle name="20% - Énfasis5 4 5 4" xfId="7973"/>
    <cellStyle name="20% - Énfasis5 4 6" xfId="1485"/>
    <cellStyle name="20% - Énfasis5 4 6 2" xfId="3194"/>
    <cellStyle name="20% - Énfasis5 4 6 2 2" xfId="6684"/>
    <cellStyle name="20% - Énfasis5 4 6 2 3" xfId="10162"/>
    <cellStyle name="20% - Énfasis5 4 6 3" xfId="4990"/>
    <cellStyle name="20% - Énfasis5 4 6 4" xfId="8475"/>
    <cellStyle name="20% - Énfasis5 4 7" xfId="1986"/>
    <cellStyle name="20% - Énfasis5 4 7 2" xfId="5477"/>
    <cellStyle name="20% - Énfasis5 4 7 3" xfId="8962"/>
    <cellStyle name="20% - Énfasis5 4 8" xfId="3782"/>
    <cellStyle name="20% - Énfasis5 4 9" xfId="7253"/>
    <cellStyle name="20% - Énfasis5 5" xfId="245"/>
    <cellStyle name="20% - Énfasis5 5 2" xfId="504"/>
    <cellStyle name="20% - Énfasis5 5 2 2" xfId="1218"/>
    <cellStyle name="20% - Énfasis5 5 2 2 2" xfId="2934"/>
    <cellStyle name="20% - Énfasis5 5 2 2 2 2" xfId="6424"/>
    <cellStyle name="20% - Énfasis5 5 2 2 2 3" xfId="9905"/>
    <cellStyle name="20% - Énfasis5 5 2 2 3" xfId="4730"/>
    <cellStyle name="20% - Énfasis5 5 2 2 4" xfId="8217"/>
    <cellStyle name="20% - Énfasis5 5 2 3" xfId="1730"/>
    <cellStyle name="20% - Énfasis5 5 2 3 2" xfId="3439"/>
    <cellStyle name="20% - Énfasis5 5 2 3 2 2" xfId="6929"/>
    <cellStyle name="20% - Énfasis5 5 2 3 2 3" xfId="10406"/>
    <cellStyle name="20% - Énfasis5 5 2 3 3" xfId="5235"/>
    <cellStyle name="20% - Énfasis5 5 2 3 4" xfId="8719"/>
    <cellStyle name="20% - Énfasis5 5 2 4" xfId="2231"/>
    <cellStyle name="20% - Énfasis5 5 2 4 2" xfId="5722"/>
    <cellStyle name="20% - Énfasis5 5 2 4 3" xfId="9206"/>
    <cellStyle name="20% - Énfasis5 5 2 5" xfId="4027"/>
    <cellStyle name="20% - Énfasis5 5 2 6" xfId="7511"/>
    <cellStyle name="20% - Énfasis5 5 2 7" xfId="10982"/>
    <cellStyle name="20% - Énfasis5 5 3" xfId="758"/>
    <cellStyle name="20% - Énfasis5 5 3 2" xfId="2474"/>
    <cellStyle name="20% - Énfasis5 5 3 2 2" xfId="5964"/>
    <cellStyle name="20% - Énfasis5 5 3 2 3" xfId="9448"/>
    <cellStyle name="20% - Énfasis5 5 3 3" xfId="4270"/>
    <cellStyle name="20% - Énfasis5 5 3 4" xfId="7760"/>
    <cellStyle name="20% - Énfasis5 5 4" xfId="984"/>
    <cellStyle name="20% - Énfasis5 5 4 2" xfId="2700"/>
    <cellStyle name="20% - Énfasis5 5 4 2 2" xfId="6190"/>
    <cellStyle name="20% - Énfasis5 5 4 2 3" xfId="9672"/>
    <cellStyle name="20% - Énfasis5 5 4 3" xfId="4496"/>
    <cellStyle name="20% - Énfasis5 5 4 4" xfId="7984"/>
    <cellStyle name="20% - Énfasis5 5 5" xfId="1496"/>
    <cellStyle name="20% - Énfasis5 5 5 2" xfId="3205"/>
    <cellStyle name="20% - Énfasis5 5 5 2 2" xfId="6695"/>
    <cellStyle name="20% - Énfasis5 5 5 2 3" xfId="10173"/>
    <cellStyle name="20% - Énfasis5 5 5 3" xfId="5001"/>
    <cellStyle name="20% - Énfasis5 5 5 4" xfId="8486"/>
    <cellStyle name="20% - Énfasis5 5 6" xfId="1997"/>
    <cellStyle name="20% - Énfasis5 5 6 2" xfId="5488"/>
    <cellStyle name="20% - Énfasis5 5 6 3" xfId="8973"/>
    <cellStyle name="20% - Énfasis5 5 7" xfId="3793"/>
    <cellStyle name="20% - Énfasis5 5 8" xfId="7264"/>
    <cellStyle name="20% - Énfasis5 5 9" xfId="10735"/>
    <cellStyle name="20% - Énfasis5 6" xfId="374"/>
    <cellStyle name="20% - Énfasis5 6 2" xfId="1097"/>
    <cellStyle name="20% - Énfasis5 6 2 2" xfId="2813"/>
    <cellStyle name="20% - Énfasis5 6 2 2 2" xfId="6303"/>
    <cellStyle name="20% - Énfasis5 6 2 2 3" xfId="9784"/>
    <cellStyle name="20% - Énfasis5 6 2 3" xfId="4609"/>
    <cellStyle name="20% - Énfasis5 6 2 4" xfId="8096"/>
    <cellStyle name="20% - Énfasis5 6 3" xfId="1609"/>
    <cellStyle name="20% - Énfasis5 6 3 2" xfId="3318"/>
    <cellStyle name="20% - Énfasis5 6 3 2 2" xfId="6808"/>
    <cellStyle name="20% - Énfasis5 6 3 2 3" xfId="10285"/>
    <cellStyle name="20% - Énfasis5 6 3 3" xfId="5114"/>
    <cellStyle name="20% - Énfasis5 6 3 4" xfId="8598"/>
    <cellStyle name="20% - Énfasis5 6 4" xfId="2110"/>
    <cellStyle name="20% - Énfasis5 6 4 2" xfId="5601"/>
    <cellStyle name="20% - Énfasis5 6 4 3" xfId="9085"/>
    <cellStyle name="20% - Énfasis5 6 5" xfId="3906"/>
    <cellStyle name="20% - Énfasis5 6 6" xfId="7383"/>
    <cellStyle name="20% - Énfasis5 6 7" xfId="10854"/>
    <cellStyle name="20% - Énfasis5 7" xfId="678"/>
    <cellStyle name="20% - Énfasis5 7 2" xfId="2394"/>
    <cellStyle name="20% - Énfasis5 7 2 2" xfId="5884"/>
    <cellStyle name="20% - Énfasis5 7 2 3" xfId="9369"/>
    <cellStyle name="20% - Énfasis5 7 3" xfId="4190"/>
    <cellStyle name="20% - Énfasis5 7 4" xfId="7681"/>
    <cellStyle name="20% - Énfasis5 8" xfId="904"/>
    <cellStyle name="20% - Énfasis5 8 2" xfId="2620"/>
    <cellStyle name="20% - Énfasis5 8 2 2" xfId="6110"/>
    <cellStyle name="20% - Énfasis5 8 2 3" xfId="9593"/>
    <cellStyle name="20% - Énfasis5 8 3" xfId="4416"/>
    <cellStyle name="20% - Énfasis5 8 4" xfId="7905"/>
    <cellStyle name="20% - Énfasis5 9" xfId="1416"/>
    <cellStyle name="20% - Énfasis5 9 2" xfId="3125"/>
    <cellStyle name="20% - Énfasis5 9 2 2" xfId="6615"/>
    <cellStyle name="20% - Énfasis5 9 2 3" xfId="10094"/>
    <cellStyle name="20% - Énfasis5 9 3" xfId="4921"/>
    <cellStyle name="20% - Énfasis5 9 4" xfId="8407"/>
    <cellStyle name="20% - Énfasis6" xfId="134" builtinId="50" customBuiltin="1"/>
    <cellStyle name="20% - Énfasis6 10" xfId="1846"/>
    <cellStyle name="20% - Énfasis6 10 2" xfId="5350"/>
    <cellStyle name="20% - Énfasis6 10 3" xfId="8834"/>
    <cellStyle name="20% - Énfasis6 11" xfId="3715"/>
    <cellStyle name="20% - Énfasis6 12" xfId="7184"/>
    <cellStyle name="20% - Énfasis6 13" xfId="10655"/>
    <cellStyle name="20% - Énfasis6 2" xfId="206"/>
    <cellStyle name="20% - Énfasis6 2 10" xfId="10696"/>
    <cellStyle name="20% - Énfasis6 2 2" xfId="263"/>
    <cellStyle name="20% - Énfasis6 2 2 2" xfId="522"/>
    <cellStyle name="20% - Énfasis6 2 2 2 2" xfId="1236"/>
    <cellStyle name="20% - Énfasis6 2 2 2 2 2" xfId="2952"/>
    <cellStyle name="20% - Énfasis6 2 2 2 2 2 2" xfId="6442"/>
    <cellStyle name="20% - Énfasis6 2 2 2 2 2 3" xfId="9923"/>
    <cellStyle name="20% - Énfasis6 2 2 2 2 3" xfId="4748"/>
    <cellStyle name="20% - Énfasis6 2 2 2 2 4" xfId="8235"/>
    <cellStyle name="20% - Énfasis6 2 2 2 3" xfId="1748"/>
    <cellStyle name="20% - Énfasis6 2 2 2 3 2" xfId="3457"/>
    <cellStyle name="20% - Énfasis6 2 2 2 3 2 2" xfId="6947"/>
    <cellStyle name="20% - Énfasis6 2 2 2 3 2 3" xfId="10424"/>
    <cellStyle name="20% - Énfasis6 2 2 2 3 3" xfId="5253"/>
    <cellStyle name="20% - Énfasis6 2 2 2 3 4" xfId="8737"/>
    <cellStyle name="20% - Énfasis6 2 2 2 4" xfId="2249"/>
    <cellStyle name="20% - Énfasis6 2 2 2 4 2" xfId="5740"/>
    <cellStyle name="20% - Énfasis6 2 2 2 4 3" xfId="9224"/>
    <cellStyle name="20% - Énfasis6 2 2 2 5" xfId="4045"/>
    <cellStyle name="20% - Énfasis6 2 2 2 6" xfId="7529"/>
    <cellStyle name="20% - Énfasis6 2 2 2 7" xfId="11000"/>
    <cellStyle name="20% - Énfasis6 2 2 3" xfId="776"/>
    <cellStyle name="20% - Énfasis6 2 2 3 2" xfId="2492"/>
    <cellStyle name="20% - Énfasis6 2 2 3 2 2" xfId="5982"/>
    <cellStyle name="20% - Énfasis6 2 2 3 2 3" xfId="9466"/>
    <cellStyle name="20% - Énfasis6 2 2 3 3" xfId="4288"/>
    <cellStyle name="20% - Énfasis6 2 2 3 4" xfId="7778"/>
    <cellStyle name="20% - Énfasis6 2 2 4" xfId="1002"/>
    <cellStyle name="20% - Énfasis6 2 2 4 2" xfId="2718"/>
    <cellStyle name="20% - Énfasis6 2 2 4 2 2" xfId="6208"/>
    <cellStyle name="20% - Énfasis6 2 2 4 2 3" xfId="9690"/>
    <cellStyle name="20% - Énfasis6 2 2 4 3" xfId="4514"/>
    <cellStyle name="20% - Énfasis6 2 2 4 4" xfId="8002"/>
    <cellStyle name="20% - Énfasis6 2 2 5" xfId="1514"/>
    <cellStyle name="20% - Énfasis6 2 2 5 2" xfId="3223"/>
    <cellStyle name="20% - Énfasis6 2 2 5 2 2" xfId="6713"/>
    <cellStyle name="20% - Énfasis6 2 2 5 2 3" xfId="10191"/>
    <cellStyle name="20% - Énfasis6 2 2 5 3" xfId="5019"/>
    <cellStyle name="20% - Énfasis6 2 2 5 4" xfId="8504"/>
    <cellStyle name="20% - Énfasis6 2 2 6" xfId="2015"/>
    <cellStyle name="20% - Énfasis6 2 2 6 2" xfId="5506"/>
    <cellStyle name="20% - Énfasis6 2 2 6 3" xfId="8991"/>
    <cellStyle name="20% - Énfasis6 2 2 7" xfId="3811"/>
    <cellStyle name="20% - Énfasis6 2 2 8" xfId="7282"/>
    <cellStyle name="20% - Énfasis6 2 2 9" xfId="10753"/>
    <cellStyle name="20% - Énfasis6 2 3" xfId="465"/>
    <cellStyle name="20% - Énfasis6 2 3 2" xfId="1179"/>
    <cellStyle name="20% - Énfasis6 2 3 2 2" xfId="2895"/>
    <cellStyle name="20% - Énfasis6 2 3 2 2 2" xfId="6385"/>
    <cellStyle name="20% - Énfasis6 2 3 2 2 3" xfId="9866"/>
    <cellStyle name="20% - Énfasis6 2 3 2 3" xfId="4691"/>
    <cellStyle name="20% - Énfasis6 2 3 2 4" xfId="8178"/>
    <cellStyle name="20% - Énfasis6 2 3 3" xfId="1691"/>
    <cellStyle name="20% - Énfasis6 2 3 3 2" xfId="3400"/>
    <cellStyle name="20% - Énfasis6 2 3 3 2 2" xfId="6890"/>
    <cellStyle name="20% - Énfasis6 2 3 3 2 3" xfId="10367"/>
    <cellStyle name="20% - Énfasis6 2 3 3 3" xfId="5196"/>
    <cellStyle name="20% - Énfasis6 2 3 3 4" xfId="8680"/>
    <cellStyle name="20% - Énfasis6 2 3 4" xfId="2192"/>
    <cellStyle name="20% - Énfasis6 2 3 4 2" xfId="5683"/>
    <cellStyle name="20% - Énfasis6 2 3 4 3" xfId="9167"/>
    <cellStyle name="20% - Énfasis6 2 3 5" xfId="3988"/>
    <cellStyle name="20% - Énfasis6 2 3 6" xfId="7472"/>
    <cellStyle name="20% - Énfasis6 2 3 7" xfId="10943"/>
    <cellStyle name="20% - Énfasis6 2 4" xfId="719"/>
    <cellStyle name="20% - Énfasis6 2 4 2" xfId="2435"/>
    <cellStyle name="20% - Énfasis6 2 4 2 2" xfId="5925"/>
    <cellStyle name="20% - Énfasis6 2 4 2 3" xfId="9409"/>
    <cellStyle name="20% - Énfasis6 2 4 3" xfId="4231"/>
    <cellStyle name="20% - Énfasis6 2 4 4" xfId="7721"/>
    <cellStyle name="20% - Énfasis6 2 5" xfId="945"/>
    <cellStyle name="20% - Énfasis6 2 5 2" xfId="2661"/>
    <cellStyle name="20% - Énfasis6 2 5 2 2" xfId="6151"/>
    <cellStyle name="20% - Énfasis6 2 5 2 3" xfId="9633"/>
    <cellStyle name="20% - Énfasis6 2 5 3" xfId="4457"/>
    <cellStyle name="20% - Énfasis6 2 5 4" xfId="7945"/>
    <cellStyle name="20% - Énfasis6 2 6" xfId="1457"/>
    <cellStyle name="20% - Énfasis6 2 6 2" xfId="3166"/>
    <cellStyle name="20% - Énfasis6 2 6 2 2" xfId="6656"/>
    <cellStyle name="20% - Énfasis6 2 6 2 3" xfId="10134"/>
    <cellStyle name="20% - Énfasis6 2 6 3" xfId="4962"/>
    <cellStyle name="20% - Énfasis6 2 6 4" xfId="8447"/>
    <cellStyle name="20% - Énfasis6 2 7" xfId="1958"/>
    <cellStyle name="20% - Énfasis6 2 7 2" xfId="5449"/>
    <cellStyle name="20% - Énfasis6 2 7 3" xfId="8934"/>
    <cellStyle name="20% - Énfasis6 2 8" xfId="3754"/>
    <cellStyle name="20% - Énfasis6 2 9" xfId="7225"/>
    <cellStyle name="20% - Énfasis6 3" xfId="221"/>
    <cellStyle name="20% - Énfasis6 3 10" xfId="10711"/>
    <cellStyle name="20% - Énfasis6 3 2" xfId="278"/>
    <cellStyle name="20% - Énfasis6 3 2 2" xfId="537"/>
    <cellStyle name="20% - Énfasis6 3 2 2 2" xfId="1251"/>
    <cellStyle name="20% - Énfasis6 3 2 2 2 2" xfId="2967"/>
    <cellStyle name="20% - Énfasis6 3 2 2 2 2 2" xfId="6457"/>
    <cellStyle name="20% - Énfasis6 3 2 2 2 2 3" xfId="9938"/>
    <cellStyle name="20% - Énfasis6 3 2 2 2 3" xfId="4763"/>
    <cellStyle name="20% - Énfasis6 3 2 2 2 4" xfId="8250"/>
    <cellStyle name="20% - Énfasis6 3 2 2 3" xfId="1763"/>
    <cellStyle name="20% - Énfasis6 3 2 2 3 2" xfId="3472"/>
    <cellStyle name="20% - Énfasis6 3 2 2 3 2 2" xfId="6962"/>
    <cellStyle name="20% - Énfasis6 3 2 2 3 2 3" xfId="10439"/>
    <cellStyle name="20% - Énfasis6 3 2 2 3 3" xfId="5268"/>
    <cellStyle name="20% - Énfasis6 3 2 2 3 4" xfId="8752"/>
    <cellStyle name="20% - Énfasis6 3 2 2 4" xfId="2264"/>
    <cellStyle name="20% - Énfasis6 3 2 2 4 2" xfId="5755"/>
    <cellStyle name="20% - Énfasis6 3 2 2 4 3" xfId="9239"/>
    <cellStyle name="20% - Énfasis6 3 2 2 5" xfId="4060"/>
    <cellStyle name="20% - Énfasis6 3 2 2 6" xfId="7544"/>
    <cellStyle name="20% - Énfasis6 3 2 2 7" xfId="11015"/>
    <cellStyle name="20% - Énfasis6 3 2 3" xfId="791"/>
    <cellStyle name="20% - Énfasis6 3 2 3 2" xfId="2507"/>
    <cellStyle name="20% - Énfasis6 3 2 3 2 2" xfId="5997"/>
    <cellStyle name="20% - Énfasis6 3 2 3 2 3" xfId="9481"/>
    <cellStyle name="20% - Énfasis6 3 2 3 3" xfId="4303"/>
    <cellStyle name="20% - Énfasis6 3 2 3 4" xfId="7793"/>
    <cellStyle name="20% - Énfasis6 3 2 4" xfId="1017"/>
    <cellStyle name="20% - Énfasis6 3 2 4 2" xfId="2733"/>
    <cellStyle name="20% - Énfasis6 3 2 4 2 2" xfId="6223"/>
    <cellStyle name="20% - Énfasis6 3 2 4 2 3" xfId="9705"/>
    <cellStyle name="20% - Énfasis6 3 2 4 3" xfId="4529"/>
    <cellStyle name="20% - Énfasis6 3 2 4 4" xfId="8017"/>
    <cellStyle name="20% - Énfasis6 3 2 5" xfId="1529"/>
    <cellStyle name="20% - Énfasis6 3 2 5 2" xfId="3238"/>
    <cellStyle name="20% - Énfasis6 3 2 5 2 2" xfId="6728"/>
    <cellStyle name="20% - Énfasis6 3 2 5 2 3" xfId="10206"/>
    <cellStyle name="20% - Énfasis6 3 2 5 3" xfId="5034"/>
    <cellStyle name="20% - Énfasis6 3 2 5 4" xfId="8519"/>
    <cellStyle name="20% - Énfasis6 3 2 6" xfId="2030"/>
    <cellStyle name="20% - Énfasis6 3 2 6 2" xfId="5521"/>
    <cellStyle name="20% - Énfasis6 3 2 6 3" xfId="9006"/>
    <cellStyle name="20% - Énfasis6 3 2 7" xfId="3826"/>
    <cellStyle name="20% - Énfasis6 3 2 8" xfId="7297"/>
    <cellStyle name="20% - Énfasis6 3 2 9" xfId="10768"/>
    <cellStyle name="20% - Énfasis6 3 3" xfId="480"/>
    <cellStyle name="20% - Énfasis6 3 3 2" xfId="1194"/>
    <cellStyle name="20% - Énfasis6 3 3 2 2" xfId="2910"/>
    <cellStyle name="20% - Énfasis6 3 3 2 2 2" xfId="6400"/>
    <cellStyle name="20% - Énfasis6 3 3 2 2 3" xfId="9881"/>
    <cellStyle name="20% - Énfasis6 3 3 2 3" xfId="4706"/>
    <cellStyle name="20% - Énfasis6 3 3 2 4" xfId="8193"/>
    <cellStyle name="20% - Énfasis6 3 3 3" xfId="1706"/>
    <cellStyle name="20% - Énfasis6 3 3 3 2" xfId="3415"/>
    <cellStyle name="20% - Énfasis6 3 3 3 2 2" xfId="6905"/>
    <cellStyle name="20% - Énfasis6 3 3 3 2 3" xfId="10382"/>
    <cellStyle name="20% - Énfasis6 3 3 3 3" xfId="5211"/>
    <cellStyle name="20% - Énfasis6 3 3 3 4" xfId="8695"/>
    <cellStyle name="20% - Énfasis6 3 3 4" xfId="2207"/>
    <cellStyle name="20% - Énfasis6 3 3 4 2" xfId="5698"/>
    <cellStyle name="20% - Énfasis6 3 3 4 3" xfId="9182"/>
    <cellStyle name="20% - Énfasis6 3 3 5" xfId="4003"/>
    <cellStyle name="20% - Énfasis6 3 3 6" xfId="7487"/>
    <cellStyle name="20% - Énfasis6 3 3 7" xfId="10958"/>
    <cellStyle name="20% - Énfasis6 3 4" xfId="734"/>
    <cellStyle name="20% - Énfasis6 3 4 2" xfId="2450"/>
    <cellStyle name="20% - Énfasis6 3 4 2 2" xfId="5940"/>
    <cellStyle name="20% - Énfasis6 3 4 2 3" xfId="9424"/>
    <cellStyle name="20% - Énfasis6 3 4 3" xfId="4246"/>
    <cellStyle name="20% - Énfasis6 3 4 4" xfId="7736"/>
    <cellStyle name="20% - Énfasis6 3 5" xfId="960"/>
    <cellStyle name="20% - Énfasis6 3 5 2" xfId="2676"/>
    <cellStyle name="20% - Énfasis6 3 5 2 2" xfId="6166"/>
    <cellStyle name="20% - Énfasis6 3 5 2 3" xfId="9648"/>
    <cellStyle name="20% - Énfasis6 3 5 3" xfId="4472"/>
    <cellStyle name="20% - Énfasis6 3 5 4" xfId="7960"/>
    <cellStyle name="20% - Énfasis6 3 6" xfId="1472"/>
    <cellStyle name="20% - Énfasis6 3 6 2" xfId="3181"/>
    <cellStyle name="20% - Énfasis6 3 6 2 2" xfId="6671"/>
    <cellStyle name="20% - Énfasis6 3 6 2 3" xfId="10149"/>
    <cellStyle name="20% - Énfasis6 3 6 3" xfId="4977"/>
    <cellStyle name="20% - Énfasis6 3 6 4" xfId="8462"/>
    <cellStyle name="20% - Énfasis6 3 7" xfId="1973"/>
    <cellStyle name="20% - Énfasis6 3 7 2" xfId="5464"/>
    <cellStyle name="20% - Énfasis6 3 7 3" xfId="8949"/>
    <cellStyle name="20% - Énfasis6 3 8" xfId="3769"/>
    <cellStyle name="20% - Énfasis6 3 9" xfId="7240"/>
    <cellStyle name="20% - Énfasis6 4" xfId="236"/>
    <cellStyle name="20% - Énfasis6 4 10" xfId="10726"/>
    <cellStyle name="20% - Énfasis6 4 2" xfId="293"/>
    <cellStyle name="20% - Énfasis6 4 2 2" xfId="552"/>
    <cellStyle name="20% - Énfasis6 4 2 2 2" xfId="1266"/>
    <cellStyle name="20% - Énfasis6 4 2 2 2 2" xfId="2982"/>
    <cellStyle name="20% - Énfasis6 4 2 2 2 2 2" xfId="6472"/>
    <cellStyle name="20% - Énfasis6 4 2 2 2 2 3" xfId="9953"/>
    <cellStyle name="20% - Énfasis6 4 2 2 2 3" xfId="4778"/>
    <cellStyle name="20% - Énfasis6 4 2 2 2 4" xfId="8265"/>
    <cellStyle name="20% - Énfasis6 4 2 2 3" xfId="1778"/>
    <cellStyle name="20% - Énfasis6 4 2 2 3 2" xfId="3487"/>
    <cellStyle name="20% - Énfasis6 4 2 2 3 2 2" xfId="6977"/>
    <cellStyle name="20% - Énfasis6 4 2 2 3 2 3" xfId="10454"/>
    <cellStyle name="20% - Énfasis6 4 2 2 3 3" xfId="5283"/>
    <cellStyle name="20% - Énfasis6 4 2 2 3 4" xfId="8767"/>
    <cellStyle name="20% - Énfasis6 4 2 2 4" xfId="2279"/>
    <cellStyle name="20% - Énfasis6 4 2 2 4 2" xfId="5770"/>
    <cellStyle name="20% - Énfasis6 4 2 2 4 3" xfId="9254"/>
    <cellStyle name="20% - Énfasis6 4 2 2 5" xfId="4075"/>
    <cellStyle name="20% - Énfasis6 4 2 2 6" xfId="7559"/>
    <cellStyle name="20% - Énfasis6 4 2 2 7" xfId="11030"/>
    <cellStyle name="20% - Énfasis6 4 2 3" xfId="806"/>
    <cellStyle name="20% - Énfasis6 4 2 3 2" xfId="2522"/>
    <cellStyle name="20% - Énfasis6 4 2 3 2 2" xfId="6012"/>
    <cellStyle name="20% - Énfasis6 4 2 3 2 3" xfId="9496"/>
    <cellStyle name="20% - Énfasis6 4 2 3 3" xfId="4318"/>
    <cellStyle name="20% - Énfasis6 4 2 3 4" xfId="7808"/>
    <cellStyle name="20% - Énfasis6 4 2 4" xfId="1032"/>
    <cellStyle name="20% - Énfasis6 4 2 4 2" xfId="2748"/>
    <cellStyle name="20% - Énfasis6 4 2 4 2 2" xfId="6238"/>
    <cellStyle name="20% - Énfasis6 4 2 4 2 3" xfId="9720"/>
    <cellStyle name="20% - Énfasis6 4 2 4 3" xfId="4544"/>
    <cellStyle name="20% - Énfasis6 4 2 4 4" xfId="8032"/>
    <cellStyle name="20% - Énfasis6 4 2 5" xfId="1544"/>
    <cellStyle name="20% - Énfasis6 4 2 5 2" xfId="3253"/>
    <cellStyle name="20% - Énfasis6 4 2 5 2 2" xfId="6743"/>
    <cellStyle name="20% - Énfasis6 4 2 5 2 3" xfId="10221"/>
    <cellStyle name="20% - Énfasis6 4 2 5 3" xfId="5049"/>
    <cellStyle name="20% - Énfasis6 4 2 5 4" xfId="8534"/>
    <cellStyle name="20% - Énfasis6 4 2 6" xfId="2045"/>
    <cellStyle name="20% - Énfasis6 4 2 6 2" xfId="5536"/>
    <cellStyle name="20% - Énfasis6 4 2 6 3" xfId="9021"/>
    <cellStyle name="20% - Énfasis6 4 2 7" xfId="3841"/>
    <cellStyle name="20% - Énfasis6 4 2 8" xfId="7312"/>
    <cellStyle name="20% - Énfasis6 4 2 9" xfId="10783"/>
    <cellStyle name="20% - Énfasis6 4 3" xfId="495"/>
    <cellStyle name="20% - Énfasis6 4 3 2" xfId="1209"/>
    <cellStyle name="20% - Énfasis6 4 3 2 2" xfId="2925"/>
    <cellStyle name="20% - Énfasis6 4 3 2 2 2" xfId="6415"/>
    <cellStyle name="20% - Énfasis6 4 3 2 2 3" xfId="9896"/>
    <cellStyle name="20% - Énfasis6 4 3 2 3" xfId="4721"/>
    <cellStyle name="20% - Énfasis6 4 3 2 4" xfId="8208"/>
    <cellStyle name="20% - Énfasis6 4 3 3" xfId="1721"/>
    <cellStyle name="20% - Énfasis6 4 3 3 2" xfId="3430"/>
    <cellStyle name="20% - Énfasis6 4 3 3 2 2" xfId="6920"/>
    <cellStyle name="20% - Énfasis6 4 3 3 2 3" xfId="10397"/>
    <cellStyle name="20% - Énfasis6 4 3 3 3" xfId="5226"/>
    <cellStyle name="20% - Énfasis6 4 3 3 4" xfId="8710"/>
    <cellStyle name="20% - Énfasis6 4 3 4" xfId="2222"/>
    <cellStyle name="20% - Énfasis6 4 3 4 2" xfId="5713"/>
    <cellStyle name="20% - Énfasis6 4 3 4 3" xfId="9197"/>
    <cellStyle name="20% - Énfasis6 4 3 5" xfId="4018"/>
    <cellStyle name="20% - Énfasis6 4 3 6" xfId="7502"/>
    <cellStyle name="20% - Énfasis6 4 3 7" xfId="10973"/>
    <cellStyle name="20% - Énfasis6 4 4" xfId="749"/>
    <cellStyle name="20% - Énfasis6 4 4 2" xfId="2465"/>
    <cellStyle name="20% - Énfasis6 4 4 2 2" xfId="5955"/>
    <cellStyle name="20% - Énfasis6 4 4 2 3" xfId="9439"/>
    <cellStyle name="20% - Énfasis6 4 4 3" xfId="4261"/>
    <cellStyle name="20% - Énfasis6 4 4 4" xfId="7751"/>
    <cellStyle name="20% - Énfasis6 4 5" xfId="975"/>
    <cellStyle name="20% - Énfasis6 4 5 2" xfId="2691"/>
    <cellStyle name="20% - Énfasis6 4 5 2 2" xfId="6181"/>
    <cellStyle name="20% - Énfasis6 4 5 2 3" xfId="9663"/>
    <cellStyle name="20% - Énfasis6 4 5 3" xfId="4487"/>
    <cellStyle name="20% - Énfasis6 4 5 4" xfId="7975"/>
    <cellStyle name="20% - Énfasis6 4 6" xfId="1487"/>
    <cellStyle name="20% - Énfasis6 4 6 2" xfId="3196"/>
    <cellStyle name="20% - Énfasis6 4 6 2 2" xfId="6686"/>
    <cellStyle name="20% - Énfasis6 4 6 2 3" xfId="10164"/>
    <cellStyle name="20% - Énfasis6 4 6 3" xfId="4992"/>
    <cellStyle name="20% - Énfasis6 4 6 4" xfId="8477"/>
    <cellStyle name="20% - Énfasis6 4 7" xfId="1988"/>
    <cellStyle name="20% - Énfasis6 4 7 2" xfId="5479"/>
    <cellStyle name="20% - Énfasis6 4 7 3" xfId="8964"/>
    <cellStyle name="20% - Énfasis6 4 8" xfId="3784"/>
    <cellStyle name="20% - Énfasis6 4 9" xfId="7255"/>
    <cellStyle name="20% - Énfasis6 5" xfId="246"/>
    <cellStyle name="20% - Énfasis6 5 2" xfId="505"/>
    <cellStyle name="20% - Énfasis6 5 2 2" xfId="1219"/>
    <cellStyle name="20% - Énfasis6 5 2 2 2" xfId="2935"/>
    <cellStyle name="20% - Énfasis6 5 2 2 2 2" xfId="6425"/>
    <cellStyle name="20% - Énfasis6 5 2 2 2 3" xfId="9906"/>
    <cellStyle name="20% - Énfasis6 5 2 2 3" xfId="4731"/>
    <cellStyle name="20% - Énfasis6 5 2 2 4" xfId="8218"/>
    <cellStyle name="20% - Énfasis6 5 2 3" xfId="1731"/>
    <cellStyle name="20% - Énfasis6 5 2 3 2" xfId="3440"/>
    <cellStyle name="20% - Énfasis6 5 2 3 2 2" xfId="6930"/>
    <cellStyle name="20% - Énfasis6 5 2 3 2 3" xfId="10407"/>
    <cellStyle name="20% - Énfasis6 5 2 3 3" xfId="5236"/>
    <cellStyle name="20% - Énfasis6 5 2 3 4" xfId="8720"/>
    <cellStyle name="20% - Énfasis6 5 2 4" xfId="2232"/>
    <cellStyle name="20% - Énfasis6 5 2 4 2" xfId="5723"/>
    <cellStyle name="20% - Énfasis6 5 2 4 3" xfId="9207"/>
    <cellStyle name="20% - Énfasis6 5 2 5" xfId="4028"/>
    <cellStyle name="20% - Énfasis6 5 2 6" xfId="7512"/>
    <cellStyle name="20% - Énfasis6 5 2 7" xfId="10983"/>
    <cellStyle name="20% - Énfasis6 5 3" xfId="759"/>
    <cellStyle name="20% - Énfasis6 5 3 2" xfId="2475"/>
    <cellStyle name="20% - Énfasis6 5 3 2 2" xfId="5965"/>
    <cellStyle name="20% - Énfasis6 5 3 2 3" xfId="9449"/>
    <cellStyle name="20% - Énfasis6 5 3 3" xfId="4271"/>
    <cellStyle name="20% - Énfasis6 5 3 4" xfId="7761"/>
    <cellStyle name="20% - Énfasis6 5 4" xfId="985"/>
    <cellStyle name="20% - Énfasis6 5 4 2" xfId="2701"/>
    <cellStyle name="20% - Énfasis6 5 4 2 2" xfId="6191"/>
    <cellStyle name="20% - Énfasis6 5 4 2 3" xfId="9673"/>
    <cellStyle name="20% - Énfasis6 5 4 3" xfId="4497"/>
    <cellStyle name="20% - Énfasis6 5 4 4" xfId="7985"/>
    <cellStyle name="20% - Énfasis6 5 5" xfId="1497"/>
    <cellStyle name="20% - Énfasis6 5 5 2" xfId="3206"/>
    <cellStyle name="20% - Énfasis6 5 5 2 2" xfId="6696"/>
    <cellStyle name="20% - Énfasis6 5 5 2 3" xfId="10174"/>
    <cellStyle name="20% - Énfasis6 5 5 3" xfId="5002"/>
    <cellStyle name="20% - Énfasis6 5 5 4" xfId="8487"/>
    <cellStyle name="20% - Énfasis6 5 6" xfId="1998"/>
    <cellStyle name="20% - Énfasis6 5 6 2" xfId="5489"/>
    <cellStyle name="20% - Énfasis6 5 6 3" xfId="8974"/>
    <cellStyle name="20% - Énfasis6 5 7" xfId="3794"/>
    <cellStyle name="20% - Énfasis6 5 8" xfId="7265"/>
    <cellStyle name="20% - Énfasis6 5 9" xfId="10736"/>
    <cellStyle name="20% - Énfasis6 6" xfId="376"/>
    <cellStyle name="20% - Énfasis6 6 2" xfId="1099"/>
    <cellStyle name="20% - Énfasis6 6 2 2" xfId="2815"/>
    <cellStyle name="20% - Énfasis6 6 2 2 2" xfId="6305"/>
    <cellStyle name="20% - Énfasis6 6 2 2 3" xfId="9786"/>
    <cellStyle name="20% - Énfasis6 6 2 3" xfId="4611"/>
    <cellStyle name="20% - Énfasis6 6 2 4" xfId="8098"/>
    <cellStyle name="20% - Énfasis6 6 3" xfId="1611"/>
    <cellStyle name="20% - Énfasis6 6 3 2" xfId="3320"/>
    <cellStyle name="20% - Énfasis6 6 3 2 2" xfId="6810"/>
    <cellStyle name="20% - Énfasis6 6 3 2 3" xfId="10287"/>
    <cellStyle name="20% - Énfasis6 6 3 3" xfId="5116"/>
    <cellStyle name="20% - Énfasis6 6 3 4" xfId="8600"/>
    <cellStyle name="20% - Énfasis6 6 4" xfId="2112"/>
    <cellStyle name="20% - Énfasis6 6 4 2" xfId="5603"/>
    <cellStyle name="20% - Énfasis6 6 4 3" xfId="9087"/>
    <cellStyle name="20% - Énfasis6 6 5" xfId="3908"/>
    <cellStyle name="20% - Énfasis6 6 6" xfId="7385"/>
    <cellStyle name="20% - Énfasis6 6 7" xfId="10856"/>
    <cellStyle name="20% - Énfasis6 7" xfId="680"/>
    <cellStyle name="20% - Énfasis6 7 2" xfId="2396"/>
    <cellStyle name="20% - Énfasis6 7 2 2" xfId="5886"/>
    <cellStyle name="20% - Énfasis6 7 2 3" xfId="9371"/>
    <cellStyle name="20% - Énfasis6 7 3" xfId="4192"/>
    <cellStyle name="20% - Énfasis6 7 4" xfId="7683"/>
    <cellStyle name="20% - Énfasis6 8" xfId="906"/>
    <cellStyle name="20% - Énfasis6 8 2" xfId="2622"/>
    <cellStyle name="20% - Énfasis6 8 2 2" xfId="6112"/>
    <cellStyle name="20% - Énfasis6 8 2 3" xfId="9595"/>
    <cellStyle name="20% - Énfasis6 8 3" xfId="4418"/>
    <cellStyle name="20% - Énfasis6 8 4" xfId="7907"/>
    <cellStyle name="20% - Énfasis6 9" xfId="1418"/>
    <cellStyle name="20% - Énfasis6 9 2" xfId="3127"/>
    <cellStyle name="20% - Énfasis6 9 2 2" xfId="6617"/>
    <cellStyle name="20% - Énfasis6 9 2 3" xfId="10096"/>
    <cellStyle name="20% - Énfasis6 9 3" xfId="4923"/>
    <cellStyle name="20% - Énfasis6 9 4" xfId="8409"/>
    <cellStyle name="40% - Énfasis1" xfId="120" builtinId="31" customBuiltin="1"/>
    <cellStyle name="40% - Énfasis1 10" xfId="1837"/>
    <cellStyle name="40% - Énfasis1 10 2" xfId="5341"/>
    <cellStyle name="40% - Énfasis1 10 3" xfId="8825"/>
    <cellStyle name="40% - Énfasis1 11" xfId="3706"/>
    <cellStyle name="40% - Énfasis1 12" xfId="7175"/>
    <cellStyle name="40% - Énfasis1 13" xfId="10646"/>
    <cellStyle name="40% - Énfasis1 2" xfId="197"/>
    <cellStyle name="40% - Énfasis1 2 10" xfId="10687"/>
    <cellStyle name="40% - Énfasis1 2 2" xfId="254"/>
    <cellStyle name="40% - Énfasis1 2 2 2" xfId="513"/>
    <cellStyle name="40% - Énfasis1 2 2 2 2" xfId="1227"/>
    <cellStyle name="40% - Énfasis1 2 2 2 2 2" xfId="2943"/>
    <cellStyle name="40% - Énfasis1 2 2 2 2 2 2" xfId="6433"/>
    <cellStyle name="40% - Énfasis1 2 2 2 2 2 3" xfId="9914"/>
    <cellStyle name="40% - Énfasis1 2 2 2 2 3" xfId="4739"/>
    <cellStyle name="40% - Énfasis1 2 2 2 2 4" xfId="8226"/>
    <cellStyle name="40% - Énfasis1 2 2 2 3" xfId="1739"/>
    <cellStyle name="40% - Énfasis1 2 2 2 3 2" xfId="3448"/>
    <cellStyle name="40% - Énfasis1 2 2 2 3 2 2" xfId="6938"/>
    <cellStyle name="40% - Énfasis1 2 2 2 3 2 3" xfId="10415"/>
    <cellStyle name="40% - Énfasis1 2 2 2 3 3" xfId="5244"/>
    <cellStyle name="40% - Énfasis1 2 2 2 3 4" xfId="8728"/>
    <cellStyle name="40% - Énfasis1 2 2 2 4" xfId="2240"/>
    <cellStyle name="40% - Énfasis1 2 2 2 4 2" xfId="5731"/>
    <cellStyle name="40% - Énfasis1 2 2 2 4 3" xfId="9215"/>
    <cellStyle name="40% - Énfasis1 2 2 2 5" xfId="4036"/>
    <cellStyle name="40% - Énfasis1 2 2 2 6" xfId="7520"/>
    <cellStyle name="40% - Énfasis1 2 2 2 7" xfId="10991"/>
    <cellStyle name="40% - Énfasis1 2 2 3" xfId="767"/>
    <cellStyle name="40% - Énfasis1 2 2 3 2" xfId="2483"/>
    <cellStyle name="40% - Énfasis1 2 2 3 2 2" xfId="5973"/>
    <cellStyle name="40% - Énfasis1 2 2 3 2 3" xfId="9457"/>
    <cellStyle name="40% - Énfasis1 2 2 3 3" xfId="4279"/>
    <cellStyle name="40% - Énfasis1 2 2 3 4" xfId="7769"/>
    <cellStyle name="40% - Énfasis1 2 2 4" xfId="993"/>
    <cellStyle name="40% - Énfasis1 2 2 4 2" xfId="2709"/>
    <cellStyle name="40% - Énfasis1 2 2 4 2 2" xfId="6199"/>
    <cellStyle name="40% - Énfasis1 2 2 4 2 3" xfId="9681"/>
    <cellStyle name="40% - Énfasis1 2 2 4 3" xfId="4505"/>
    <cellStyle name="40% - Énfasis1 2 2 4 4" xfId="7993"/>
    <cellStyle name="40% - Énfasis1 2 2 5" xfId="1505"/>
    <cellStyle name="40% - Énfasis1 2 2 5 2" xfId="3214"/>
    <cellStyle name="40% - Énfasis1 2 2 5 2 2" xfId="6704"/>
    <cellStyle name="40% - Énfasis1 2 2 5 2 3" xfId="10182"/>
    <cellStyle name="40% - Énfasis1 2 2 5 3" xfId="5010"/>
    <cellStyle name="40% - Énfasis1 2 2 5 4" xfId="8495"/>
    <cellStyle name="40% - Énfasis1 2 2 6" xfId="2006"/>
    <cellStyle name="40% - Énfasis1 2 2 6 2" xfId="5497"/>
    <cellStyle name="40% - Énfasis1 2 2 6 3" xfId="8982"/>
    <cellStyle name="40% - Énfasis1 2 2 7" xfId="3802"/>
    <cellStyle name="40% - Énfasis1 2 2 8" xfId="7273"/>
    <cellStyle name="40% - Énfasis1 2 2 9" xfId="10744"/>
    <cellStyle name="40% - Énfasis1 2 3" xfId="456"/>
    <cellStyle name="40% - Énfasis1 2 3 2" xfId="1170"/>
    <cellStyle name="40% - Énfasis1 2 3 2 2" xfId="2886"/>
    <cellStyle name="40% - Énfasis1 2 3 2 2 2" xfId="6376"/>
    <cellStyle name="40% - Énfasis1 2 3 2 2 3" xfId="9857"/>
    <cellStyle name="40% - Énfasis1 2 3 2 3" xfId="4682"/>
    <cellStyle name="40% - Énfasis1 2 3 2 4" xfId="8169"/>
    <cellStyle name="40% - Énfasis1 2 3 3" xfId="1682"/>
    <cellStyle name="40% - Énfasis1 2 3 3 2" xfId="3391"/>
    <cellStyle name="40% - Énfasis1 2 3 3 2 2" xfId="6881"/>
    <cellStyle name="40% - Énfasis1 2 3 3 2 3" xfId="10358"/>
    <cellStyle name="40% - Énfasis1 2 3 3 3" xfId="5187"/>
    <cellStyle name="40% - Énfasis1 2 3 3 4" xfId="8671"/>
    <cellStyle name="40% - Énfasis1 2 3 4" xfId="2183"/>
    <cellStyle name="40% - Énfasis1 2 3 4 2" xfId="5674"/>
    <cellStyle name="40% - Énfasis1 2 3 4 3" xfId="9158"/>
    <cellStyle name="40% - Énfasis1 2 3 5" xfId="3979"/>
    <cellStyle name="40% - Énfasis1 2 3 6" xfId="7463"/>
    <cellStyle name="40% - Énfasis1 2 3 7" xfId="10934"/>
    <cellStyle name="40% - Énfasis1 2 4" xfId="710"/>
    <cellStyle name="40% - Énfasis1 2 4 2" xfId="2426"/>
    <cellStyle name="40% - Énfasis1 2 4 2 2" xfId="5916"/>
    <cellStyle name="40% - Énfasis1 2 4 2 3" xfId="9400"/>
    <cellStyle name="40% - Énfasis1 2 4 3" xfId="4222"/>
    <cellStyle name="40% - Énfasis1 2 4 4" xfId="7712"/>
    <cellStyle name="40% - Énfasis1 2 5" xfId="936"/>
    <cellStyle name="40% - Énfasis1 2 5 2" xfId="2652"/>
    <cellStyle name="40% - Énfasis1 2 5 2 2" xfId="6142"/>
    <cellStyle name="40% - Énfasis1 2 5 2 3" xfId="9624"/>
    <cellStyle name="40% - Énfasis1 2 5 3" xfId="4448"/>
    <cellStyle name="40% - Énfasis1 2 5 4" xfId="7936"/>
    <cellStyle name="40% - Énfasis1 2 6" xfId="1448"/>
    <cellStyle name="40% - Énfasis1 2 6 2" xfId="3157"/>
    <cellStyle name="40% - Énfasis1 2 6 2 2" xfId="6647"/>
    <cellStyle name="40% - Énfasis1 2 6 2 3" xfId="10125"/>
    <cellStyle name="40% - Énfasis1 2 6 3" xfId="4953"/>
    <cellStyle name="40% - Énfasis1 2 6 4" xfId="8438"/>
    <cellStyle name="40% - Énfasis1 2 7" xfId="1949"/>
    <cellStyle name="40% - Énfasis1 2 7 2" xfId="5440"/>
    <cellStyle name="40% - Énfasis1 2 7 3" xfId="8925"/>
    <cellStyle name="40% - Énfasis1 2 8" xfId="3745"/>
    <cellStyle name="40% - Énfasis1 2 9" xfId="7216"/>
    <cellStyle name="40% - Énfasis1 3" xfId="212"/>
    <cellStyle name="40% - Énfasis1 3 10" xfId="10702"/>
    <cellStyle name="40% - Énfasis1 3 2" xfId="269"/>
    <cellStyle name="40% - Énfasis1 3 2 2" xfId="528"/>
    <cellStyle name="40% - Énfasis1 3 2 2 2" xfId="1242"/>
    <cellStyle name="40% - Énfasis1 3 2 2 2 2" xfId="2958"/>
    <cellStyle name="40% - Énfasis1 3 2 2 2 2 2" xfId="6448"/>
    <cellStyle name="40% - Énfasis1 3 2 2 2 2 3" xfId="9929"/>
    <cellStyle name="40% - Énfasis1 3 2 2 2 3" xfId="4754"/>
    <cellStyle name="40% - Énfasis1 3 2 2 2 4" xfId="8241"/>
    <cellStyle name="40% - Énfasis1 3 2 2 3" xfId="1754"/>
    <cellStyle name="40% - Énfasis1 3 2 2 3 2" xfId="3463"/>
    <cellStyle name="40% - Énfasis1 3 2 2 3 2 2" xfId="6953"/>
    <cellStyle name="40% - Énfasis1 3 2 2 3 2 3" xfId="10430"/>
    <cellStyle name="40% - Énfasis1 3 2 2 3 3" xfId="5259"/>
    <cellStyle name="40% - Énfasis1 3 2 2 3 4" xfId="8743"/>
    <cellStyle name="40% - Énfasis1 3 2 2 4" xfId="2255"/>
    <cellStyle name="40% - Énfasis1 3 2 2 4 2" xfId="5746"/>
    <cellStyle name="40% - Énfasis1 3 2 2 4 3" xfId="9230"/>
    <cellStyle name="40% - Énfasis1 3 2 2 5" xfId="4051"/>
    <cellStyle name="40% - Énfasis1 3 2 2 6" xfId="7535"/>
    <cellStyle name="40% - Énfasis1 3 2 2 7" xfId="11006"/>
    <cellStyle name="40% - Énfasis1 3 2 3" xfId="782"/>
    <cellStyle name="40% - Énfasis1 3 2 3 2" xfId="2498"/>
    <cellStyle name="40% - Énfasis1 3 2 3 2 2" xfId="5988"/>
    <cellStyle name="40% - Énfasis1 3 2 3 2 3" xfId="9472"/>
    <cellStyle name="40% - Énfasis1 3 2 3 3" xfId="4294"/>
    <cellStyle name="40% - Énfasis1 3 2 3 4" xfId="7784"/>
    <cellStyle name="40% - Énfasis1 3 2 4" xfId="1008"/>
    <cellStyle name="40% - Énfasis1 3 2 4 2" xfId="2724"/>
    <cellStyle name="40% - Énfasis1 3 2 4 2 2" xfId="6214"/>
    <cellStyle name="40% - Énfasis1 3 2 4 2 3" xfId="9696"/>
    <cellStyle name="40% - Énfasis1 3 2 4 3" xfId="4520"/>
    <cellStyle name="40% - Énfasis1 3 2 4 4" xfId="8008"/>
    <cellStyle name="40% - Énfasis1 3 2 5" xfId="1520"/>
    <cellStyle name="40% - Énfasis1 3 2 5 2" xfId="3229"/>
    <cellStyle name="40% - Énfasis1 3 2 5 2 2" xfId="6719"/>
    <cellStyle name="40% - Énfasis1 3 2 5 2 3" xfId="10197"/>
    <cellStyle name="40% - Énfasis1 3 2 5 3" xfId="5025"/>
    <cellStyle name="40% - Énfasis1 3 2 5 4" xfId="8510"/>
    <cellStyle name="40% - Énfasis1 3 2 6" xfId="2021"/>
    <cellStyle name="40% - Énfasis1 3 2 6 2" xfId="5512"/>
    <cellStyle name="40% - Énfasis1 3 2 6 3" xfId="8997"/>
    <cellStyle name="40% - Énfasis1 3 2 7" xfId="3817"/>
    <cellStyle name="40% - Énfasis1 3 2 8" xfId="7288"/>
    <cellStyle name="40% - Énfasis1 3 2 9" xfId="10759"/>
    <cellStyle name="40% - Énfasis1 3 3" xfId="471"/>
    <cellStyle name="40% - Énfasis1 3 3 2" xfId="1185"/>
    <cellStyle name="40% - Énfasis1 3 3 2 2" xfId="2901"/>
    <cellStyle name="40% - Énfasis1 3 3 2 2 2" xfId="6391"/>
    <cellStyle name="40% - Énfasis1 3 3 2 2 3" xfId="9872"/>
    <cellStyle name="40% - Énfasis1 3 3 2 3" xfId="4697"/>
    <cellStyle name="40% - Énfasis1 3 3 2 4" xfId="8184"/>
    <cellStyle name="40% - Énfasis1 3 3 3" xfId="1697"/>
    <cellStyle name="40% - Énfasis1 3 3 3 2" xfId="3406"/>
    <cellStyle name="40% - Énfasis1 3 3 3 2 2" xfId="6896"/>
    <cellStyle name="40% - Énfasis1 3 3 3 2 3" xfId="10373"/>
    <cellStyle name="40% - Énfasis1 3 3 3 3" xfId="5202"/>
    <cellStyle name="40% - Énfasis1 3 3 3 4" xfId="8686"/>
    <cellStyle name="40% - Énfasis1 3 3 4" xfId="2198"/>
    <cellStyle name="40% - Énfasis1 3 3 4 2" xfId="5689"/>
    <cellStyle name="40% - Énfasis1 3 3 4 3" xfId="9173"/>
    <cellStyle name="40% - Énfasis1 3 3 5" xfId="3994"/>
    <cellStyle name="40% - Énfasis1 3 3 6" xfId="7478"/>
    <cellStyle name="40% - Énfasis1 3 3 7" xfId="10949"/>
    <cellStyle name="40% - Énfasis1 3 4" xfId="725"/>
    <cellStyle name="40% - Énfasis1 3 4 2" xfId="2441"/>
    <cellStyle name="40% - Énfasis1 3 4 2 2" xfId="5931"/>
    <cellStyle name="40% - Énfasis1 3 4 2 3" xfId="9415"/>
    <cellStyle name="40% - Énfasis1 3 4 3" xfId="4237"/>
    <cellStyle name="40% - Énfasis1 3 4 4" xfId="7727"/>
    <cellStyle name="40% - Énfasis1 3 5" xfId="951"/>
    <cellStyle name="40% - Énfasis1 3 5 2" xfId="2667"/>
    <cellStyle name="40% - Énfasis1 3 5 2 2" xfId="6157"/>
    <cellStyle name="40% - Énfasis1 3 5 2 3" xfId="9639"/>
    <cellStyle name="40% - Énfasis1 3 5 3" xfId="4463"/>
    <cellStyle name="40% - Énfasis1 3 5 4" xfId="7951"/>
    <cellStyle name="40% - Énfasis1 3 6" xfId="1463"/>
    <cellStyle name="40% - Énfasis1 3 6 2" xfId="3172"/>
    <cellStyle name="40% - Énfasis1 3 6 2 2" xfId="6662"/>
    <cellStyle name="40% - Énfasis1 3 6 2 3" xfId="10140"/>
    <cellStyle name="40% - Énfasis1 3 6 3" xfId="4968"/>
    <cellStyle name="40% - Énfasis1 3 6 4" xfId="8453"/>
    <cellStyle name="40% - Énfasis1 3 7" xfId="1964"/>
    <cellStyle name="40% - Énfasis1 3 7 2" xfId="5455"/>
    <cellStyle name="40% - Énfasis1 3 7 3" xfId="8940"/>
    <cellStyle name="40% - Énfasis1 3 8" xfId="3760"/>
    <cellStyle name="40% - Énfasis1 3 9" xfId="7231"/>
    <cellStyle name="40% - Énfasis1 4" xfId="227"/>
    <cellStyle name="40% - Énfasis1 4 10" xfId="10717"/>
    <cellStyle name="40% - Énfasis1 4 2" xfId="284"/>
    <cellStyle name="40% - Énfasis1 4 2 2" xfId="543"/>
    <cellStyle name="40% - Énfasis1 4 2 2 2" xfId="1257"/>
    <cellStyle name="40% - Énfasis1 4 2 2 2 2" xfId="2973"/>
    <cellStyle name="40% - Énfasis1 4 2 2 2 2 2" xfId="6463"/>
    <cellStyle name="40% - Énfasis1 4 2 2 2 2 3" xfId="9944"/>
    <cellStyle name="40% - Énfasis1 4 2 2 2 3" xfId="4769"/>
    <cellStyle name="40% - Énfasis1 4 2 2 2 4" xfId="8256"/>
    <cellStyle name="40% - Énfasis1 4 2 2 3" xfId="1769"/>
    <cellStyle name="40% - Énfasis1 4 2 2 3 2" xfId="3478"/>
    <cellStyle name="40% - Énfasis1 4 2 2 3 2 2" xfId="6968"/>
    <cellStyle name="40% - Énfasis1 4 2 2 3 2 3" xfId="10445"/>
    <cellStyle name="40% - Énfasis1 4 2 2 3 3" xfId="5274"/>
    <cellStyle name="40% - Énfasis1 4 2 2 3 4" xfId="8758"/>
    <cellStyle name="40% - Énfasis1 4 2 2 4" xfId="2270"/>
    <cellStyle name="40% - Énfasis1 4 2 2 4 2" xfId="5761"/>
    <cellStyle name="40% - Énfasis1 4 2 2 4 3" xfId="9245"/>
    <cellStyle name="40% - Énfasis1 4 2 2 5" xfId="4066"/>
    <cellStyle name="40% - Énfasis1 4 2 2 6" xfId="7550"/>
    <cellStyle name="40% - Énfasis1 4 2 2 7" xfId="11021"/>
    <cellStyle name="40% - Énfasis1 4 2 3" xfId="797"/>
    <cellStyle name="40% - Énfasis1 4 2 3 2" xfId="2513"/>
    <cellStyle name="40% - Énfasis1 4 2 3 2 2" xfId="6003"/>
    <cellStyle name="40% - Énfasis1 4 2 3 2 3" xfId="9487"/>
    <cellStyle name="40% - Énfasis1 4 2 3 3" xfId="4309"/>
    <cellStyle name="40% - Énfasis1 4 2 3 4" xfId="7799"/>
    <cellStyle name="40% - Énfasis1 4 2 4" xfId="1023"/>
    <cellStyle name="40% - Énfasis1 4 2 4 2" xfId="2739"/>
    <cellStyle name="40% - Énfasis1 4 2 4 2 2" xfId="6229"/>
    <cellStyle name="40% - Énfasis1 4 2 4 2 3" xfId="9711"/>
    <cellStyle name="40% - Énfasis1 4 2 4 3" xfId="4535"/>
    <cellStyle name="40% - Énfasis1 4 2 4 4" xfId="8023"/>
    <cellStyle name="40% - Énfasis1 4 2 5" xfId="1535"/>
    <cellStyle name="40% - Énfasis1 4 2 5 2" xfId="3244"/>
    <cellStyle name="40% - Énfasis1 4 2 5 2 2" xfId="6734"/>
    <cellStyle name="40% - Énfasis1 4 2 5 2 3" xfId="10212"/>
    <cellStyle name="40% - Énfasis1 4 2 5 3" xfId="5040"/>
    <cellStyle name="40% - Énfasis1 4 2 5 4" xfId="8525"/>
    <cellStyle name="40% - Énfasis1 4 2 6" xfId="2036"/>
    <cellStyle name="40% - Énfasis1 4 2 6 2" xfId="5527"/>
    <cellStyle name="40% - Énfasis1 4 2 6 3" xfId="9012"/>
    <cellStyle name="40% - Énfasis1 4 2 7" xfId="3832"/>
    <cellStyle name="40% - Énfasis1 4 2 8" xfId="7303"/>
    <cellStyle name="40% - Énfasis1 4 2 9" xfId="10774"/>
    <cellStyle name="40% - Énfasis1 4 3" xfId="486"/>
    <cellStyle name="40% - Énfasis1 4 3 2" xfId="1200"/>
    <cellStyle name="40% - Énfasis1 4 3 2 2" xfId="2916"/>
    <cellStyle name="40% - Énfasis1 4 3 2 2 2" xfId="6406"/>
    <cellStyle name="40% - Énfasis1 4 3 2 2 3" xfId="9887"/>
    <cellStyle name="40% - Énfasis1 4 3 2 3" xfId="4712"/>
    <cellStyle name="40% - Énfasis1 4 3 2 4" xfId="8199"/>
    <cellStyle name="40% - Énfasis1 4 3 3" xfId="1712"/>
    <cellStyle name="40% - Énfasis1 4 3 3 2" xfId="3421"/>
    <cellStyle name="40% - Énfasis1 4 3 3 2 2" xfId="6911"/>
    <cellStyle name="40% - Énfasis1 4 3 3 2 3" xfId="10388"/>
    <cellStyle name="40% - Énfasis1 4 3 3 3" xfId="5217"/>
    <cellStyle name="40% - Énfasis1 4 3 3 4" xfId="8701"/>
    <cellStyle name="40% - Énfasis1 4 3 4" xfId="2213"/>
    <cellStyle name="40% - Énfasis1 4 3 4 2" xfId="5704"/>
    <cellStyle name="40% - Énfasis1 4 3 4 3" xfId="9188"/>
    <cellStyle name="40% - Énfasis1 4 3 5" xfId="4009"/>
    <cellStyle name="40% - Énfasis1 4 3 6" xfId="7493"/>
    <cellStyle name="40% - Énfasis1 4 3 7" xfId="10964"/>
    <cellStyle name="40% - Énfasis1 4 4" xfId="740"/>
    <cellStyle name="40% - Énfasis1 4 4 2" xfId="2456"/>
    <cellStyle name="40% - Énfasis1 4 4 2 2" xfId="5946"/>
    <cellStyle name="40% - Énfasis1 4 4 2 3" xfId="9430"/>
    <cellStyle name="40% - Énfasis1 4 4 3" xfId="4252"/>
    <cellStyle name="40% - Énfasis1 4 4 4" xfId="7742"/>
    <cellStyle name="40% - Énfasis1 4 5" xfId="966"/>
    <cellStyle name="40% - Énfasis1 4 5 2" xfId="2682"/>
    <cellStyle name="40% - Énfasis1 4 5 2 2" xfId="6172"/>
    <cellStyle name="40% - Énfasis1 4 5 2 3" xfId="9654"/>
    <cellStyle name="40% - Énfasis1 4 5 3" xfId="4478"/>
    <cellStyle name="40% - Énfasis1 4 5 4" xfId="7966"/>
    <cellStyle name="40% - Énfasis1 4 6" xfId="1478"/>
    <cellStyle name="40% - Énfasis1 4 6 2" xfId="3187"/>
    <cellStyle name="40% - Énfasis1 4 6 2 2" xfId="6677"/>
    <cellStyle name="40% - Énfasis1 4 6 2 3" xfId="10155"/>
    <cellStyle name="40% - Énfasis1 4 6 3" xfId="4983"/>
    <cellStyle name="40% - Énfasis1 4 6 4" xfId="8468"/>
    <cellStyle name="40% - Énfasis1 4 7" xfId="1979"/>
    <cellStyle name="40% - Énfasis1 4 7 2" xfId="5470"/>
    <cellStyle name="40% - Énfasis1 4 7 3" xfId="8955"/>
    <cellStyle name="40% - Énfasis1 4 8" xfId="3775"/>
    <cellStyle name="40% - Énfasis1 4 9" xfId="7246"/>
    <cellStyle name="40% - Énfasis1 5" xfId="247"/>
    <cellStyle name="40% - Énfasis1 5 2" xfId="506"/>
    <cellStyle name="40% - Énfasis1 5 2 2" xfId="1220"/>
    <cellStyle name="40% - Énfasis1 5 2 2 2" xfId="2936"/>
    <cellStyle name="40% - Énfasis1 5 2 2 2 2" xfId="6426"/>
    <cellStyle name="40% - Énfasis1 5 2 2 2 3" xfId="9907"/>
    <cellStyle name="40% - Énfasis1 5 2 2 3" xfId="4732"/>
    <cellStyle name="40% - Énfasis1 5 2 2 4" xfId="8219"/>
    <cellStyle name="40% - Énfasis1 5 2 3" xfId="1732"/>
    <cellStyle name="40% - Énfasis1 5 2 3 2" xfId="3441"/>
    <cellStyle name="40% - Énfasis1 5 2 3 2 2" xfId="6931"/>
    <cellStyle name="40% - Énfasis1 5 2 3 2 3" xfId="10408"/>
    <cellStyle name="40% - Énfasis1 5 2 3 3" xfId="5237"/>
    <cellStyle name="40% - Énfasis1 5 2 3 4" xfId="8721"/>
    <cellStyle name="40% - Énfasis1 5 2 4" xfId="2233"/>
    <cellStyle name="40% - Énfasis1 5 2 4 2" xfId="5724"/>
    <cellStyle name="40% - Énfasis1 5 2 4 3" xfId="9208"/>
    <cellStyle name="40% - Énfasis1 5 2 5" xfId="4029"/>
    <cellStyle name="40% - Énfasis1 5 2 6" xfId="7513"/>
    <cellStyle name="40% - Énfasis1 5 2 7" xfId="10984"/>
    <cellStyle name="40% - Énfasis1 5 3" xfId="760"/>
    <cellStyle name="40% - Énfasis1 5 3 2" xfId="2476"/>
    <cellStyle name="40% - Énfasis1 5 3 2 2" xfId="5966"/>
    <cellStyle name="40% - Énfasis1 5 3 2 3" xfId="9450"/>
    <cellStyle name="40% - Énfasis1 5 3 3" xfId="4272"/>
    <cellStyle name="40% - Énfasis1 5 3 4" xfId="7762"/>
    <cellStyle name="40% - Énfasis1 5 4" xfId="986"/>
    <cellStyle name="40% - Énfasis1 5 4 2" xfId="2702"/>
    <cellStyle name="40% - Énfasis1 5 4 2 2" xfId="6192"/>
    <cellStyle name="40% - Énfasis1 5 4 2 3" xfId="9674"/>
    <cellStyle name="40% - Énfasis1 5 4 3" xfId="4498"/>
    <cellStyle name="40% - Énfasis1 5 4 4" xfId="7986"/>
    <cellStyle name="40% - Énfasis1 5 5" xfId="1498"/>
    <cellStyle name="40% - Énfasis1 5 5 2" xfId="3207"/>
    <cellStyle name="40% - Énfasis1 5 5 2 2" xfId="6697"/>
    <cellStyle name="40% - Énfasis1 5 5 2 3" xfId="10175"/>
    <cellStyle name="40% - Énfasis1 5 5 3" xfId="5003"/>
    <cellStyle name="40% - Énfasis1 5 5 4" xfId="8488"/>
    <cellStyle name="40% - Énfasis1 5 6" xfId="1999"/>
    <cellStyle name="40% - Énfasis1 5 6 2" xfId="5490"/>
    <cellStyle name="40% - Énfasis1 5 6 3" xfId="8975"/>
    <cellStyle name="40% - Énfasis1 5 7" xfId="3795"/>
    <cellStyle name="40% - Énfasis1 5 8" xfId="7266"/>
    <cellStyle name="40% - Énfasis1 5 9" xfId="10737"/>
    <cellStyle name="40% - Énfasis1 6" xfId="366"/>
    <cellStyle name="40% - Énfasis1 6 2" xfId="1089"/>
    <cellStyle name="40% - Énfasis1 6 2 2" xfId="2805"/>
    <cellStyle name="40% - Énfasis1 6 2 2 2" xfId="6295"/>
    <cellStyle name="40% - Énfasis1 6 2 2 3" xfId="9776"/>
    <cellStyle name="40% - Énfasis1 6 2 3" xfId="4601"/>
    <cellStyle name="40% - Énfasis1 6 2 4" xfId="8088"/>
    <cellStyle name="40% - Énfasis1 6 3" xfId="1601"/>
    <cellStyle name="40% - Énfasis1 6 3 2" xfId="3310"/>
    <cellStyle name="40% - Énfasis1 6 3 2 2" xfId="6800"/>
    <cellStyle name="40% - Énfasis1 6 3 2 3" xfId="10277"/>
    <cellStyle name="40% - Énfasis1 6 3 3" xfId="5106"/>
    <cellStyle name="40% - Énfasis1 6 3 4" xfId="8590"/>
    <cellStyle name="40% - Énfasis1 6 4" xfId="2102"/>
    <cellStyle name="40% - Énfasis1 6 4 2" xfId="5593"/>
    <cellStyle name="40% - Énfasis1 6 4 3" xfId="9077"/>
    <cellStyle name="40% - Énfasis1 6 5" xfId="3898"/>
    <cellStyle name="40% - Énfasis1 6 6" xfId="7375"/>
    <cellStyle name="40% - Énfasis1 6 7" xfId="10846"/>
    <cellStyle name="40% - Énfasis1 7" xfId="671"/>
    <cellStyle name="40% - Énfasis1 7 2" xfId="2387"/>
    <cellStyle name="40% - Énfasis1 7 2 2" xfId="5877"/>
    <cellStyle name="40% - Énfasis1 7 2 3" xfId="9362"/>
    <cellStyle name="40% - Énfasis1 7 3" xfId="4183"/>
    <cellStyle name="40% - Énfasis1 7 4" xfId="7674"/>
    <cellStyle name="40% - Énfasis1 8" xfId="897"/>
    <cellStyle name="40% - Énfasis1 8 2" xfId="2613"/>
    <cellStyle name="40% - Énfasis1 8 2 2" xfId="6103"/>
    <cellStyle name="40% - Énfasis1 8 2 3" xfId="9586"/>
    <cellStyle name="40% - Énfasis1 8 3" xfId="4409"/>
    <cellStyle name="40% - Énfasis1 8 4" xfId="7898"/>
    <cellStyle name="40% - Énfasis1 9" xfId="1409"/>
    <cellStyle name="40% - Énfasis1 9 2" xfId="3118"/>
    <cellStyle name="40% - Énfasis1 9 2 2" xfId="6608"/>
    <cellStyle name="40% - Énfasis1 9 2 3" xfId="10087"/>
    <cellStyle name="40% - Énfasis1 9 3" xfId="4914"/>
    <cellStyle name="40% - Énfasis1 9 4" xfId="8400"/>
    <cellStyle name="40% - Énfasis2" xfId="123" builtinId="35" customBuiltin="1"/>
    <cellStyle name="40% - Énfasis2 10" xfId="1839"/>
    <cellStyle name="40% - Énfasis2 10 2" xfId="5343"/>
    <cellStyle name="40% - Énfasis2 10 3" xfId="8827"/>
    <cellStyle name="40% - Énfasis2 11" xfId="3708"/>
    <cellStyle name="40% - Énfasis2 12" xfId="7177"/>
    <cellStyle name="40% - Énfasis2 13" xfId="10648"/>
    <cellStyle name="40% - Énfasis2 2" xfId="199"/>
    <cellStyle name="40% - Énfasis2 2 10" xfId="10689"/>
    <cellStyle name="40% - Énfasis2 2 2" xfId="256"/>
    <cellStyle name="40% - Énfasis2 2 2 2" xfId="515"/>
    <cellStyle name="40% - Énfasis2 2 2 2 2" xfId="1229"/>
    <cellStyle name="40% - Énfasis2 2 2 2 2 2" xfId="2945"/>
    <cellStyle name="40% - Énfasis2 2 2 2 2 2 2" xfId="6435"/>
    <cellStyle name="40% - Énfasis2 2 2 2 2 2 3" xfId="9916"/>
    <cellStyle name="40% - Énfasis2 2 2 2 2 3" xfId="4741"/>
    <cellStyle name="40% - Énfasis2 2 2 2 2 4" xfId="8228"/>
    <cellStyle name="40% - Énfasis2 2 2 2 3" xfId="1741"/>
    <cellStyle name="40% - Énfasis2 2 2 2 3 2" xfId="3450"/>
    <cellStyle name="40% - Énfasis2 2 2 2 3 2 2" xfId="6940"/>
    <cellStyle name="40% - Énfasis2 2 2 2 3 2 3" xfId="10417"/>
    <cellStyle name="40% - Énfasis2 2 2 2 3 3" xfId="5246"/>
    <cellStyle name="40% - Énfasis2 2 2 2 3 4" xfId="8730"/>
    <cellStyle name="40% - Énfasis2 2 2 2 4" xfId="2242"/>
    <cellStyle name="40% - Énfasis2 2 2 2 4 2" xfId="5733"/>
    <cellStyle name="40% - Énfasis2 2 2 2 4 3" xfId="9217"/>
    <cellStyle name="40% - Énfasis2 2 2 2 5" xfId="4038"/>
    <cellStyle name="40% - Énfasis2 2 2 2 6" xfId="7522"/>
    <cellStyle name="40% - Énfasis2 2 2 2 7" xfId="10993"/>
    <cellStyle name="40% - Énfasis2 2 2 3" xfId="769"/>
    <cellStyle name="40% - Énfasis2 2 2 3 2" xfId="2485"/>
    <cellStyle name="40% - Énfasis2 2 2 3 2 2" xfId="5975"/>
    <cellStyle name="40% - Énfasis2 2 2 3 2 3" xfId="9459"/>
    <cellStyle name="40% - Énfasis2 2 2 3 3" xfId="4281"/>
    <cellStyle name="40% - Énfasis2 2 2 3 4" xfId="7771"/>
    <cellStyle name="40% - Énfasis2 2 2 4" xfId="995"/>
    <cellStyle name="40% - Énfasis2 2 2 4 2" xfId="2711"/>
    <cellStyle name="40% - Énfasis2 2 2 4 2 2" xfId="6201"/>
    <cellStyle name="40% - Énfasis2 2 2 4 2 3" xfId="9683"/>
    <cellStyle name="40% - Énfasis2 2 2 4 3" xfId="4507"/>
    <cellStyle name="40% - Énfasis2 2 2 4 4" xfId="7995"/>
    <cellStyle name="40% - Énfasis2 2 2 5" xfId="1507"/>
    <cellStyle name="40% - Énfasis2 2 2 5 2" xfId="3216"/>
    <cellStyle name="40% - Énfasis2 2 2 5 2 2" xfId="6706"/>
    <cellStyle name="40% - Énfasis2 2 2 5 2 3" xfId="10184"/>
    <cellStyle name="40% - Énfasis2 2 2 5 3" xfId="5012"/>
    <cellStyle name="40% - Énfasis2 2 2 5 4" xfId="8497"/>
    <cellStyle name="40% - Énfasis2 2 2 6" xfId="2008"/>
    <cellStyle name="40% - Énfasis2 2 2 6 2" xfId="5499"/>
    <cellStyle name="40% - Énfasis2 2 2 6 3" xfId="8984"/>
    <cellStyle name="40% - Énfasis2 2 2 7" xfId="3804"/>
    <cellStyle name="40% - Énfasis2 2 2 8" xfId="7275"/>
    <cellStyle name="40% - Énfasis2 2 2 9" xfId="10746"/>
    <cellStyle name="40% - Énfasis2 2 3" xfId="458"/>
    <cellStyle name="40% - Énfasis2 2 3 2" xfId="1172"/>
    <cellStyle name="40% - Énfasis2 2 3 2 2" xfId="2888"/>
    <cellStyle name="40% - Énfasis2 2 3 2 2 2" xfId="6378"/>
    <cellStyle name="40% - Énfasis2 2 3 2 2 3" xfId="9859"/>
    <cellStyle name="40% - Énfasis2 2 3 2 3" xfId="4684"/>
    <cellStyle name="40% - Énfasis2 2 3 2 4" xfId="8171"/>
    <cellStyle name="40% - Énfasis2 2 3 3" xfId="1684"/>
    <cellStyle name="40% - Énfasis2 2 3 3 2" xfId="3393"/>
    <cellStyle name="40% - Énfasis2 2 3 3 2 2" xfId="6883"/>
    <cellStyle name="40% - Énfasis2 2 3 3 2 3" xfId="10360"/>
    <cellStyle name="40% - Énfasis2 2 3 3 3" xfId="5189"/>
    <cellStyle name="40% - Énfasis2 2 3 3 4" xfId="8673"/>
    <cellStyle name="40% - Énfasis2 2 3 4" xfId="2185"/>
    <cellStyle name="40% - Énfasis2 2 3 4 2" xfId="5676"/>
    <cellStyle name="40% - Énfasis2 2 3 4 3" xfId="9160"/>
    <cellStyle name="40% - Énfasis2 2 3 5" xfId="3981"/>
    <cellStyle name="40% - Énfasis2 2 3 6" xfId="7465"/>
    <cellStyle name="40% - Énfasis2 2 3 7" xfId="10936"/>
    <cellStyle name="40% - Énfasis2 2 4" xfId="712"/>
    <cellStyle name="40% - Énfasis2 2 4 2" xfId="2428"/>
    <cellStyle name="40% - Énfasis2 2 4 2 2" xfId="5918"/>
    <cellStyle name="40% - Énfasis2 2 4 2 3" xfId="9402"/>
    <cellStyle name="40% - Énfasis2 2 4 3" xfId="4224"/>
    <cellStyle name="40% - Énfasis2 2 4 4" xfId="7714"/>
    <cellStyle name="40% - Énfasis2 2 5" xfId="938"/>
    <cellStyle name="40% - Énfasis2 2 5 2" xfId="2654"/>
    <cellStyle name="40% - Énfasis2 2 5 2 2" xfId="6144"/>
    <cellStyle name="40% - Énfasis2 2 5 2 3" xfId="9626"/>
    <cellStyle name="40% - Énfasis2 2 5 3" xfId="4450"/>
    <cellStyle name="40% - Énfasis2 2 5 4" xfId="7938"/>
    <cellStyle name="40% - Énfasis2 2 6" xfId="1450"/>
    <cellStyle name="40% - Énfasis2 2 6 2" xfId="3159"/>
    <cellStyle name="40% - Énfasis2 2 6 2 2" xfId="6649"/>
    <cellStyle name="40% - Énfasis2 2 6 2 3" xfId="10127"/>
    <cellStyle name="40% - Énfasis2 2 6 3" xfId="4955"/>
    <cellStyle name="40% - Énfasis2 2 6 4" xfId="8440"/>
    <cellStyle name="40% - Énfasis2 2 7" xfId="1951"/>
    <cellStyle name="40% - Énfasis2 2 7 2" xfId="5442"/>
    <cellStyle name="40% - Énfasis2 2 7 3" xfId="8927"/>
    <cellStyle name="40% - Énfasis2 2 8" xfId="3747"/>
    <cellStyle name="40% - Énfasis2 2 9" xfId="7218"/>
    <cellStyle name="40% - Énfasis2 3" xfId="214"/>
    <cellStyle name="40% - Énfasis2 3 10" xfId="10704"/>
    <cellStyle name="40% - Énfasis2 3 2" xfId="271"/>
    <cellStyle name="40% - Énfasis2 3 2 2" xfId="530"/>
    <cellStyle name="40% - Énfasis2 3 2 2 2" xfId="1244"/>
    <cellStyle name="40% - Énfasis2 3 2 2 2 2" xfId="2960"/>
    <cellStyle name="40% - Énfasis2 3 2 2 2 2 2" xfId="6450"/>
    <cellStyle name="40% - Énfasis2 3 2 2 2 2 3" xfId="9931"/>
    <cellStyle name="40% - Énfasis2 3 2 2 2 3" xfId="4756"/>
    <cellStyle name="40% - Énfasis2 3 2 2 2 4" xfId="8243"/>
    <cellStyle name="40% - Énfasis2 3 2 2 3" xfId="1756"/>
    <cellStyle name="40% - Énfasis2 3 2 2 3 2" xfId="3465"/>
    <cellStyle name="40% - Énfasis2 3 2 2 3 2 2" xfId="6955"/>
    <cellStyle name="40% - Énfasis2 3 2 2 3 2 3" xfId="10432"/>
    <cellStyle name="40% - Énfasis2 3 2 2 3 3" xfId="5261"/>
    <cellStyle name="40% - Énfasis2 3 2 2 3 4" xfId="8745"/>
    <cellStyle name="40% - Énfasis2 3 2 2 4" xfId="2257"/>
    <cellStyle name="40% - Énfasis2 3 2 2 4 2" xfId="5748"/>
    <cellStyle name="40% - Énfasis2 3 2 2 4 3" xfId="9232"/>
    <cellStyle name="40% - Énfasis2 3 2 2 5" xfId="4053"/>
    <cellStyle name="40% - Énfasis2 3 2 2 6" xfId="7537"/>
    <cellStyle name="40% - Énfasis2 3 2 2 7" xfId="11008"/>
    <cellStyle name="40% - Énfasis2 3 2 3" xfId="784"/>
    <cellStyle name="40% - Énfasis2 3 2 3 2" xfId="2500"/>
    <cellStyle name="40% - Énfasis2 3 2 3 2 2" xfId="5990"/>
    <cellStyle name="40% - Énfasis2 3 2 3 2 3" xfId="9474"/>
    <cellStyle name="40% - Énfasis2 3 2 3 3" xfId="4296"/>
    <cellStyle name="40% - Énfasis2 3 2 3 4" xfId="7786"/>
    <cellStyle name="40% - Énfasis2 3 2 4" xfId="1010"/>
    <cellStyle name="40% - Énfasis2 3 2 4 2" xfId="2726"/>
    <cellStyle name="40% - Énfasis2 3 2 4 2 2" xfId="6216"/>
    <cellStyle name="40% - Énfasis2 3 2 4 2 3" xfId="9698"/>
    <cellStyle name="40% - Énfasis2 3 2 4 3" xfId="4522"/>
    <cellStyle name="40% - Énfasis2 3 2 4 4" xfId="8010"/>
    <cellStyle name="40% - Énfasis2 3 2 5" xfId="1522"/>
    <cellStyle name="40% - Énfasis2 3 2 5 2" xfId="3231"/>
    <cellStyle name="40% - Énfasis2 3 2 5 2 2" xfId="6721"/>
    <cellStyle name="40% - Énfasis2 3 2 5 2 3" xfId="10199"/>
    <cellStyle name="40% - Énfasis2 3 2 5 3" xfId="5027"/>
    <cellStyle name="40% - Énfasis2 3 2 5 4" xfId="8512"/>
    <cellStyle name="40% - Énfasis2 3 2 6" xfId="2023"/>
    <cellStyle name="40% - Énfasis2 3 2 6 2" xfId="5514"/>
    <cellStyle name="40% - Énfasis2 3 2 6 3" xfId="8999"/>
    <cellStyle name="40% - Énfasis2 3 2 7" xfId="3819"/>
    <cellStyle name="40% - Énfasis2 3 2 8" xfId="7290"/>
    <cellStyle name="40% - Énfasis2 3 2 9" xfId="10761"/>
    <cellStyle name="40% - Énfasis2 3 3" xfId="473"/>
    <cellStyle name="40% - Énfasis2 3 3 2" xfId="1187"/>
    <cellStyle name="40% - Énfasis2 3 3 2 2" xfId="2903"/>
    <cellStyle name="40% - Énfasis2 3 3 2 2 2" xfId="6393"/>
    <cellStyle name="40% - Énfasis2 3 3 2 2 3" xfId="9874"/>
    <cellStyle name="40% - Énfasis2 3 3 2 3" xfId="4699"/>
    <cellStyle name="40% - Énfasis2 3 3 2 4" xfId="8186"/>
    <cellStyle name="40% - Énfasis2 3 3 3" xfId="1699"/>
    <cellStyle name="40% - Énfasis2 3 3 3 2" xfId="3408"/>
    <cellStyle name="40% - Énfasis2 3 3 3 2 2" xfId="6898"/>
    <cellStyle name="40% - Énfasis2 3 3 3 2 3" xfId="10375"/>
    <cellStyle name="40% - Énfasis2 3 3 3 3" xfId="5204"/>
    <cellStyle name="40% - Énfasis2 3 3 3 4" xfId="8688"/>
    <cellStyle name="40% - Énfasis2 3 3 4" xfId="2200"/>
    <cellStyle name="40% - Énfasis2 3 3 4 2" xfId="5691"/>
    <cellStyle name="40% - Énfasis2 3 3 4 3" xfId="9175"/>
    <cellStyle name="40% - Énfasis2 3 3 5" xfId="3996"/>
    <cellStyle name="40% - Énfasis2 3 3 6" xfId="7480"/>
    <cellStyle name="40% - Énfasis2 3 3 7" xfId="10951"/>
    <cellStyle name="40% - Énfasis2 3 4" xfId="727"/>
    <cellStyle name="40% - Énfasis2 3 4 2" xfId="2443"/>
    <cellStyle name="40% - Énfasis2 3 4 2 2" xfId="5933"/>
    <cellStyle name="40% - Énfasis2 3 4 2 3" xfId="9417"/>
    <cellStyle name="40% - Énfasis2 3 4 3" xfId="4239"/>
    <cellStyle name="40% - Énfasis2 3 4 4" xfId="7729"/>
    <cellStyle name="40% - Énfasis2 3 5" xfId="953"/>
    <cellStyle name="40% - Énfasis2 3 5 2" xfId="2669"/>
    <cellStyle name="40% - Énfasis2 3 5 2 2" xfId="6159"/>
    <cellStyle name="40% - Énfasis2 3 5 2 3" xfId="9641"/>
    <cellStyle name="40% - Énfasis2 3 5 3" xfId="4465"/>
    <cellStyle name="40% - Énfasis2 3 5 4" xfId="7953"/>
    <cellStyle name="40% - Énfasis2 3 6" xfId="1465"/>
    <cellStyle name="40% - Énfasis2 3 6 2" xfId="3174"/>
    <cellStyle name="40% - Énfasis2 3 6 2 2" xfId="6664"/>
    <cellStyle name="40% - Énfasis2 3 6 2 3" xfId="10142"/>
    <cellStyle name="40% - Énfasis2 3 6 3" xfId="4970"/>
    <cellStyle name="40% - Énfasis2 3 6 4" xfId="8455"/>
    <cellStyle name="40% - Énfasis2 3 7" xfId="1966"/>
    <cellStyle name="40% - Énfasis2 3 7 2" xfId="5457"/>
    <cellStyle name="40% - Énfasis2 3 7 3" xfId="8942"/>
    <cellStyle name="40% - Énfasis2 3 8" xfId="3762"/>
    <cellStyle name="40% - Énfasis2 3 9" xfId="7233"/>
    <cellStyle name="40% - Énfasis2 4" xfId="229"/>
    <cellStyle name="40% - Énfasis2 4 10" xfId="10719"/>
    <cellStyle name="40% - Énfasis2 4 2" xfId="286"/>
    <cellStyle name="40% - Énfasis2 4 2 2" xfId="545"/>
    <cellStyle name="40% - Énfasis2 4 2 2 2" xfId="1259"/>
    <cellStyle name="40% - Énfasis2 4 2 2 2 2" xfId="2975"/>
    <cellStyle name="40% - Énfasis2 4 2 2 2 2 2" xfId="6465"/>
    <cellStyle name="40% - Énfasis2 4 2 2 2 2 3" xfId="9946"/>
    <cellStyle name="40% - Énfasis2 4 2 2 2 3" xfId="4771"/>
    <cellStyle name="40% - Énfasis2 4 2 2 2 4" xfId="8258"/>
    <cellStyle name="40% - Énfasis2 4 2 2 3" xfId="1771"/>
    <cellStyle name="40% - Énfasis2 4 2 2 3 2" xfId="3480"/>
    <cellStyle name="40% - Énfasis2 4 2 2 3 2 2" xfId="6970"/>
    <cellStyle name="40% - Énfasis2 4 2 2 3 2 3" xfId="10447"/>
    <cellStyle name="40% - Énfasis2 4 2 2 3 3" xfId="5276"/>
    <cellStyle name="40% - Énfasis2 4 2 2 3 4" xfId="8760"/>
    <cellStyle name="40% - Énfasis2 4 2 2 4" xfId="2272"/>
    <cellStyle name="40% - Énfasis2 4 2 2 4 2" xfId="5763"/>
    <cellStyle name="40% - Énfasis2 4 2 2 4 3" xfId="9247"/>
    <cellStyle name="40% - Énfasis2 4 2 2 5" xfId="4068"/>
    <cellStyle name="40% - Énfasis2 4 2 2 6" xfId="7552"/>
    <cellStyle name="40% - Énfasis2 4 2 2 7" xfId="11023"/>
    <cellStyle name="40% - Énfasis2 4 2 3" xfId="799"/>
    <cellStyle name="40% - Énfasis2 4 2 3 2" xfId="2515"/>
    <cellStyle name="40% - Énfasis2 4 2 3 2 2" xfId="6005"/>
    <cellStyle name="40% - Énfasis2 4 2 3 2 3" xfId="9489"/>
    <cellStyle name="40% - Énfasis2 4 2 3 3" xfId="4311"/>
    <cellStyle name="40% - Énfasis2 4 2 3 4" xfId="7801"/>
    <cellStyle name="40% - Énfasis2 4 2 4" xfId="1025"/>
    <cellStyle name="40% - Énfasis2 4 2 4 2" xfId="2741"/>
    <cellStyle name="40% - Énfasis2 4 2 4 2 2" xfId="6231"/>
    <cellStyle name="40% - Énfasis2 4 2 4 2 3" xfId="9713"/>
    <cellStyle name="40% - Énfasis2 4 2 4 3" xfId="4537"/>
    <cellStyle name="40% - Énfasis2 4 2 4 4" xfId="8025"/>
    <cellStyle name="40% - Énfasis2 4 2 5" xfId="1537"/>
    <cellStyle name="40% - Énfasis2 4 2 5 2" xfId="3246"/>
    <cellStyle name="40% - Énfasis2 4 2 5 2 2" xfId="6736"/>
    <cellStyle name="40% - Énfasis2 4 2 5 2 3" xfId="10214"/>
    <cellStyle name="40% - Énfasis2 4 2 5 3" xfId="5042"/>
    <cellStyle name="40% - Énfasis2 4 2 5 4" xfId="8527"/>
    <cellStyle name="40% - Énfasis2 4 2 6" xfId="2038"/>
    <cellStyle name="40% - Énfasis2 4 2 6 2" xfId="5529"/>
    <cellStyle name="40% - Énfasis2 4 2 6 3" xfId="9014"/>
    <cellStyle name="40% - Énfasis2 4 2 7" xfId="3834"/>
    <cellStyle name="40% - Énfasis2 4 2 8" xfId="7305"/>
    <cellStyle name="40% - Énfasis2 4 2 9" xfId="10776"/>
    <cellStyle name="40% - Énfasis2 4 3" xfId="488"/>
    <cellStyle name="40% - Énfasis2 4 3 2" xfId="1202"/>
    <cellStyle name="40% - Énfasis2 4 3 2 2" xfId="2918"/>
    <cellStyle name="40% - Énfasis2 4 3 2 2 2" xfId="6408"/>
    <cellStyle name="40% - Énfasis2 4 3 2 2 3" xfId="9889"/>
    <cellStyle name="40% - Énfasis2 4 3 2 3" xfId="4714"/>
    <cellStyle name="40% - Énfasis2 4 3 2 4" xfId="8201"/>
    <cellStyle name="40% - Énfasis2 4 3 3" xfId="1714"/>
    <cellStyle name="40% - Énfasis2 4 3 3 2" xfId="3423"/>
    <cellStyle name="40% - Énfasis2 4 3 3 2 2" xfId="6913"/>
    <cellStyle name="40% - Énfasis2 4 3 3 2 3" xfId="10390"/>
    <cellStyle name="40% - Énfasis2 4 3 3 3" xfId="5219"/>
    <cellStyle name="40% - Énfasis2 4 3 3 4" xfId="8703"/>
    <cellStyle name="40% - Énfasis2 4 3 4" xfId="2215"/>
    <cellStyle name="40% - Énfasis2 4 3 4 2" xfId="5706"/>
    <cellStyle name="40% - Énfasis2 4 3 4 3" xfId="9190"/>
    <cellStyle name="40% - Énfasis2 4 3 5" xfId="4011"/>
    <cellStyle name="40% - Énfasis2 4 3 6" xfId="7495"/>
    <cellStyle name="40% - Énfasis2 4 3 7" xfId="10966"/>
    <cellStyle name="40% - Énfasis2 4 4" xfId="742"/>
    <cellStyle name="40% - Énfasis2 4 4 2" xfId="2458"/>
    <cellStyle name="40% - Énfasis2 4 4 2 2" xfId="5948"/>
    <cellStyle name="40% - Énfasis2 4 4 2 3" xfId="9432"/>
    <cellStyle name="40% - Énfasis2 4 4 3" xfId="4254"/>
    <cellStyle name="40% - Énfasis2 4 4 4" xfId="7744"/>
    <cellStyle name="40% - Énfasis2 4 5" xfId="968"/>
    <cellStyle name="40% - Énfasis2 4 5 2" xfId="2684"/>
    <cellStyle name="40% - Énfasis2 4 5 2 2" xfId="6174"/>
    <cellStyle name="40% - Énfasis2 4 5 2 3" xfId="9656"/>
    <cellStyle name="40% - Énfasis2 4 5 3" xfId="4480"/>
    <cellStyle name="40% - Énfasis2 4 5 4" xfId="7968"/>
    <cellStyle name="40% - Énfasis2 4 6" xfId="1480"/>
    <cellStyle name="40% - Énfasis2 4 6 2" xfId="3189"/>
    <cellStyle name="40% - Énfasis2 4 6 2 2" xfId="6679"/>
    <cellStyle name="40% - Énfasis2 4 6 2 3" xfId="10157"/>
    <cellStyle name="40% - Énfasis2 4 6 3" xfId="4985"/>
    <cellStyle name="40% - Énfasis2 4 6 4" xfId="8470"/>
    <cellStyle name="40% - Énfasis2 4 7" xfId="1981"/>
    <cellStyle name="40% - Énfasis2 4 7 2" xfId="5472"/>
    <cellStyle name="40% - Énfasis2 4 7 3" xfId="8957"/>
    <cellStyle name="40% - Énfasis2 4 8" xfId="3777"/>
    <cellStyle name="40% - Énfasis2 4 9" xfId="7248"/>
    <cellStyle name="40% - Énfasis2 5" xfId="248"/>
    <cellStyle name="40% - Énfasis2 5 2" xfId="507"/>
    <cellStyle name="40% - Énfasis2 5 2 2" xfId="1221"/>
    <cellStyle name="40% - Énfasis2 5 2 2 2" xfId="2937"/>
    <cellStyle name="40% - Énfasis2 5 2 2 2 2" xfId="6427"/>
    <cellStyle name="40% - Énfasis2 5 2 2 2 3" xfId="9908"/>
    <cellStyle name="40% - Énfasis2 5 2 2 3" xfId="4733"/>
    <cellStyle name="40% - Énfasis2 5 2 2 4" xfId="8220"/>
    <cellStyle name="40% - Énfasis2 5 2 3" xfId="1733"/>
    <cellStyle name="40% - Énfasis2 5 2 3 2" xfId="3442"/>
    <cellStyle name="40% - Énfasis2 5 2 3 2 2" xfId="6932"/>
    <cellStyle name="40% - Énfasis2 5 2 3 2 3" xfId="10409"/>
    <cellStyle name="40% - Énfasis2 5 2 3 3" xfId="5238"/>
    <cellStyle name="40% - Énfasis2 5 2 3 4" xfId="8722"/>
    <cellStyle name="40% - Énfasis2 5 2 4" xfId="2234"/>
    <cellStyle name="40% - Énfasis2 5 2 4 2" xfId="5725"/>
    <cellStyle name="40% - Énfasis2 5 2 4 3" xfId="9209"/>
    <cellStyle name="40% - Énfasis2 5 2 5" xfId="4030"/>
    <cellStyle name="40% - Énfasis2 5 2 6" xfId="7514"/>
    <cellStyle name="40% - Énfasis2 5 2 7" xfId="10985"/>
    <cellStyle name="40% - Énfasis2 5 3" xfId="761"/>
    <cellStyle name="40% - Énfasis2 5 3 2" xfId="2477"/>
    <cellStyle name="40% - Énfasis2 5 3 2 2" xfId="5967"/>
    <cellStyle name="40% - Énfasis2 5 3 2 3" xfId="9451"/>
    <cellStyle name="40% - Énfasis2 5 3 3" xfId="4273"/>
    <cellStyle name="40% - Énfasis2 5 3 4" xfId="7763"/>
    <cellStyle name="40% - Énfasis2 5 4" xfId="987"/>
    <cellStyle name="40% - Énfasis2 5 4 2" xfId="2703"/>
    <cellStyle name="40% - Énfasis2 5 4 2 2" xfId="6193"/>
    <cellStyle name="40% - Énfasis2 5 4 2 3" xfId="9675"/>
    <cellStyle name="40% - Énfasis2 5 4 3" xfId="4499"/>
    <cellStyle name="40% - Énfasis2 5 4 4" xfId="7987"/>
    <cellStyle name="40% - Énfasis2 5 5" xfId="1499"/>
    <cellStyle name="40% - Énfasis2 5 5 2" xfId="3208"/>
    <cellStyle name="40% - Énfasis2 5 5 2 2" xfId="6698"/>
    <cellStyle name="40% - Énfasis2 5 5 2 3" xfId="10176"/>
    <cellStyle name="40% - Énfasis2 5 5 3" xfId="5004"/>
    <cellStyle name="40% - Énfasis2 5 5 4" xfId="8489"/>
    <cellStyle name="40% - Énfasis2 5 6" xfId="2000"/>
    <cellStyle name="40% - Énfasis2 5 6 2" xfId="5491"/>
    <cellStyle name="40% - Énfasis2 5 6 3" xfId="8976"/>
    <cellStyle name="40% - Énfasis2 5 7" xfId="3796"/>
    <cellStyle name="40% - Énfasis2 5 8" xfId="7267"/>
    <cellStyle name="40% - Énfasis2 5 9" xfId="10738"/>
    <cellStyle name="40% - Énfasis2 6" xfId="368"/>
    <cellStyle name="40% - Énfasis2 6 2" xfId="1091"/>
    <cellStyle name="40% - Énfasis2 6 2 2" xfId="2807"/>
    <cellStyle name="40% - Énfasis2 6 2 2 2" xfId="6297"/>
    <cellStyle name="40% - Énfasis2 6 2 2 3" xfId="9778"/>
    <cellStyle name="40% - Énfasis2 6 2 3" xfId="4603"/>
    <cellStyle name="40% - Énfasis2 6 2 4" xfId="8090"/>
    <cellStyle name="40% - Énfasis2 6 3" xfId="1603"/>
    <cellStyle name="40% - Énfasis2 6 3 2" xfId="3312"/>
    <cellStyle name="40% - Énfasis2 6 3 2 2" xfId="6802"/>
    <cellStyle name="40% - Énfasis2 6 3 2 3" xfId="10279"/>
    <cellStyle name="40% - Énfasis2 6 3 3" xfId="5108"/>
    <cellStyle name="40% - Énfasis2 6 3 4" xfId="8592"/>
    <cellStyle name="40% - Énfasis2 6 4" xfId="2104"/>
    <cellStyle name="40% - Énfasis2 6 4 2" xfId="5595"/>
    <cellStyle name="40% - Énfasis2 6 4 3" xfId="9079"/>
    <cellStyle name="40% - Énfasis2 6 5" xfId="3900"/>
    <cellStyle name="40% - Énfasis2 6 6" xfId="7377"/>
    <cellStyle name="40% - Énfasis2 6 7" xfId="10848"/>
    <cellStyle name="40% - Énfasis2 7" xfId="673"/>
    <cellStyle name="40% - Énfasis2 7 2" xfId="2389"/>
    <cellStyle name="40% - Énfasis2 7 2 2" xfId="5879"/>
    <cellStyle name="40% - Énfasis2 7 2 3" xfId="9364"/>
    <cellStyle name="40% - Énfasis2 7 3" xfId="4185"/>
    <cellStyle name="40% - Énfasis2 7 4" xfId="7676"/>
    <cellStyle name="40% - Énfasis2 8" xfId="899"/>
    <cellStyle name="40% - Énfasis2 8 2" xfId="2615"/>
    <cellStyle name="40% - Énfasis2 8 2 2" xfId="6105"/>
    <cellStyle name="40% - Énfasis2 8 2 3" xfId="9588"/>
    <cellStyle name="40% - Énfasis2 8 3" xfId="4411"/>
    <cellStyle name="40% - Énfasis2 8 4" xfId="7900"/>
    <cellStyle name="40% - Énfasis2 9" xfId="1411"/>
    <cellStyle name="40% - Énfasis2 9 2" xfId="3120"/>
    <cellStyle name="40% - Énfasis2 9 2 2" xfId="6610"/>
    <cellStyle name="40% - Énfasis2 9 2 3" xfId="10089"/>
    <cellStyle name="40% - Énfasis2 9 3" xfId="4916"/>
    <cellStyle name="40% - Énfasis2 9 4" xfId="8402"/>
    <cellStyle name="40% - Énfasis3" xfId="126" builtinId="39" customBuiltin="1"/>
    <cellStyle name="40% - Énfasis3 10" xfId="1841"/>
    <cellStyle name="40% - Énfasis3 10 2" xfId="5345"/>
    <cellStyle name="40% - Énfasis3 10 3" xfId="8829"/>
    <cellStyle name="40% - Énfasis3 11" xfId="3710"/>
    <cellStyle name="40% - Énfasis3 12" xfId="7179"/>
    <cellStyle name="40% - Énfasis3 13" xfId="10650"/>
    <cellStyle name="40% - Énfasis3 2" xfId="201"/>
    <cellStyle name="40% - Énfasis3 2 10" xfId="10691"/>
    <cellStyle name="40% - Énfasis3 2 2" xfId="258"/>
    <cellStyle name="40% - Énfasis3 2 2 2" xfId="517"/>
    <cellStyle name="40% - Énfasis3 2 2 2 2" xfId="1231"/>
    <cellStyle name="40% - Énfasis3 2 2 2 2 2" xfId="2947"/>
    <cellStyle name="40% - Énfasis3 2 2 2 2 2 2" xfId="6437"/>
    <cellStyle name="40% - Énfasis3 2 2 2 2 2 3" xfId="9918"/>
    <cellStyle name="40% - Énfasis3 2 2 2 2 3" xfId="4743"/>
    <cellStyle name="40% - Énfasis3 2 2 2 2 4" xfId="8230"/>
    <cellStyle name="40% - Énfasis3 2 2 2 3" xfId="1743"/>
    <cellStyle name="40% - Énfasis3 2 2 2 3 2" xfId="3452"/>
    <cellStyle name="40% - Énfasis3 2 2 2 3 2 2" xfId="6942"/>
    <cellStyle name="40% - Énfasis3 2 2 2 3 2 3" xfId="10419"/>
    <cellStyle name="40% - Énfasis3 2 2 2 3 3" xfId="5248"/>
    <cellStyle name="40% - Énfasis3 2 2 2 3 4" xfId="8732"/>
    <cellStyle name="40% - Énfasis3 2 2 2 4" xfId="2244"/>
    <cellStyle name="40% - Énfasis3 2 2 2 4 2" xfId="5735"/>
    <cellStyle name="40% - Énfasis3 2 2 2 4 3" xfId="9219"/>
    <cellStyle name="40% - Énfasis3 2 2 2 5" xfId="4040"/>
    <cellStyle name="40% - Énfasis3 2 2 2 6" xfId="7524"/>
    <cellStyle name="40% - Énfasis3 2 2 2 7" xfId="10995"/>
    <cellStyle name="40% - Énfasis3 2 2 3" xfId="771"/>
    <cellStyle name="40% - Énfasis3 2 2 3 2" xfId="2487"/>
    <cellStyle name="40% - Énfasis3 2 2 3 2 2" xfId="5977"/>
    <cellStyle name="40% - Énfasis3 2 2 3 2 3" xfId="9461"/>
    <cellStyle name="40% - Énfasis3 2 2 3 3" xfId="4283"/>
    <cellStyle name="40% - Énfasis3 2 2 3 4" xfId="7773"/>
    <cellStyle name="40% - Énfasis3 2 2 4" xfId="997"/>
    <cellStyle name="40% - Énfasis3 2 2 4 2" xfId="2713"/>
    <cellStyle name="40% - Énfasis3 2 2 4 2 2" xfId="6203"/>
    <cellStyle name="40% - Énfasis3 2 2 4 2 3" xfId="9685"/>
    <cellStyle name="40% - Énfasis3 2 2 4 3" xfId="4509"/>
    <cellStyle name="40% - Énfasis3 2 2 4 4" xfId="7997"/>
    <cellStyle name="40% - Énfasis3 2 2 5" xfId="1509"/>
    <cellStyle name="40% - Énfasis3 2 2 5 2" xfId="3218"/>
    <cellStyle name="40% - Énfasis3 2 2 5 2 2" xfId="6708"/>
    <cellStyle name="40% - Énfasis3 2 2 5 2 3" xfId="10186"/>
    <cellStyle name="40% - Énfasis3 2 2 5 3" xfId="5014"/>
    <cellStyle name="40% - Énfasis3 2 2 5 4" xfId="8499"/>
    <cellStyle name="40% - Énfasis3 2 2 6" xfId="2010"/>
    <cellStyle name="40% - Énfasis3 2 2 6 2" xfId="5501"/>
    <cellStyle name="40% - Énfasis3 2 2 6 3" xfId="8986"/>
    <cellStyle name="40% - Énfasis3 2 2 7" xfId="3806"/>
    <cellStyle name="40% - Énfasis3 2 2 8" xfId="7277"/>
    <cellStyle name="40% - Énfasis3 2 2 9" xfId="10748"/>
    <cellStyle name="40% - Énfasis3 2 3" xfId="460"/>
    <cellStyle name="40% - Énfasis3 2 3 2" xfId="1174"/>
    <cellStyle name="40% - Énfasis3 2 3 2 2" xfId="2890"/>
    <cellStyle name="40% - Énfasis3 2 3 2 2 2" xfId="6380"/>
    <cellStyle name="40% - Énfasis3 2 3 2 2 3" xfId="9861"/>
    <cellStyle name="40% - Énfasis3 2 3 2 3" xfId="4686"/>
    <cellStyle name="40% - Énfasis3 2 3 2 4" xfId="8173"/>
    <cellStyle name="40% - Énfasis3 2 3 3" xfId="1686"/>
    <cellStyle name="40% - Énfasis3 2 3 3 2" xfId="3395"/>
    <cellStyle name="40% - Énfasis3 2 3 3 2 2" xfId="6885"/>
    <cellStyle name="40% - Énfasis3 2 3 3 2 3" xfId="10362"/>
    <cellStyle name="40% - Énfasis3 2 3 3 3" xfId="5191"/>
    <cellStyle name="40% - Énfasis3 2 3 3 4" xfId="8675"/>
    <cellStyle name="40% - Énfasis3 2 3 4" xfId="2187"/>
    <cellStyle name="40% - Énfasis3 2 3 4 2" xfId="5678"/>
    <cellStyle name="40% - Énfasis3 2 3 4 3" xfId="9162"/>
    <cellStyle name="40% - Énfasis3 2 3 5" xfId="3983"/>
    <cellStyle name="40% - Énfasis3 2 3 6" xfId="7467"/>
    <cellStyle name="40% - Énfasis3 2 3 7" xfId="10938"/>
    <cellStyle name="40% - Énfasis3 2 4" xfId="714"/>
    <cellStyle name="40% - Énfasis3 2 4 2" xfId="2430"/>
    <cellStyle name="40% - Énfasis3 2 4 2 2" xfId="5920"/>
    <cellStyle name="40% - Énfasis3 2 4 2 3" xfId="9404"/>
    <cellStyle name="40% - Énfasis3 2 4 3" xfId="4226"/>
    <cellStyle name="40% - Énfasis3 2 4 4" xfId="7716"/>
    <cellStyle name="40% - Énfasis3 2 5" xfId="940"/>
    <cellStyle name="40% - Énfasis3 2 5 2" xfId="2656"/>
    <cellStyle name="40% - Énfasis3 2 5 2 2" xfId="6146"/>
    <cellStyle name="40% - Énfasis3 2 5 2 3" xfId="9628"/>
    <cellStyle name="40% - Énfasis3 2 5 3" xfId="4452"/>
    <cellStyle name="40% - Énfasis3 2 5 4" xfId="7940"/>
    <cellStyle name="40% - Énfasis3 2 6" xfId="1452"/>
    <cellStyle name="40% - Énfasis3 2 6 2" xfId="3161"/>
    <cellStyle name="40% - Énfasis3 2 6 2 2" xfId="6651"/>
    <cellStyle name="40% - Énfasis3 2 6 2 3" xfId="10129"/>
    <cellStyle name="40% - Énfasis3 2 6 3" xfId="4957"/>
    <cellStyle name="40% - Énfasis3 2 6 4" xfId="8442"/>
    <cellStyle name="40% - Énfasis3 2 7" xfId="1953"/>
    <cellStyle name="40% - Énfasis3 2 7 2" xfId="5444"/>
    <cellStyle name="40% - Énfasis3 2 7 3" xfId="8929"/>
    <cellStyle name="40% - Énfasis3 2 8" xfId="3749"/>
    <cellStyle name="40% - Énfasis3 2 9" xfId="7220"/>
    <cellStyle name="40% - Énfasis3 3" xfId="216"/>
    <cellStyle name="40% - Énfasis3 3 10" xfId="10706"/>
    <cellStyle name="40% - Énfasis3 3 2" xfId="273"/>
    <cellStyle name="40% - Énfasis3 3 2 2" xfId="532"/>
    <cellStyle name="40% - Énfasis3 3 2 2 2" xfId="1246"/>
    <cellStyle name="40% - Énfasis3 3 2 2 2 2" xfId="2962"/>
    <cellStyle name="40% - Énfasis3 3 2 2 2 2 2" xfId="6452"/>
    <cellStyle name="40% - Énfasis3 3 2 2 2 2 3" xfId="9933"/>
    <cellStyle name="40% - Énfasis3 3 2 2 2 3" xfId="4758"/>
    <cellStyle name="40% - Énfasis3 3 2 2 2 4" xfId="8245"/>
    <cellStyle name="40% - Énfasis3 3 2 2 3" xfId="1758"/>
    <cellStyle name="40% - Énfasis3 3 2 2 3 2" xfId="3467"/>
    <cellStyle name="40% - Énfasis3 3 2 2 3 2 2" xfId="6957"/>
    <cellStyle name="40% - Énfasis3 3 2 2 3 2 3" xfId="10434"/>
    <cellStyle name="40% - Énfasis3 3 2 2 3 3" xfId="5263"/>
    <cellStyle name="40% - Énfasis3 3 2 2 3 4" xfId="8747"/>
    <cellStyle name="40% - Énfasis3 3 2 2 4" xfId="2259"/>
    <cellStyle name="40% - Énfasis3 3 2 2 4 2" xfId="5750"/>
    <cellStyle name="40% - Énfasis3 3 2 2 4 3" xfId="9234"/>
    <cellStyle name="40% - Énfasis3 3 2 2 5" xfId="4055"/>
    <cellStyle name="40% - Énfasis3 3 2 2 6" xfId="7539"/>
    <cellStyle name="40% - Énfasis3 3 2 2 7" xfId="11010"/>
    <cellStyle name="40% - Énfasis3 3 2 3" xfId="786"/>
    <cellStyle name="40% - Énfasis3 3 2 3 2" xfId="2502"/>
    <cellStyle name="40% - Énfasis3 3 2 3 2 2" xfId="5992"/>
    <cellStyle name="40% - Énfasis3 3 2 3 2 3" xfId="9476"/>
    <cellStyle name="40% - Énfasis3 3 2 3 3" xfId="4298"/>
    <cellStyle name="40% - Énfasis3 3 2 3 4" xfId="7788"/>
    <cellStyle name="40% - Énfasis3 3 2 4" xfId="1012"/>
    <cellStyle name="40% - Énfasis3 3 2 4 2" xfId="2728"/>
    <cellStyle name="40% - Énfasis3 3 2 4 2 2" xfId="6218"/>
    <cellStyle name="40% - Énfasis3 3 2 4 2 3" xfId="9700"/>
    <cellStyle name="40% - Énfasis3 3 2 4 3" xfId="4524"/>
    <cellStyle name="40% - Énfasis3 3 2 4 4" xfId="8012"/>
    <cellStyle name="40% - Énfasis3 3 2 5" xfId="1524"/>
    <cellStyle name="40% - Énfasis3 3 2 5 2" xfId="3233"/>
    <cellStyle name="40% - Énfasis3 3 2 5 2 2" xfId="6723"/>
    <cellStyle name="40% - Énfasis3 3 2 5 2 3" xfId="10201"/>
    <cellStyle name="40% - Énfasis3 3 2 5 3" xfId="5029"/>
    <cellStyle name="40% - Énfasis3 3 2 5 4" xfId="8514"/>
    <cellStyle name="40% - Énfasis3 3 2 6" xfId="2025"/>
    <cellStyle name="40% - Énfasis3 3 2 6 2" xfId="5516"/>
    <cellStyle name="40% - Énfasis3 3 2 6 3" xfId="9001"/>
    <cellStyle name="40% - Énfasis3 3 2 7" xfId="3821"/>
    <cellStyle name="40% - Énfasis3 3 2 8" xfId="7292"/>
    <cellStyle name="40% - Énfasis3 3 2 9" xfId="10763"/>
    <cellStyle name="40% - Énfasis3 3 3" xfId="475"/>
    <cellStyle name="40% - Énfasis3 3 3 2" xfId="1189"/>
    <cellStyle name="40% - Énfasis3 3 3 2 2" xfId="2905"/>
    <cellStyle name="40% - Énfasis3 3 3 2 2 2" xfId="6395"/>
    <cellStyle name="40% - Énfasis3 3 3 2 2 3" xfId="9876"/>
    <cellStyle name="40% - Énfasis3 3 3 2 3" xfId="4701"/>
    <cellStyle name="40% - Énfasis3 3 3 2 4" xfId="8188"/>
    <cellStyle name="40% - Énfasis3 3 3 3" xfId="1701"/>
    <cellStyle name="40% - Énfasis3 3 3 3 2" xfId="3410"/>
    <cellStyle name="40% - Énfasis3 3 3 3 2 2" xfId="6900"/>
    <cellStyle name="40% - Énfasis3 3 3 3 2 3" xfId="10377"/>
    <cellStyle name="40% - Énfasis3 3 3 3 3" xfId="5206"/>
    <cellStyle name="40% - Énfasis3 3 3 3 4" xfId="8690"/>
    <cellStyle name="40% - Énfasis3 3 3 4" xfId="2202"/>
    <cellStyle name="40% - Énfasis3 3 3 4 2" xfId="5693"/>
    <cellStyle name="40% - Énfasis3 3 3 4 3" xfId="9177"/>
    <cellStyle name="40% - Énfasis3 3 3 5" xfId="3998"/>
    <cellStyle name="40% - Énfasis3 3 3 6" xfId="7482"/>
    <cellStyle name="40% - Énfasis3 3 3 7" xfId="10953"/>
    <cellStyle name="40% - Énfasis3 3 4" xfId="729"/>
    <cellStyle name="40% - Énfasis3 3 4 2" xfId="2445"/>
    <cellStyle name="40% - Énfasis3 3 4 2 2" xfId="5935"/>
    <cellStyle name="40% - Énfasis3 3 4 2 3" xfId="9419"/>
    <cellStyle name="40% - Énfasis3 3 4 3" xfId="4241"/>
    <cellStyle name="40% - Énfasis3 3 4 4" xfId="7731"/>
    <cellStyle name="40% - Énfasis3 3 5" xfId="955"/>
    <cellStyle name="40% - Énfasis3 3 5 2" xfId="2671"/>
    <cellStyle name="40% - Énfasis3 3 5 2 2" xfId="6161"/>
    <cellStyle name="40% - Énfasis3 3 5 2 3" xfId="9643"/>
    <cellStyle name="40% - Énfasis3 3 5 3" xfId="4467"/>
    <cellStyle name="40% - Énfasis3 3 5 4" xfId="7955"/>
    <cellStyle name="40% - Énfasis3 3 6" xfId="1467"/>
    <cellStyle name="40% - Énfasis3 3 6 2" xfId="3176"/>
    <cellStyle name="40% - Énfasis3 3 6 2 2" xfId="6666"/>
    <cellStyle name="40% - Énfasis3 3 6 2 3" xfId="10144"/>
    <cellStyle name="40% - Énfasis3 3 6 3" xfId="4972"/>
    <cellStyle name="40% - Énfasis3 3 6 4" xfId="8457"/>
    <cellStyle name="40% - Énfasis3 3 7" xfId="1968"/>
    <cellStyle name="40% - Énfasis3 3 7 2" xfId="5459"/>
    <cellStyle name="40% - Énfasis3 3 7 3" xfId="8944"/>
    <cellStyle name="40% - Énfasis3 3 8" xfId="3764"/>
    <cellStyle name="40% - Énfasis3 3 9" xfId="7235"/>
    <cellStyle name="40% - Énfasis3 4" xfId="231"/>
    <cellStyle name="40% - Énfasis3 4 10" xfId="10721"/>
    <cellStyle name="40% - Énfasis3 4 2" xfId="288"/>
    <cellStyle name="40% - Énfasis3 4 2 2" xfId="547"/>
    <cellStyle name="40% - Énfasis3 4 2 2 2" xfId="1261"/>
    <cellStyle name="40% - Énfasis3 4 2 2 2 2" xfId="2977"/>
    <cellStyle name="40% - Énfasis3 4 2 2 2 2 2" xfId="6467"/>
    <cellStyle name="40% - Énfasis3 4 2 2 2 2 3" xfId="9948"/>
    <cellStyle name="40% - Énfasis3 4 2 2 2 3" xfId="4773"/>
    <cellStyle name="40% - Énfasis3 4 2 2 2 4" xfId="8260"/>
    <cellStyle name="40% - Énfasis3 4 2 2 3" xfId="1773"/>
    <cellStyle name="40% - Énfasis3 4 2 2 3 2" xfId="3482"/>
    <cellStyle name="40% - Énfasis3 4 2 2 3 2 2" xfId="6972"/>
    <cellStyle name="40% - Énfasis3 4 2 2 3 2 3" xfId="10449"/>
    <cellStyle name="40% - Énfasis3 4 2 2 3 3" xfId="5278"/>
    <cellStyle name="40% - Énfasis3 4 2 2 3 4" xfId="8762"/>
    <cellStyle name="40% - Énfasis3 4 2 2 4" xfId="2274"/>
    <cellStyle name="40% - Énfasis3 4 2 2 4 2" xfId="5765"/>
    <cellStyle name="40% - Énfasis3 4 2 2 4 3" xfId="9249"/>
    <cellStyle name="40% - Énfasis3 4 2 2 5" xfId="4070"/>
    <cellStyle name="40% - Énfasis3 4 2 2 6" xfId="7554"/>
    <cellStyle name="40% - Énfasis3 4 2 2 7" xfId="11025"/>
    <cellStyle name="40% - Énfasis3 4 2 3" xfId="801"/>
    <cellStyle name="40% - Énfasis3 4 2 3 2" xfId="2517"/>
    <cellStyle name="40% - Énfasis3 4 2 3 2 2" xfId="6007"/>
    <cellStyle name="40% - Énfasis3 4 2 3 2 3" xfId="9491"/>
    <cellStyle name="40% - Énfasis3 4 2 3 3" xfId="4313"/>
    <cellStyle name="40% - Énfasis3 4 2 3 4" xfId="7803"/>
    <cellStyle name="40% - Énfasis3 4 2 4" xfId="1027"/>
    <cellStyle name="40% - Énfasis3 4 2 4 2" xfId="2743"/>
    <cellStyle name="40% - Énfasis3 4 2 4 2 2" xfId="6233"/>
    <cellStyle name="40% - Énfasis3 4 2 4 2 3" xfId="9715"/>
    <cellStyle name="40% - Énfasis3 4 2 4 3" xfId="4539"/>
    <cellStyle name="40% - Énfasis3 4 2 4 4" xfId="8027"/>
    <cellStyle name="40% - Énfasis3 4 2 5" xfId="1539"/>
    <cellStyle name="40% - Énfasis3 4 2 5 2" xfId="3248"/>
    <cellStyle name="40% - Énfasis3 4 2 5 2 2" xfId="6738"/>
    <cellStyle name="40% - Énfasis3 4 2 5 2 3" xfId="10216"/>
    <cellStyle name="40% - Énfasis3 4 2 5 3" xfId="5044"/>
    <cellStyle name="40% - Énfasis3 4 2 5 4" xfId="8529"/>
    <cellStyle name="40% - Énfasis3 4 2 6" xfId="2040"/>
    <cellStyle name="40% - Énfasis3 4 2 6 2" xfId="5531"/>
    <cellStyle name="40% - Énfasis3 4 2 6 3" xfId="9016"/>
    <cellStyle name="40% - Énfasis3 4 2 7" xfId="3836"/>
    <cellStyle name="40% - Énfasis3 4 2 8" xfId="7307"/>
    <cellStyle name="40% - Énfasis3 4 2 9" xfId="10778"/>
    <cellStyle name="40% - Énfasis3 4 3" xfId="490"/>
    <cellStyle name="40% - Énfasis3 4 3 2" xfId="1204"/>
    <cellStyle name="40% - Énfasis3 4 3 2 2" xfId="2920"/>
    <cellStyle name="40% - Énfasis3 4 3 2 2 2" xfId="6410"/>
    <cellStyle name="40% - Énfasis3 4 3 2 2 3" xfId="9891"/>
    <cellStyle name="40% - Énfasis3 4 3 2 3" xfId="4716"/>
    <cellStyle name="40% - Énfasis3 4 3 2 4" xfId="8203"/>
    <cellStyle name="40% - Énfasis3 4 3 3" xfId="1716"/>
    <cellStyle name="40% - Énfasis3 4 3 3 2" xfId="3425"/>
    <cellStyle name="40% - Énfasis3 4 3 3 2 2" xfId="6915"/>
    <cellStyle name="40% - Énfasis3 4 3 3 2 3" xfId="10392"/>
    <cellStyle name="40% - Énfasis3 4 3 3 3" xfId="5221"/>
    <cellStyle name="40% - Énfasis3 4 3 3 4" xfId="8705"/>
    <cellStyle name="40% - Énfasis3 4 3 4" xfId="2217"/>
    <cellStyle name="40% - Énfasis3 4 3 4 2" xfId="5708"/>
    <cellStyle name="40% - Énfasis3 4 3 4 3" xfId="9192"/>
    <cellStyle name="40% - Énfasis3 4 3 5" xfId="4013"/>
    <cellStyle name="40% - Énfasis3 4 3 6" xfId="7497"/>
    <cellStyle name="40% - Énfasis3 4 3 7" xfId="10968"/>
    <cellStyle name="40% - Énfasis3 4 4" xfId="744"/>
    <cellStyle name="40% - Énfasis3 4 4 2" xfId="2460"/>
    <cellStyle name="40% - Énfasis3 4 4 2 2" xfId="5950"/>
    <cellStyle name="40% - Énfasis3 4 4 2 3" xfId="9434"/>
    <cellStyle name="40% - Énfasis3 4 4 3" xfId="4256"/>
    <cellStyle name="40% - Énfasis3 4 4 4" xfId="7746"/>
    <cellStyle name="40% - Énfasis3 4 5" xfId="970"/>
    <cellStyle name="40% - Énfasis3 4 5 2" xfId="2686"/>
    <cellStyle name="40% - Énfasis3 4 5 2 2" xfId="6176"/>
    <cellStyle name="40% - Énfasis3 4 5 2 3" xfId="9658"/>
    <cellStyle name="40% - Énfasis3 4 5 3" xfId="4482"/>
    <cellStyle name="40% - Énfasis3 4 5 4" xfId="7970"/>
    <cellStyle name="40% - Énfasis3 4 6" xfId="1482"/>
    <cellStyle name="40% - Énfasis3 4 6 2" xfId="3191"/>
    <cellStyle name="40% - Énfasis3 4 6 2 2" xfId="6681"/>
    <cellStyle name="40% - Énfasis3 4 6 2 3" xfId="10159"/>
    <cellStyle name="40% - Énfasis3 4 6 3" xfId="4987"/>
    <cellStyle name="40% - Énfasis3 4 6 4" xfId="8472"/>
    <cellStyle name="40% - Énfasis3 4 7" xfId="1983"/>
    <cellStyle name="40% - Énfasis3 4 7 2" xfId="5474"/>
    <cellStyle name="40% - Énfasis3 4 7 3" xfId="8959"/>
    <cellStyle name="40% - Énfasis3 4 8" xfId="3779"/>
    <cellStyle name="40% - Énfasis3 4 9" xfId="7250"/>
    <cellStyle name="40% - Énfasis3 5" xfId="249"/>
    <cellStyle name="40% - Énfasis3 5 2" xfId="508"/>
    <cellStyle name="40% - Énfasis3 5 2 2" xfId="1222"/>
    <cellStyle name="40% - Énfasis3 5 2 2 2" xfId="2938"/>
    <cellStyle name="40% - Énfasis3 5 2 2 2 2" xfId="6428"/>
    <cellStyle name="40% - Énfasis3 5 2 2 2 3" xfId="9909"/>
    <cellStyle name="40% - Énfasis3 5 2 2 3" xfId="4734"/>
    <cellStyle name="40% - Énfasis3 5 2 2 4" xfId="8221"/>
    <cellStyle name="40% - Énfasis3 5 2 3" xfId="1734"/>
    <cellStyle name="40% - Énfasis3 5 2 3 2" xfId="3443"/>
    <cellStyle name="40% - Énfasis3 5 2 3 2 2" xfId="6933"/>
    <cellStyle name="40% - Énfasis3 5 2 3 2 3" xfId="10410"/>
    <cellStyle name="40% - Énfasis3 5 2 3 3" xfId="5239"/>
    <cellStyle name="40% - Énfasis3 5 2 3 4" xfId="8723"/>
    <cellStyle name="40% - Énfasis3 5 2 4" xfId="2235"/>
    <cellStyle name="40% - Énfasis3 5 2 4 2" xfId="5726"/>
    <cellStyle name="40% - Énfasis3 5 2 4 3" xfId="9210"/>
    <cellStyle name="40% - Énfasis3 5 2 5" xfId="4031"/>
    <cellStyle name="40% - Énfasis3 5 2 6" xfId="7515"/>
    <cellStyle name="40% - Énfasis3 5 2 7" xfId="10986"/>
    <cellStyle name="40% - Énfasis3 5 3" xfId="762"/>
    <cellStyle name="40% - Énfasis3 5 3 2" xfId="2478"/>
    <cellStyle name="40% - Énfasis3 5 3 2 2" xfId="5968"/>
    <cellStyle name="40% - Énfasis3 5 3 2 3" xfId="9452"/>
    <cellStyle name="40% - Énfasis3 5 3 3" xfId="4274"/>
    <cellStyle name="40% - Énfasis3 5 3 4" xfId="7764"/>
    <cellStyle name="40% - Énfasis3 5 4" xfId="988"/>
    <cellStyle name="40% - Énfasis3 5 4 2" xfId="2704"/>
    <cellStyle name="40% - Énfasis3 5 4 2 2" xfId="6194"/>
    <cellStyle name="40% - Énfasis3 5 4 2 3" xfId="9676"/>
    <cellStyle name="40% - Énfasis3 5 4 3" xfId="4500"/>
    <cellStyle name="40% - Énfasis3 5 4 4" xfId="7988"/>
    <cellStyle name="40% - Énfasis3 5 5" xfId="1500"/>
    <cellStyle name="40% - Énfasis3 5 5 2" xfId="3209"/>
    <cellStyle name="40% - Énfasis3 5 5 2 2" xfId="6699"/>
    <cellStyle name="40% - Énfasis3 5 5 2 3" xfId="10177"/>
    <cellStyle name="40% - Énfasis3 5 5 3" xfId="5005"/>
    <cellStyle name="40% - Énfasis3 5 5 4" xfId="8490"/>
    <cellStyle name="40% - Énfasis3 5 6" xfId="2001"/>
    <cellStyle name="40% - Énfasis3 5 6 2" xfId="5492"/>
    <cellStyle name="40% - Énfasis3 5 6 3" xfId="8977"/>
    <cellStyle name="40% - Énfasis3 5 7" xfId="3797"/>
    <cellStyle name="40% - Énfasis3 5 8" xfId="7268"/>
    <cellStyle name="40% - Énfasis3 5 9" xfId="10739"/>
    <cellStyle name="40% - Énfasis3 6" xfId="370"/>
    <cellStyle name="40% - Énfasis3 6 2" xfId="1093"/>
    <cellStyle name="40% - Énfasis3 6 2 2" xfId="2809"/>
    <cellStyle name="40% - Énfasis3 6 2 2 2" xfId="6299"/>
    <cellStyle name="40% - Énfasis3 6 2 2 3" xfId="9780"/>
    <cellStyle name="40% - Énfasis3 6 2 3" xfId="4605"/>
    <cellStyle name="40% - Énfasis3 6 2 4" xfId="8092"/>
    <cellStyle name="40% - Énfasis3 6 3" xfId="1605"/>
    <cellStyle name="40% - Énfasis3 6 3 2" xfId="3314"/>
    <cellStyle name="40% - Énfasis3 6 3 2 2" xfId="6804"/>
    <cellStyle name="40% - Énfasis3 6 3 2 3" xfId="10281"/>
    <cellStyle name="40% - Énfasis3 6 3 3" xfId="5110"/>
    <cellStyle name="40% - Énfasis3 6 3 4" xfId="8594"/>
    <cellStyle name="40% - Énfasis3 6 4" xfId="2106"/>
    <cellStyle name="40% - Énfasis3 6 4 2" xfId="5597"/>
    <cellStyle name="40% - Énfasis3 6 4 3" xfId="9081"/>
    <cellStyle name="40% - Énfasis3 6 5" xfId="3902"/>
    <cellStyle name="40% - Énfasis3 6 6" xfId="7379"/>
    <cellStyle name="40% - Énfasis3 6 7" xfId="10850"/>
    <cellStyle name="40% - Énfasis3 7" xfId="675"/>
    <cellStyle name="40% - Énfasis3 7 2" xfId="2391"/>
    <cellStyle name="40% - Énfasis3 7 2 2" xfId="5881"/>
    <cellStyle name="40% - Énfasis3 7 2 3" xfId="9366"/>
    <cellStyle name="40% - Énfasis3 7 3" xfId="4187"/>
    <cellStyle name="40% - Énfasis3 7 4" xfId="7678"/>
    <cellStyle name="40% - Énfasis3 8" xfId="901"/>
    <cellStyle name="40% - Énfasis3 8 2" xfId="2617"/>
    <cellStyle name="40% - Énfasis3 8 2 2" xfId="6107"/>
    <cellStyle name="40% - Énfasis3 8 2 3" xfId="9590"/>
    <cellStyle name="40% - Énfasis3 8 3" xfId="4413"/>
    <cellStyle name="40% - Énfasis3 8 4" xfId="7902"/>
    <cellStyle name="40% - Énfasis3 9" xfId="1413"/>
    <cellStyle name="40% - Énfasis3 9 2" xfId="3122"/>
    <cellStyle name="40% - Énfasis3 9 2 2" xfId="6612"/>
    <cellStyle name="40% - Énfasis3 9 2 3" xfId="10091"/>
    <cellStyle name="40% - Énfasis3 9 3" xfId="4918"/>
    <cellStyle name="40% - Énfasis3 9 4" xfId="8404"/>
    <cellStyle name="40% - Énfasis4" xfId="129" builtinId="43" customBuiltin="1"/>
    <cellStyle name="40% - Énfasis4 10" xfId="1843"/>
    <cellStyle name="40% - Énfasis4 10 2" xfId="5347"/>
    <cellStyle name="40% - Énfasis4 10 3" xfId="8831"/>
    <cellStyle name="40% - Énfasis4 11" xfId="3712"/>
    <cellStyle name="40% - Énfasis4 12" xfId="7181"/>
    <cellStyle name="40% - Énfasis4 13" xfId="10652"/>
    <cellStyle name="40% - Énfasis4 2" xfId="203"/>
    <cellStyle name="40% - Énfasis4 2 10" xfId="10693"/>
    <cellStyle name="40% - Énfasis4 2 2" xfId="260"/>
    <cellStyle name="40% - Énfasis4 2 2 2" xfId="519"/>
    <cellStyle name="40% - Énfasis4 2 2 2 2" xfId="1233"/>
    <cellStyle name="40% - Énfasis4 2 2 2 2 2" xfId="2949"/>
    <cellStyle name="40% - Énfasis4 2 2 2 2 2 2" xfId="6439"/>
    <cellStyle name="40% - Énfasis4 2 2 2 2 2 3" xfId="9920"/>
    <cellStyle name="40% - Énfasis4 2 2 2 2 3" xfId="4745"/>
    <cellStyle name="40% - Énfasis4 2 2 2 2 4" xfId="8232"/>
    <cellStyle name="40% - Énfasis4 2 2 2 3" xfId="1745"/>
    <cellStyle name="40% - Énfasis4 2 2 2 3 2" xfId="3454"/>
    <cellStyle name="40% - Énfasis4 2 2 2 3 2 2" xfId="6944"/>
    <cellStyle name="40% - Énfasis4 2 2 2 3 2 3" xfId="10421"/>
    <cellStyle name="40% - Énfasis4 2 2 2 3 3" xfId="5250"/>
    <cellStyle name="40% - Énfasis4 2 2 2 3 4" xfId="8734"/>
    <cellStyle name="40% - Énfasis4 2 2 2 4" xfId="2246"/>
    <cellStyle name="40% - Énfasis4 2 2 2 4 2" xfId="5737"/>
    <cellStyle name="40% - Énfasis4 2 2 2 4 3" xfId="9221"/>
    <cellStyle name="40% - Énfasis4 2 2 2 5" xfId="4042"/>
    <cellStyle name="40% - Énfasis4 2 2 2 6" xfId="7526"/>
    <cellStyle name="40% - Énfasis4 2 2 2 7" xfId="10997"/>
    <cellStyle name="40% - Énfasis4 2 2 3" xfId="773"/>
    <cellStyle name="40% - Énfasis4 2 2 3 2" xfId="2489"/>
    <cellStyle name="40% - Énfasis4 2 2 3 2 2" xfId="5979"/>
    <cellStyle name="40% - Énfasis4 2 2 3 2 3" xfId="9463"/>
    <cellStyle name="40% - Énfasis4 2 2 3 3" xfId="4285"/>
    <cellStyle name="40% - Énfasis4 2 2 3 4" xfId="7775"/>
    <cellStyle name="40% - Énfasis4 2 2 4" xfId="999"/>
    <cellStyle name="40% - Énfasis4 2 2 4 2" xfId="2715"/>
    <cellStyle name="40% - Énfasis4 2 2 4 2 2" xfId="6205"/>
    <cellStyle name="40% - Énfasis4 2 2 4 2 3" xfId="9687"/>
    <cellStyle name="40% - Énfasis4 2 2 4 3" xfId="4511"/>
    <cellStyle name="40% - Énfasis4 2 2 4 4" xfId="7999"/>
    <cellStyle name="40% - Énfasis4 2 2 5" xfId="1511"/>
    <cellStyle name="40% - Énfasis4 2 2 5 2" xfId="3220"/>
    <cellStyle name="40% - Énfasis4 2 2 5 2 2" xfId="6710"/>
    <cellStyle name="40% - Énfasis4 2 2 5 2 3" xfId="10188"/>
    <cellStyle name="40% - Énfasis4 2 2 5 3" xfId="5016"/>
    <cellStyle name="40% - Énfasis4 2 2 5 4" xfId="8501"/>
    <cellStyle name="40% - Énfasis4 2 2 6" xfId="2012"/>
    <cellStyle name="40% - Énfasis4 2 2 6 2" xfId="5503"/>
    <cellStyle name="40% - Énfasis4 2 2 6 3" xfId="8988"/>
    <cellStyle name="40% - Énfasis4 2 2 7" xfId="3808"/>
    <cellStyle name="40% - Énfasis4 2 2 8" xfId="7279"/>
    <cellStyle name="40% - Énfasis4 2 2 9" xfId="10750"/>
    <cellStyle name="40% - Énfasis4 2 3" xfId="462"/>
    <cellStyle name="40% - Énfasis4 2 3 2" xfId="1176"/>
    <cellStyle name="40% - Énfasis4 2 3 2 2" xfId="2892"/>
    <cellStyle name="40% - Énfasis4 2 3 2 2 2" xfId="6382"/>
    <cellStyle name="40% - Énfasis4 2 3 2 2 3" xfId="9863"/>
    <cellStyle name="40% - Énfasis4 2 3 2 3" xfId="4688"/>
    <cellStyle name="40% - Énfasis4 2 3 2 4" xfId="8175"/>
    <cellStyle name="40% - Énfasis4 2 3 3" xfId="1688"/>
    <cellStyle name="40% - Énfasis4 2 3 3 2" xfId="3397"/>
    <cellStyle name="40% - Énfasis4 2 3 3 2 2" xfId="6887"/>
    <cellStyle name="40% - Énfasis4 2 3 3 2 3" xfId="10364"/>
    <cellStyle name="40% - Énfasis4 2 3 3 3" xfId="5193"/>
    <cellStyle name="40% - Énfasis4 2 3 3 4" xfId="8677"/>
    <cellStyle name="40% - Énfasis4 2 3 4" xfId="2189"/>
    <cellStyle name="40% - Énfasis4 2 3 4 2" xfId="5680"/>
    <cellStyle name="40% - Énfasis4 2 3 4 3" xfId="9164"/>
    <cellStyle name="40% - Énfasis4 2 3 5" xfId="3985"/>
    <cellStyle name="40% - Énfasis4 2 3 6" xfId="7469"/>
    <cellStyle name="40% - Énfasis4 2 3 7" xfId="10940"/>
    <cellStyle name="40% - Énfasis4 2 4" xfId="716"/>
    <cellStyle name="40% - Énfasis4 2 4 2" xfId="2432"/>
    <cellStyle name="40% - Énfasis4 2 4 2 2" xfId="5922"/>
    <cellStyle name="40% - Énfasis4 2 4 2 3" xfId="9406"/>
    <cellStyle name="40% - Énfasis4 2 4 3" xfId="4228"/>
    <cellStyle name="40% - Énfasis4 2 4 4" xfId="7718"/>
    <cellStyle name="40% - Énfasis4 2 5" xfId="942"/>
    <cellStyle name="40% - Énfasis4 2 5 2" xfId="2658"/>
    <cellStyle name="40% - Énfasis4 2 5 2 2" xfId="6148"/>
    <cellStyle name="40% - Énfasis4 2 5 2 3" xfId="9630"/>
    <cellStyle name="40% - Énfasis4 2 5 3" xfId="4454"/>
    <cellStyle name="40% - Énfasis4 2 5 4" xfId="7942"/>
    <cellStyle name="40% - Énfasis4 2 6" xfId="1454"/>
    <cellStyle name="40% - Énfasis4 2 6 2" xfId="3163"/>
    <cellStyle name="40% - Énfasis4 2 6 2 2" xfId="6653"/>
    <cellStyle name="40% - Énfasis4 2 6 2 3" xfId="10131"/>
    <cellStyle name="40% - Énfasis4 2 6 3" xfId="4959"/>
    <cellStyle name="40% - Énfasis4 2 6 4" xfId="8444"/>
    <cellStyle name="40% - Énfasis4 2 7" xfId="1955"/>
    <cellStyle name="40% - Énfasis4 2 7 2" xfId="5446"/>
    <cellStyle name="40% - Énfasis4 2 7 3" xfId="8931"/>
    <cellStyle name="40% - Énfasis4 2 8" xfId="3751"/>
    <cellStyle name="40% - Énfasis4 2 9" xfId="7222"/>
    <cellStyle name="40% - Énfasis4 3" xfId="218"/>
    <cellStyle name="40% - Énfasis4 3 10" xfId="10708"/>
    <cellStyle name="40% - Énfasis4 3 2" xfId="275"/>
    <cellStyle name="40% - Énfasis4 3 2 2" xfId="534"/>
    <cellStyle name="40% - Énfasis4 3 2 2 2" xfId="1248"/>
    <cellStyle name="40% - Énfasis4 3 2 2 2 2" xfId="2964"/>
    <cellStyle name="40% - Énfasis4 3 2 2 2 2 2" xfId="6454"/>
    <cellStyle name="40% - Énfasis4 3 2 2 2 2 3" xfId="9935"/>
    <cellStyle name="40% - Énfasis4 3 2 2 2 3" xfId="4760"/>
    <cellStyle name="40% - Énfasis4 3 2 2 2 4" xfId="8247"/>
    <cellStyle name="40% - Énfasis4 3 2 2 3" xfId="1760"/>
    <cellStyle name="40% - Énfasis4 3 2 2 3 2" xfId="3469"/>
    <cellStyle name="40% - Énfasis4 3 2 2 3 2 2" xfId="6959"/>
    <cellStyle name="40% - Énfasis4 3 2 2 3 2 3" xfId="10436"/>
    <cellStyle name="40% - Énfasis4 3 2 2 3 3" xfId="5265"/>
    <cellStyle name="40% - Énfasis4 3 2 2 3 4" xfId="8749"/>
    <cellStyle name="40% - Énfasis4 3 2 2 4" xfId="2261"/>
    <cellStyle name="40% - Énfasis4 3 2 2 4 2" xfId="5752"/>
    <cellStyle name="40% - Énfasis4 3 2 2 4 3" xfId="9236"/>
    <cellStyle name="40% - Énfasis4 3 2 2 5" xfId="4057"/>
    <cellStyle name="40% - Énfasis4 3 2 2 6" xfId="7541"/>
    <cellStyle name="40% - Énfasis4 3 2 2 7" xfId="11012"/>
    <cellStyle name="40% - Énfasis4 3 2 3" xfId="788"/>
    <cellStyle name="40% - Énfasis4 3 2 3 2" xfId="2504"/>
    <cellStyle name="40% - Énfasis4 3 2 3 2 2" xfId="5994"/>
    <cellStyle name="40% - Énfasis4 3 2 3 2 3" xfId="9478"/>
    <cellStyle name="40% - Énfasis4 3 2 3 3" xfId="4300"/>
    <cellStyle name="40% - Énfasis4 3 2 3 4" xfId="7790"/>
    <cellStyle name="40% - Énfasis4 3 2 4" xfId="1014"/>
    <cellStyle name="40% - Énfasis4 3 2 4 2" xfId="2730"/>
    <cellStyle name="40% - Énfasis4 3 2 4 2 2" xfId="6220"/>
    <cellStyle name="40% - Énfasis4 3 2 4 2 3" xfId="9702"/>
    <cellStyle name="40% - Énfasis4 3 2 4 3" xfId="4526"/>
    <cellStyle name="40% - Énfasis4 3 2 4 4" xfId="8014"/>
    <cellStyle name="40% - Énfasis4 3 2 5" xfId="1526"/>
    <cellStyle name="40% - Énfasis4 3 2 5 2" xfId="3235"/>
    <cellStyle name="40% - Énfasis4 3 2 5 2 2" xfId="6725"/>
    <cellStyle name="40% - Énfasis4 3 2 5 2 3" xfId="10203"/>
    <cellStyle name="40% - Énfasis4 3 2 5 3" xfId="5031"/>
    <cellStyle name="40% - Énfasis4 3 2 5 4" xfId="8516"/>
    <cellStyle name="40% - Énfasis4 3 2 6" xfId="2027"/>
    <cellStyle name="40% - Énfasis4 3 2 6 2" xfId="5518"/>
    <cellStyle name="40% - Énfasis4 3 2 6 3" xfId="9003"/>
    <cellStyle name="40% - Énfasis4 3 2 7" xfId="3823"/>
    <cellStyle name="40% - Énfasis4 3 2 8" xfId="7294"/>
    <cellStyle name="40% - Énfasis4 3 2 9" xfId="10765"/>
    <cellStyle name="40% - Énfasis4 3 3" xfId="477"/>
    <cellStyle name="40% - Énfasis4 3 3 2" xfId="1191"/>
    <cellStyle name="40% - Énfasis4 3 3 2 2" xfId="2907"/>
    <cellStyle name="40% - Énfasis4 3 3 2 2 2" xfId="6397"/>
    <cellStyle name="40% - Énfasis4 3 3 2 2 3" xfId="9878"/>
    <cellStyle name="40% - Énfasis4 3 3 2 3" xfId="4703"/>
    <cellStyle name="40% - Énfasis4 3 3 2 4" xfId="8190"/>
    <cellStyle name="40% - Énfasis4 3 3 3" xfId="1703"/>
    <cellStyle name="40% - Énfasis4 3 3 3 2" xfId="3412"/>
    <cellStyle name="40% - Énfasis4 3 3 3 2 2" xfId="6902"/>
    <cellStyle name="40% - Énfasis4 3 3 3 2 3" xfId="10379"/>
    <cellStyle name="40% - Énfasis4 3 3 3 3" xfId="5208"/>
    <cellStyle name="40% - Énfasis4 3 3 3 4" xfId="8692"/>
    <cellStyle name="40% - Énfasis4 3 3 4" xfId="2204"/>
    <cellStyle name="40% - Énfasis4 3 3 4 2" xfId="5695"/>
    <cellStyle name="40% - Énfasis4 3 3 4 3" xfId="9179"/>
    <cellStyle name="40% - Énfasis4 3 3 5" xfId="4000"/>
    <cellStyle name="40% - Énfasis4 3 3 6" xfId="7484"/>
    <cellStyle name="40% - Énfasis4 3 3 7" xfId="10955"/>
    <cellStyle name="40% - Énfasis4 3 4" xfId="731"/>
    <cellStyle name="40% - Énfasis4 3 4 2" xfId="2447"/>
    <cellStyle name="40% - Énfasis4 3 4 2 2" xfId="5937"/>
    <cellStyle name="40% - Énfasis4 3 4 2 3" xfId="9421"/>
    <cellStyle name="40% - Énfasis4 3 4 3" xfId="4243"/>
    <cellStyle name="40% - Énfasis4 3 4 4" xfId="7733"/>
    <cellStyle name="40% - Énfasis4 3 5" xfId="957"/>
    <cellStyle name="40% - Énfasis4 3 5 2" xfId="2673"/>
    <cellStyle name="40% - Énfasis4 3 5 2 2" xfId="6163"/>
    <cellStyle name="40% - Énfasis4 3 5 2 3" xfId="9645"/>
    <cellStyle name="40% - Énfasis4 3 5 3" xfId="4469"/>
    <cellStyle name="40% - Énfasis4 3 5 4" xfId="7957"/>
    <cellStyle name="40% - Énfasis4 3 6" xfId="1469"/>
    <cellStyle name="40% - Énfasis4 3 6 2" xfId="3178"/>
    <cellStyle name="40% - Énfasis4 3 6 2 2" xfId="6668"/>
    <cellStyle name="40% - Énfasis4 3 6 2 3" xfId="10146"/>
    <cellStyle name="40% - Énfasis4 3 6 3" xfId="4974"/>
    <cellStyle name="40% - Énfasis4 3 6 4" xfId="8459"/>
    <cellStyle name="40% - Énfasis4 3 7" xfId="1970"/>
    <cellStyle name="40% - Énfasis4 3 7 2" xfId="5461"/>
    <cellStyle name="40% - Énfasis4 3 7 3" xfId="8946"/>
    <cellStyle name="40% - Énfasis4 3 8" xfId="3766"/>
    <cellStyle name="40% - Énfasis4 3 9" xfId="7237"/>
    <cellStyle name="40% - Énfasis4 4" xfId="233"/>
    <cellStyle name="40% - Énfasis4 4 10" xfId="10723"/>
    <cellStyle name="40% - Énfasis4 4 2" xfId="290"/>
    <cellStyle name="40% - Énfasis4 4 2 2" xfId="549"/>
    <cellStyle name="40% - Énfasis4 4 2 2 2" xfId="1263"/>
    <cellStyle name="40% - Énfasis4 4 2 2 2 2" xfId="2979"/>
    <cellStyle name="40% - Énfasis4 4 2 2 2 2 2" xfId="6469"/>
    <cellStyle name="40% - Énfasis4 4 2 2 2 2 3" xfId="9950"/>
    <cellStyle name="40% - Énfasis4 4 2 2 2 3" xfId="4775"/>
    <cellStyle name="40% - Énfasis4 4 2 2 2 4" xfId="8262"/>
    <cellStyle name="40% - Énfasis4 4 2 2 3" xfId="1775"/>
    <cellStyle name="40% - Énfasis4 4 2 2 3 2" xfId="3484"/>
    <cellStyle name="40% - Énfasis4 4 2 2 3 2 2" xfId="6974"/>
    <cellStyle name="40% - Énfasis4 4 2 2 3 2 3" xfId="10451"/>
    <cellStyle name="40% - Énfasis4 4 2 2 3 3" xfId="5280"/>
    <cellStyle name="40% - Énfasis4 4 2 2 3 4" xfId="8764"/>
    <cellStyle name="40% - Énfasis4 4 2 2 4" xfId="2276"/>
    <cellStyle name="40% - Énfasis4 4 2 2 4 2" xfId="5767"/>
    <cellStyle name="40% - Énfasis4 4 2 2 4 3" xfId="9251"/>
    <cellStyle name="40% - Énfasis4 4 2 2 5" xfId="4072"/>
    <cellStyle name="40% - Énfasis4 4 2 2 6" xfId="7556"/>
    <cellStyle name="40% - Énfasis4 4 2 2 7" xfId="11027"/>
    <cellStyle name="40% - Énfasis4 4 2 3" xfId="803"/>
    <cellStyle name="40% - Énfasis4 4 2 3 2" xfId="2519"/>
    <cellStyle name="40% - Énfasis4 4 2 3 2 2" xfId="6009"/>
    <cellStyle name="40% - Énfasis4 4 2 3 2 3" xfId="9493"/>
    <cellStyle name="40% - Énfasis4 4 2 3 3" xfId="4315"/>
    <cellStyle name="40% - Énfasis4 4 2 3 4" xfId="7805"/>
    <cellStyle name="40% - Énfasis4 4 2 4" xfId="1029"/>
    <cellStyle name="40% - Énfasis4 4 2 4 2" xfId="2745"/>
    <cellStyle name="40% - Énfasis4 4 2 4 2 2" xfId="6235"/>
    <cellStyle name="40% - Énfasis4 4 2 4 2 3" xfId="9717"/>
    <cellStyle name="40% - Énfasis4 4 2 4 3" xfId="4541"/>
    <cellStyle name="40% - Énfasis4 4 2 4 4" xfId="8029"/>
    <cellStyle name="40% - Énfasis4 4 2 5" xfId="1541"/>
    <cellStyle name="40% - Énfasis4 4 2 5 2" xfId="3250"/>
    <cellStyle name="40% - Énfasis4 4 2 5 2 2" xfId="6740"/>
    <cellStyle name="40% - Énfasis4 4 2 5 2 3" xfId="10218"/>
    <cellStyle name="40% - Énfasis4 4 2 5 3" xfId="5046"/>
    <cellStyle name="40% - Énfasis4 4 2 5 4" xfId="8531"/>
    <cellStyle name="40% - Énfasis4 4 2 6" xfId="2042"/>
    <cellStyle name="40% - Énfasis4 4 2 6 2" xfId="5533"/>
    <cellStyle name="40% - Énfasis4 4 2 6 3" xfId="9018"/>
    <cellStyle name="40% - Énfasis4 4 2 7" xfId="3838"/>
    <cellStyle name="40% - Énfasis4 4 2 8" xfId="7309"/>
    <cellStyle name="40% - Énfasis4 4 2 9" xfId="10780"/>
    <cellStyle name="40% - Énfasis4 4 3" xfId="492"/>
    <cellStyle name="40% - Énfasis4 4 3 2" xfId="1206"/>
    <cellStyle name="40% - Énfasis4 4 3 2 2" xfId="2922"/>
    <cellStyle name="40% - Énfasis4 4 3 2 2 2" xfId="6412"/>
    <cellStyle name="40% - Énfasis4 4 3 2 2 3" xfId="9893"/>
    <cellStyle name="40% - Énfasis4 4 3 2 3" xfId="4718"/>
    <cellStyle name="40% - Énfasis4 4 3 2 4" xfId="8205"/>
    <cellStyle name="40% - Énfasis4 4 3 3" xfId="1718"/>
    <cellStyle name="40% - Énfasis4 4 3 3 2" xfId="3427"/>
    <cellStyle name="40% - Énfasis4 4 3 3 2 2" xfId="6917"/>
    <cellStyle name="40% - Énfasis4 4 3 3 2 3" xfId="10394"/>
    <cellStyle name="40% - Énfasis4 4 3 3 3" xfId="5223"/>
    <cellStyle name="40% - Énfasis4 4 3 3 4" xfId="8707"/>
    <cellStyle name="40% - Énfasis4 4 3 4" xfId="2219"/>
    <cellStyle name="40% - Énfasis4 4 3 4 2" xfId="5710"/>
    <cellStyle name="40% - Énfasis4 4 3 4 3" xfId="9194"/>
    <cellStyle name="40% - Énfasis4 4 3 5" xfId="4015"/>
    <cellStyle name="40% - Énfasis4 4 3 6" xfId="7499"/>
    <cellStyle name="40% - Énfasis4 4 3 7" xfId="10970"/>
    <cellStyle name="40% - Énfasis4 4 4" xfId="746"/>
    <cellStyle name="40% - Énfasis4 4 4 2" xfId="2462"/>
    <cellStyle name="40% - Énfasis4 4 4 2 2" xfId="5952"/>
    <cellStyle name="40% - Énfasis4 4 4 2 3" xfId="9436"/>
    <cellStyle name="40% - Énfasis4 4 4 3" xfId="4258"/>
    <cellStyle name="40% - Énfasis4 4 4 4" xfId="7748"/>
    <cellStyle name="40% - Énfasis4 4 5" xfId="972"/>
    <cellStyle name="40% - Énfasis4 4 5 2" xfId="2688"/>
    <cellStyle name="40% - Énfasis4 4 5 2 2" xfId="6178"/>
    <cellStyle name="40% - Énfasis4 4 5 2 3" xfId="9660"/>
    <cellStyle name="40% - Énfasis4 4 5 3" xfId="4484"/>
    <cellStyle name="40% - Énfasis4 4 5 4" xfId="7972"/>
    <cellStyle name="40% - Énfasis4 4 6" xfId="1484"/>
    <cellStyle name="40% - Énfasis4 4 6 2" xfId="3193"/>
    <cellStyle name="40% - Énfasis4 4 6 2 2" xfId="6683"/>
    <cellStyle name="40% - Énfasis4 4 6 2 3" xfId="10161"/>
    <cellStyle name="40% - Énfasis4 4 6 3" xfId="4989"/>
    <cellStyle name="40% - Énfasis4 4 6 4" xfId="8474"/>
    <cellStyle name="40% - Énfasis4 4 7" xfId="1985"/>
    <cellStyle name="40% - Énfasis4 4 7 2" xfId="5476"/>
    <cellStyle name="40% - Énfasis4 4 7 3" xfId="8961"/>
    <cellStyle name="40% - Énfasis4 4 8" xfId="3781"/>
    <cellStyle name="40% - Énfasis4 4 9" xfId="7252"/>
    <cellStyle name="40% - Énfasis4 5" xfId="250"/>
    <cellStyle name="40% - Énfasis4 5 2" xfId="509"/>
    <cellStyle name="40% - Énfasis4 5 2 2" xfId="1223"/>
    <cellStyle name="40% - Énfasis4 5 2 2 2" xfId="2939"/>
    <cellStyle name="40% - Énfasis4 5 2 2 2 2" xfId="6429"/>
    <cellStyle name="40% - Énfasis4 5 2 2 2 3" xfId="9910"/>
    <cellStyle name="40% - Énfasis4 5 2 2 3" xfId="4735"/>
    <cellStyle name="40% - Énfasis4 5 2 2 4" xfId="8222"/>
    <cellStyle name="40% - Énfasis4 5 2 3" xfId="1735"/>
    <cellStyle name="40% - Énfasis4 5 2 3 2" xfId="3444"/>
    <cellStyle name="40% - Énfasis4 5 2 3 2 2" xfId="6934"/>
    <cellStyle name="40% - Énfasis4 5 2 3 2 3" xfId="10411"/>
    <cellStyle name="40% - Énfasis4 5 2 3 3" xfId="5240"/>
    <cellStyle name="40% - Énfasis4 5 2 3 4" xfId="8724"/>
    <cellStyle name="40% - Énfasis4 5 2 4" xfId="2236"/>
    <cellStyle name="40% - Énfasis4 5 2 4 2" xfId="5727"/>
    <cellStyle name="40% - Énfasis4 5 2 4 3" xfId="9211"/>
    <cellStyle name="40% - Énfasis4 5 2 5" xfId="4032"/>
    <cellStyle name="40% - Énfasis4 5 2 6" xfId="7516"/>
    <cellStyle name="40% - Énfasis4 5 2 7" xfId="10987"/>
    <cellStyle name="40% - Énfasis4 5 3" xfId="763"/>
    <cellStyle name="40% - Énfasis4 5 3 2" xfId="2479"/>
    <cellStyle name="40% - Énfasis4 5 3 2 2" xfId="5969"/>
    <cellStyle name="40% - Énfasis4 5 3 2 3" xfId="9453"/>
    <cellStyle name="40% - Énfasis4 5 3 3" xfId="4275"/>
    <cellStyle name="40% - Énfasis4 5 3 4" xfId="7765"/>
    <cellStyle name="40% - Énfasis4 5 4" xfId="989"/>
    <cellStyle name="40% - Énfasis4 5 4 2" xfId="2705"/>
    <cellStyle name="40% - Énfasis4 5 4 2 2" xfId="6195"/>
    <cellStyle name="40% - Énfasis4 5 4 2 3" xfId="9677"/>
    <cellStyle name="40% - Énfasis4 5 4 3" xfId="4501"/>
    <cellStyle name="40% - Énfasis4 5 4 4" xfId="7989"/>
    <cellStyle name="40% - Énfasis4 5 5" xfId="1501"/>
    <cellStyle name="40% - Énfasis4 5 5 2" xfId="3210"/>
    <cellStyle name="40% - Énfasis4 5 5 2 2" xfId="6700"/>
    <cellStyle name="40% - Énfasis4 5 5 2 3" xfId="10178"/>
    <cellStyle name="40% - Énfasis4 5 5 3" xfId="5006"/>
    <cellStyle name="40% - Énfasis4 5 5 4" xfId="8491"/>
    <cellStyle name="40% - Énfasis4 5 6" xfId="2002"/>
    <cellStyle name="40% - Énfasis4 5 6 2" xfId="5493"/>
    <cellStyle name="40% - Énfasis4 5 6 3" xfId="8978"/>
    <cellStyle name="40% - Énfasis4 5 7" xfId="3798"/>
    <cellStyle name="40% - Énfasis4 5 8" xfId="7269"/>
    <cellStyle name="40% - Énfasis4 5 9" xfId="10740"/>
    <cellStyle name="40% - Énfasis4 6" xfId="372"/>
    <cellStyle name="40% - Énfasis4 6 2" xfId="1095"/>
    <cellStyle name="40% - Énfasis4 6 2 2" xfId="2811"/>
    <cellStyle name="40% - Énfasis4 6 2 2 2" xfId="6301"/>
    <cellStyle name="40% - Énfasis4 6 2 2 3" xfId="9782"/>
    <cellStyle name="40% - Énfasis4 6 2 3" xfId="4607"/>
    <cellStyle name="40% - Énfasis4 6 2 4" xfId="8094"/>
    <cellStyle name="40% - Énfasis4 6 3" xfId="1607"/>
    <cellStyle name="40% - Énfasis4 6 3 2" xfId="3316"/>
    <cellStyle name="40% - Énfasis4 6 3 2 2" xfId="6806"/>
    <cellStyle name="40% - Énfasis4 6 3 2 3" xfId="10283"/>
    <cellStyle name="40% - Énfasis4 6 3 3" xfId="5112"/>
    <cellStyle name="40% - Énfasis4 6 3 4" xfId="8596"/>
    <cellStyle name="40% - Énfasis4 6 4" xfId="2108"/>
    <cellStyle name="40% - Énfasis4 6 4 2" xfId="5599"/>
    <cellStyle name="40% - Énfasis4 6 4 3" xfId="9083"/>
    <cellStyle name="40% - Énfasis4 6 5" xfId="3904"/>
    <cellStyle name="40% - Énfasis4 6 6" xfId="7381"/>
    <cellStyle name="40% - Énfasis4 6 7" xfId="10852"/>
    <cellStyle name="40% - Énfasis4 7" xfId="677"/>
    <cellStyle name="40% - Énfasis4 7 2" xfId="2393"/>
    <cellStyle name="40% - Énfasis4 7 2 2" xfId="5883"/>
    <cellStyle name="40% - Énfasis4 7 2 3" xfId="9368"/>
    <cellStyle name="40% - Énfasis4 7 3" xfId="4189"/>
    <cellStyle name="40% - Énfasis4 7 4" xfId="7680"/>
    <cellStyle name="40% - Énfasis4 8" xfId="903"/>
    <cellStyle name="40% - Énfasis4 8 2" xfId="2619"/>
    <cellStyle name="40% - Énfasis4 8 2 2" xfId="6109"/>
    <cellStyle name="40% - Énfasis4 8 2 3" xfId="9592"/>
    <cellStyle name="40% - Énfasis4 8 3" xfId="4415"/>
    <cellStyle name="40% - Énfasis4 8 4" xfId="7904"/>
    <cellStyle name="40% - Énfasis4 9" xfId="1415"/>
    <cellStyle name="40% - Énfasis4 9 2" xfId="3124"/>
    <cellStyle name="40% - Énfasis4 9 2 2" xfId="6614"/>
    <cellStyle name="40% - Énfasis4 9 2 3" xfId="10093"/>
    <cellStyle name="40% - Énfasis4 9 3" xfId="4920"/>
    <cellStyle name="40% - Énfasis4 9 4" xfId="8406"/>
    <cellStyle name="40% - Énfasis5" xfId="132" builtinId="47" customBuiltin="1"/>
    <cellStyle name="40% - Énfasis5 10" xfId="1845"/>
    <cellStyle name="40% - Énfasis5 10 2" xfId="5349"/>
    <cellStyle name="40% - Énfasis5 10 3" xfId="8833"/>
    <cellStyle name="40% - Énfasis5 11" xfId="3714"/>
    <cellStyle name="40% - Énfasis5 12" xfId="7183"/>
    <cellStyle name="40% - Énfasis5 13" xfId="10654"/>
    <cellStyle name="40% - Énfasis5 2" xfId="205"/>
    <cellStyle name="40% - Énfasis5 2 10" xfId="10695"/>
    <cellStyle name="40% - Énfasis5 2 2" xfId="262"/>
    <cellStyle name="40% - Énfasis5 2 2 2" xfId="521"/>
    <cellStyle name="40% - Énfasis5 2 2 2 2" xfId="1235"/>
    <cellStyle name="40% - Énfasis5 2 2 2 2 2" xfId="2951"/>
    <cellStyle name="40% - Énfasis5 2 2 2 2 2 2" xfId="6441"/>
    <cellStyle name="40% - Énfasis5 2 2 2 2 2 3" xfId="9922"/>
    <cellStyle name="40% - Énfasis5 2 2 2 2 3" xfId="4747"/>
    <cellStyle name="40% - Énfasis5 2 2 2 2 4" xfId="8234"/>
    <cellStyle name="40% - Énfasis5 2 2 2 3" xfId="1747"/>
    <cellStyle name="40% - Énfasis5 2 2 2 3 2" xfId="3456"/>
    <cellStyle name="40% - Énfasis5 2 2 2 3 2 2" xfId="6946"/>
    <cellStyle name="40% - Énfasis5 2 2 2 3 2 3" xfId="10423"/>
    <cellStyle name="40% - Énfasis5 2 2 2 3 3" xfId="5252"/>
    <cellStyle name="40% - Énfasis5 2 2 2 3 4" xfId="8736"/>
    <cellStyle name="40% - Énfasis5 2 2 2 4" xfId="2248"/>
    <cellStyle name="40% - Énfasis5 2 2 2 4 2" xfId="5739"/>
    <cellStyle name="40% - Énfasis5 2 2 2 4 3" xfId="9223"/>
    <cellStyle name="40% - Énfasis5 2 2 2 5" xfId="4044"/>
    <cellStyle name="40% - Énfasis5 2 2 2 6" xfId="7528"/>
    <cellStyle name="40% - Énfasis5 2 2 2 7" xfId="10999"/>
    <cellStyle name="40% - Énfasis5 2 2 3" xfId="775"/>
    <cellStyle name="40% - Énfasis5 2 2 3 2" xfId="2491"/>
    <cellStyle name="40% - Énfasis5 2 2 3 2 2" xfId="5981"/>
    <cellStyle name="40% - Énfasis5 2 2 3 2 3" xfId="9465"/>
    <cellStyle name="40% - Énfasis5 2 2 3 3" xfId="4287"/>
    <cellStyle name="40% - Énfasis5 2 2 3 4" xfId="7777"/>
    <cellStyle name="40% - Énfasis5 2 2 4" xfId="1001"/>
    <cellStyle name="40% - Énfasis5 2 2 4 2" xfId="2717"/>
    <cellStyle name="40% - Énfasis5 2 2 4 2 2" xfId="6207"/>
    <cellStyle name="40% - Énfasis5 2 2 4 2 3" xfId="9689"/>
    <cellStyle name="40% - Énfasis5 2 2 4 3" xfId="4513"/>
    <cellStyle name="40% - Énfasis5 2 2 4 4" xfId="8001"/>
    <cellStyle name="40% - Énfasis5 2 2 5" xfId="1513"/>
    <cellStyle name="40% - Énfasis5 2 2 5 2" xfId="3222"/>
    <cellStyle name="40% - Énfasis5 2 2 5 2 2" xfId="6712"/>
    <cellStyle name="40% - Énfasis5 2 2 5 2 3" xfId="10190"/>
    <cellStyle name="40% - Énfasis5 2 2 5 3" xfId="5018"/>
    <cellStyle name="40% - Énfasis5 2 2 5 4" xfId="8503"/>
    <cellStyle name="40% - Énfasis5 2 2 6" xfId="2014"/>
    <cellStyle name="40% - Énfasis5 2 2 6 2" xfId="5505"/>
    <cellStyle name="40% - Énfasis5 2 2 6 3" xfId="8990"/>
    <cellStyle name="40% - Énfasis5 2 2 7" xfId="3810"/>
    <cellStyle name="40% - Énfasis5 2 2 8" xfId="7281"/>
    <cellStyle name="40% - Énfasis5 2 2 9" xfId="10752"/>
    <cellStyle name="40% - Énfasis5 2 3" xfId="464"/>
    <cellStyle name="40% - Énfasis5 2 3 2" xfId="1178"/>
    <cellStyle name="40% - Énfasis5 2 3 2 2" xfId="2894"/>
    <cellStyle name="40% - Énfasis5 2 3 2 2 2" xfId="6384"/>
    <cellStyle name="40% - Énfasis5 2 3 2 2 3" xfId="9865"/>
    <cellStyle name="40% - Énfasis5 2 3 2 3" xfId="4690"/>
    <cellStyle name="40% - Énfasis5 2 3 2 4" xfId="8177"/>
    <cellStyle name="40% - Énfasis5 2 3 3" xfId="1690"/>
    <cellStyle name="40% - Énfasis5 2 3 3 2" xfId="3399"/>
    <cellStyle name="40% - Énfasis5 2 3 3 2 2" xfId="6889"/>
    <cellStyle name="40% - Énfasis5 2 3 3 2 3" xfId="10366"/>
    <cellStyle name="40% - Énfasis5 2 3 3 3" xfId="5195"/>
    <cellStyle name="40% - Énfasis5 2 3 3 4" xfId="8679"/>
    <cellStyle name="40% - Énfasis5 2 3 4" xfId="2191"/>
    <cellStyle name="40% - Énfasis5 2 3 4 2" xfId="5682"/>
    <cellStyle name="40% - Énfasis5 2 3 4 3" xfId="9166"/>
    <cellStyle name="40% - Énfasis5 2 3 5" xfId="3987"/>
    <cellStyle name="40% - Énfasis5 2 3 6" xfId="7471"/>
    <cellStyle name="40% - Énfasis5 2 3 7" xfId="10942"/>
    <cellStyle name="40% - Énfasis5 2 4" xfId="718"/>
    <cellStyle name="40% - Énfasis5 2 4 2" xfId="2434"/>
    <cellStyle name="40% - Énfasis5 2 4 2 2" xfId="5924"/>
    <cellStyle name="40% - Énfasis5 2 4 2 3" xfId="9408"/>
    <cellStyle name="40% - Énfasis5 2 4 3" xfId="4230"/>
    <cellStyle name="40% - Énfasis5 2 4 4" xfId="7720"/>
    <cellStyle name="40% - Énfasis5 2 5" xfId="944"/>
    <cellStyle name="40% - Énfasis5 2 5 2" xfId="2660"/>
    <cellStyle name="40% - Énfasis5 2 5 2 2" xfId="6150"/>
    <cellStyle name="40% - Énfasis5 2 5 2 3" xfId="9632"/>
    <cellStyle name="40% - Énfasis5 2 5 3" xfId="4456"/>
    <cellStyle name="40% - Énfasis5 2 5 4" xfId="7944"/>
    <cellStyle name="40% - Énfasis5 2 6" xfId="1456"/>
    <cellStyle name="40% - Énfasis5 2 6 2" xfId="3165"/>
    <cellStyle name="40% - Énfasis5 2 6 2 2" xfId="6655"/>
    <cellStyle name="40% - Énfasis5 2 6 2 3" xfId="10133"/>
    <cellStyle name="40% - Énfasis5 2 6 3" xfId="4961"/>
    <cellStyle name="40% - Énfasis5 2 6 4" xfId="8446"/>
    <cellStyle name="40% - Énfasis5 2 7" xfId="1957"/>
    <cellStyle name="40% - Énfasis5 2 7 2" xfId="5448"/>
    <cellStyle name="40% - Énfasis5 2 7 3" xfId="8933"/>
    <cellStyle name="40% - Énfasis5 2 8" xfId="3753"/>
    <cellStyle name="40% - Énfasis5 2 9" xfId="7224"/>
    <cellStyle name="40% - Énfasis5 3" xfId="220"/>
    <cellStyle name="40% - Énfasis5 3 10" xfId="10710"/>
    <cellStyle name="40% - Énfasis5 3 2" xfId="277"/>
    <cellStyle name="40% - Énfasis5 3 2 2" xfId="536"/>
    <cellStyle name="40% - Énfasis5 3 2 2 2" xfId="1250"/>
    <cellStyle name="40% - Énfasis5 3 2 2 2 2" xfId="2966"/>
    <cellStyle name="40% - Énfasis5 3 2 2 2 2 2" xfId="6456"/>
    <cellStyle name="40% - Énfasis5 3 2 2 2 2 3" xfId="9937"/>
    <cellStyle name="40% - Énfasis5 3 2 2 2 3" xfId="4762"/>
    <cellStyle name="40% - Énfasis5 3 2 2 2 4" xfId="8249"/>
    <cellStyle name="40% - Énfasis5 3 2 2 3" xfId="1762"/>
    <cellStyle name="40% - Énfasis5 3 2 2 3 2" xfId="3471"/>
    <cellStyle name="40% - Énfasis5 3 2 2 3 2 2" xfId="6961"/>
    <cellStyle name="40% - Énfasis5 3 2 2 3 2 3" xfId="10438"/>
    <cellStyle name="40% - Énfasis5 3 2 2 3 3" xfId="5267"/>
    <cellStyle name="40% - Énfasis5 3 2 2 3 4" xfId="8751"/>
    <cellStyle name="40% - Énfasis5 3 2 2 4" xfId="2263"/>
    <cellStyle name="40% - Énfasis5 3 2 2 4 2" xfId="5754"/>
    <cellStyle name="40% - Énfasis5 3 2 2 4 3" xfId="9238"/>
    <cellStyle name="40% - Énfasis5 3 2 2 5" xfId="4059"/>
    <cellStyle name="40% - Énfasis5 3 2 2 6" xfId="7543"/>
    <cellStyle name="40% - Énfasis5 3 2 2 7" xfId="11014"/>
    <cellStyle name="40% - Énfasis5 3 2 3" xfId="790"/>
    <cellStyle name="40% - Énfasis5 3 2 3 2" xfId="2506"/>
    <cellStyle name="40% - Énfasis5 3 2 3 2 2" xfId="5996"/>
    <cellStyle name="40% - Énfasis5 3 2 3 2 3" xfId="9480"/>
    <cellStyle name="40% - Énfasis5 3 2 3 3" xfId="4302"/>
    <cellStyle name="40% - Énfasis5 3 2 3 4" xfId="7792"/>
    <cellStyle name="40% - Énfasis5 3 2 4" xfId="1016"/>
    <cellStyle name="40% - Énfasis5 3 2 4 2" xfId="2732"/>
    <cellStyle name="40% - Énfasis5 3 2 4 2 2" xfId="6222"/>
    <cellStyle name="40% - Énfasis5 3 2 4 2 3" xfId="9704"/>
    <cellStyle name="40% - Énfasis5 3 2 4 3" xfId="4528"/>
    <cellStyle name="40% - Énfasis5 3 2 4 4" xfId="8016"/>
    <cellStyle name="40% - Énfasis5 3 2 5" xfId="1528"/>
    <cellStyle name="40% - Énfasis5 3 2 5 2" xfId="3237"/>
    <cellStyle name="40% - Énfasis5 3 2 5 2 2" xfId="6727"/>
    <cellStyle name="40% - Énfasis5 3 2 5 2 3" xfId="10205"/>
    <cellStyle name="40% - Énfasis5 3 2 5 3" xfId="5033"/>
    <cellStyle name="40% - Énfasis5 3 2 5 4" xfId="8518"/>
    <cellStyle name="40% - Énfasis5 3 2 6" xfId="2029"/>
    <cellStyle name="40% - Énfasis5 3 2 6 2" xfId="5520"/>
    <cellStyle name="40% - Énfasis5 3 2 6 3" xfId="9005"/>
    <cellStyle name="40% - Énfasis5 3 2 7" xfId="3825"/>
    <cellStyle name="40% - Énfasis5 3 2 8" xfId="7296"/>
    <cellStyle name="40% - Énfasis5 3 2 9" xfId="10767"/>
    <cellStyle name="40% - Énfasis5 3 3" xfId="479"/>
    <cellStyle name="40% - Énfasis5 3 3 2" xfId="1193"/>
    <cellStyle name="40% - Énfasis5 3 3 2 2" xfId="2909"/>
    <cellStyle name="40% - Énfasis5 3 3 2 2 2" xfId="6399"/>
    <cellStyle name="40% - Énfasis5 3 3 2 2 3" xfId="9880"/>
    <cellStyle name="40% - Énfasis5 3 3 2 3" xfId="4705"/>
    <cellStyle name="40% - Énfasis5 3 3 2 4" xfId="8192"/>
    <cellStyle name="40% - Énfasis5 3 3 3" xfId="1705"/>
    <cellStyle name="40% - Énfasis5 3 3 3 2" xfId="3414"/>
    <cellStyle name="40% - Énfasis5 3 3 3 2 2" xfId="6904"/>
    <cellStyle name="40% - Énfasis5 3 3 3 2 3" xfId="10381"/>
    <cellStyle name="40% - Énfasis5 3 3 3 3" xfId="5210"/>
    <cellStyle name="40% - Énfasis5 3 3 3 4" xfId="8694"/>
    <cellStyle name="40% - Énfasis5 3 3 4" xfId="2206"/>
    <cellStyle name="40% - Énfasis5 3 3 4 2" xfId="5697"/>
    <cellStyle name="40% - Énfasis5 3 3 4 3" xfId="9181"/>
    <cellStyle name="40% - Énfasis5 3 3 5" xfId="4002"/>
    <cellStyle name="40% - Énfasis5 3 3 6" xfId="7486"/>
    <cellStyle name="40% - Énfasis5 3 3 7" xfId="10957"/>
    <cellStyle name="40% - Énfasis5 3 4" xfId="733"/>
    <cellStyle name="40% - Énfasis5 3 4 2" xfId="2449"/>
    <cellStyle name="40% - Énfasis5 3 4 2 2" xfId="5939"/>
    <cellStyle name="40% - Énfasis5 3 4 2 3" xfId="9423"/>
    <cellStyle name="40% - Énfasis5 3 4 3" xfId="4245"/>
    <cellStyle name="40% - Énfasis5 3 4 4" xfId="7735"/>
    <cellStyle name="40% - Énfasis5 3 5" xfId="959"/>
    <cellStyle name="40% - Énfasis5 3 5 2" xfId="2675"/>
    <cellStyle name="40% - Énfasis5 3 5 2 2" xfId="6165"/>
    <cellStyle name="40% - Énfasis5 3 5 2 3" xfId="9647"/>
    <cellStyle name="40% - Énfasis5 3 5 3" xfId="4471"/>
    <cellStyle name="40% - Énfasis5 3 5 4" xfId="7959"/>
    <cellStyle name="40% - Énfasis5 3 6" xfId="1471"/>
    <cellStyle name="40% - Énfasis5 3 6 2" xfId="3180"/>
    <cellStyle name="40% - Énfasis5 3 6 2 2" xfId="6670"/>
    <cellStyle name="40% - Énfasis5 3 6 2 3" xfId="10148"/>
    <cellStyle name="40% - Énfasis5 3 6 3" xfId="4976"/>
    <cellStyle name="40% - Énfasis5 3 6 4" xfId="8461"/>
    <cellStyle name="40% - Énfasis5 3 7" xfId="1972"/>
    <cellStyle name="40% - Énfasis5 3 7 2" xfId="5463"/>
    <cellStyle name="40% - Énfasis5 3 7 3" xfId="8948"/>
    <cellStyle name="40% - Énfasis5 3 8" xfId="3768"/>
    <cellStyle name="40% - Énfasis5 3 9" xfId="7239"/>
    <cellStyle name="40% - Énfasis5 4" xfId="235"/>
    <cellStyle name="40% - Énfasis5 4 10" xfId="10725"/>
    <cellStyle name="40% - Énfasis5 4 2" xfId="292"/>
    <cellStyle name="40% - Énfasis5 4 2 2" xfId="551"/>
    <cellStyle name="40% - Énfasis5 4 2 2 2" xfId="1265"/>
    <cellStyle name="40% - Énfasis5 4 2 2 2 2" xfId="2981"/>
    <cellStyle name="40% - Énfasis5 4 2 2 2 2 2" xfId="6471"/>
    <cellStyle name="40% - Énfasis5 4 2 2 2 2 3" xfId="9952"/>
    <cellStyle name="40% - Énfasis5 4 2 2 2 3" xfId="4777"/>
    <cellStyle name="40% - Énfasis5 4 2 2 2 4" xfId="8264"/>
    <cellStyle name="40% - Énfasis5 4 2 2 3" xfId="1777"/>
    <cellStyle name="40% - Énfasis5 4 2 2 3 2" xfId="3486"/>
    <cellStyle name="40% - Énfasis5 4 2 2 3 2 2" xfId="6976"/>
    <cellStyle name="40% - Énfasis5 4 2 2 3 2 3" xfId="10453"/>
    <cellStyle name="40% - Énfasis5 4 2 2 3 3" xfId="5282"/>
    <cellStyle name="40% - Énfasis5 4 2 2 3 4" xfId="8766"/>
    <cellStyle name="40% - Énfasis5 4 2 2 4" xfId="2278"/>
    <cellStyle name="40% - Énfasis5 4 2 2 4 2" xfId="5769"/>
    <cellStyle name="40% - Énfasis5 4 2 2 4 3" xfId="9253"/>
    <cellStyle name="40% - Énfasis5 4 2 2 5" xfId="4074"/>
    <cellStyle name="40% - Énfasis5 4 2 2 6" xfId="7558"/>
    <cellStyle name="40% - Énfasis5 4 2 2 7" xfId="11029"/>
    <cellStyle name="40% - Énfasis5 4 2 3" xfId="805"/>
    <cellStyle name="40% - Énfasis5 4 2 3 2" xfId="2521"/>
    <cellStyle name="40% - Énfasis5 4 2 3 2 2" xfId="6011"/>
    <cellStyle name="40% - Énfasis5 4 2 3 2 3" xfId="9495"/>
    <cellStyle name="40% - Énfasis5 4 2 3 3" xfId="4317"/>
    <cellStyle name="40% - Énfasis5 4 2 3 4" xfId="7807"/>
    <cellStyle name="40% - Énfasis5 4 2 4" xfId="1031"/>
    <cellStyle name="40% - Énfasis5 4 2 4 2" xfId="2747"/>
    <cellStyle name="40% - Énfasis5 4 2 4 2 2" xfId="6237"/>
    <cellStyle name="40% - Énfasis5 4 2 4 2 3" xfId="9719"/>
    <cellStyle name="40% - Énfasis5 4 2 4 3" xfId="4543"/>
    <cellStyle name="40% - Énfasis5 4 2 4 4" xfId="8031"/>
    <cellStyle name="40% - Énfasis5 4 2 5" xfId="1543"/>
    <cellStyle name="40% - Énfasis5 4 2 5 2" xfId="3252"/>
    <cellStyle name="40% - Énfasis5 4 2 5 2 2" xfId="6742"/>
    <cellStyle name="40% - Énfasis5 4 2 5 2 3" xfId="10220"/>
    <cellStyle name="40% - Énfasis5 4 2 5 3" xfId="5048"/>
    <cellStyle name="40% - Énfasis5 4 2 5 4" xfId="8533"/>
    <cellStyle name="40% - Énfasis5 4 2 6" xfId="2044"/>
    <cellStyle name="40% - Énfasis5 4 2 6 2" xfId="5535"/>
    <cellStyle name="40% - Énfasis5 4 2 6 3" xfId="9020"/>
    <cellStyle name="40% - Énfasis5 4 2 7" xfId="3840"/>
    <cellStyle name="40% - Énfasis5 4 2 8" xfId="7311"/>
    <cellStyle name="40% - Énfasis5 4 2 9" xfId="10782"/>
    <cellStyle name="40% - Énfasis5 4 3" xfId="494"/>
    <cellStyle name="40% - Énfasis5 4 3 2" xfId="1208"/>
    <cellStyle name="40% - Énfasis5 4 3 2 2" xfId="2924"/>
    <cellStyle name="40% - Énfasis5 4 3 2 2 2" xfId="6414"/>
    <cellStyle name="40% - Énfasis5 4 3 2 2 3" xfId="9895"/>
    <cellStyle name="40% - Énfasis5 4 3 2 3" xfId="4720"/>
    <cellStyle name="40% - Énfasis5 4 3 2 4" xfId="8207"/>
    <cellStyle name="40% - Énfasis5 4 3 3" xfId="1720"/>
    <cellStyle name="40% - Énfasis5 4 3 3 2" xfId="3429"/>
    <cellStyle name="40% - Énfasis5 4 3 3 2 2" xfId="6919"/>
    <cellStyle name="40% - Énfasis5 4 3 3 2 3" xfId="10396"/>
    <cellStyle name="40% - Énfasis5 4 3 3 3" xfId="5225"/>
    <cellStyle name="40% - Énfasis5 4 3 3 4" xfId="8709"/>
    <cellStyle name="40% - Énfasis5 4 3 4" xfId="2221"/>
    <cellStyle name="40% - Énfasis5 4 3 4 2" xfId="5712"/>
    <cellStyle name="40% - Énfasis5 4 3 4 3" xfId="9196"/>
    <cellStyle name="40% - Énfasis5 4 3 5" xfId="4017"/>
    <cellStyle name="40% - Énfasis5 4 3 6" xfId="7501"/>
    <cellStyle name="40% - Énfasis5 4 3 7" xfId="10972"/>
    <cellStyle name="40% - Énfasis5 4 4" xfId="748"/>
    <cellStyle name="40% - Énfasis5 4 4 2" xfId="2464"/>
    <cellStyle name="40% - Énfasis5 4 4 2 2" xfId="5954"/>
    <cellStyle name="40% - Énfasis5 4 4 2 3" xfId="9438"/>
    <cellStyle name="40% - Énfasis5 4 4 3" xfId="4260"/>
    <cellStyle name="40% - Énfasis5 4 4 4" xfId="7750"/>
    <cellStyle name="40% - Énfasis5 4 5" xfId="974"/>
    <cellStyle name="40% - Énfasis5 4 5 2" xfId="2690"/>
    <cellStyle name="40% - Énfasis5 4 5 2 2" xfId="6180"/>
    <cellStyle name="40% - Énfasis5 4 5 2 3" xfId="9662"/>
    <cellStyle name="40% - Énfasis5 4 5 3" xfId="4486"/>
    <cellStyle name="40% - Énfasis5 4 5 4" xfId="7974"/>
    <cellStyle name="40% - Énfasis5 4 6" xfId="1486"/>
    <cellStyle name="40% - Énfasis5 4 6 2" xfId="3195"/>
    <cellStyle name="40% - Énfasis5 4 6 2 2" xfId="6685"/>
    <cellStyle name="40% - Énfasis5 4 6 2 3" xfId="10163"/>
    <cellStyle name="40% - Énfasis5 4 6 3" xfId="4991"/>
    <cellStyle name="40% - Énfasis5 4 6 4" xfId="8476"/>
    <cellStyle name="40% - Énfasis5 4 7" xfId="1987"/>
    <cellStyle name="40% - Énfasis5 4 7 2" xfId="5478"/>
    <cellStyle name="40% - Énfasis5 4 7 3" xfId="8963"/>
    <cellStyle name="40% - Énfasis5 4 8" xfId="3783"/>
    <cellStyle name="40% - Énfasis5 4 9" xfId="7254"/>
    <cellStyle name="40% - Énfasis5 5" xfId="251"/>
    <cellStyle name="40% - Énfasis5 5 2" xfId="510"/>
    <cellStyle name="40% - Énfasis5 5 2 2" xfId="1224"/>
    <cellStyle name="40% - Énfasis5 5 2 2 2" xfId="2940"/>
    <cellStyle name="40% - Énfasis5 5 2 2 2 2" xfId="6430"/>
    <cellStyle name="40% - Énfasis5 5 2 2 2 3" xfId="9911"/>
    <cellStyle name="40% - Énfasis5 5 2 2 3" xfId="4736"/>
    <cellStyle name="40% - Énfasis5 5 2 2 4" xfId="8223"/>
    <cellStyle name="40% - Énfasis5 5 2 3" xfId="1736"/>
    <cellStyle name="40% - Énfasis5 5 2 3 2" xfId="3445"/>
    <cellStyle name="40% - Énfasis5 5 2 3 2 2" xfId="6935"/>
    <cellStyle name="40% - Énfasis5 5 2 3 2 3" xfId="10412"/>
    <cellStyle name="40% - Énfasis5 5 2 3 3" xfId="5241"/>
    <cellStyle name="40% - Énfasis5 5 2 3 4" xfId="8725"/>
    <cellStyle name="40% - Énfasis5 5 2 4" xfId="2237"/>
    <cellStyle name="40% - Énfasis5 5 2 4 2" xfId="5728"/>
    <cellStyle name="40% - Énfasis5 5 2 4 3" xfId="9212"/>
    <cellStyle name="40% - Énfasis5 5 2 5" xfId="4033"/>
    <cellStyle name="40% - Énfasis5 5 2 6" xfId="7517"/>
    <cellStyle name="40% - Énfasis5 5 2 7" xfId="10988"/>
    <cellStyle name="40% - Énfasis5 5 3" xfId="764"/>
    <cellStyle name="40% - Énfasis5 5 3 2" xfId="2480"/>
    <cellStyle name="40% - Énfasis5 5 3 2 2" xfId="5970"/>
    <cellStyle name="40% - Énfasis5 5 3 2 3" xfId="9454"/>
    <cellStyle name="40% - Énfasis5 5 3 3" xfId="4276"/>
    <cellStyle name="40% - Énfasis5 5 3 4" xfId="7766"/>
    <cellStyle name="40% - Énfasis5 5 4" xfId="990"/>
    <cellStyle name="40% - Énfasis5 5 4 2" xfId="2706"/>
    <cellStyle name="40% - Énfasis5 5 4 2 2" xfId="6196"/>
    <cellStyle name="40% - Énfasis5 5 4 2 3" xfId="9678"/>
    <cellStyle name="40% - Énfasis5 5 4 3" xfId="4502"/>
    <cellStyle name="40% - Énfasis5 5 4 4" xfId="7990"/>
    <cellStyle name="40% - Énfasis5 5 5" xfId="1502"/>
    <cellStyle name="40% - Énfasis5 5 5 2" xfId="3211"/>
    <cellStyle name="40% - Énfasis5 5 5 2 2" xfId="6701"/>
    <cellStyle name="40% - Énfasis5 5 5 2 3" xfId="10179"/>
    <cellStyle name="40% - Énfasis5 5 5 3" xfId="5007"/>
    <cellStyle name="40% - Énfasis5 5 5 4" xfId="8492"/>
    <cellStyle name="40% - Énfasis5 5 6" xfId="2003"/>
    <cellStyle name="40% - Énfasis5 5 6 2" xfId="5494"/>
    <cellStyle name="40% - Énfasis5 5 6 3" xfId="8979"/>
    <cellStyle name="40% - Énfasis5 5 7" xfId="3799"/>
    <cellStyle name="40% - Énfasis5 5 8" xfId="7270"/>
    <cellStyle name="40% - Énfasis5 5 9" xfId="10741"/>
    <cellStyle name="40% - Énfasis5 6" xfId="375"/>
    <cellStyle name="40% - Énfasis5 6 2" xfId="1098"/>
    <cellStyle name="40% - Énfasis5 6 2 2" xfId="2814"/>
    <cellStyle name="40% - Énfasis5 6 2 2 2" xfId="6304"/>
    <cellStyle name="40% - Énfasis5 6 2 2 3" xfId="9785"/>
    <cellStyle name="40% - Énfasis5 6 2 3" xfId="4610"/>
    <cellStyle name="40% - Énfasis5 6 2 4" xfId="8097"/>
    <cellStyle name="40% - Énfasis5 6 3" xfId="1610"/>
    <cellStyle name="40% - Énfasis5 6 3 2" xfId="3319"/>
    <cellStyle name="40% - Énfasis5 6 3 2 2" xfId="6809"/>
    <cellStyle name="40% - Énfasis5 6 3 2 3" xfId="10286"/>
    <cellStyle name="40% - Énfasis5 6 3 3" xfId="5115"/>
    <cellStyle name="40% - Énfasis5 6 3 4" xfId="8599"/>
    <cellStyle name="40% - Énfasis5 6 4" xfId="2111"/>
    <cellStyle name="40% - Énfasis5 6 4 2" xfId="5602"/>
    <cellStyle name="40% - Énfasis5 6 4 3" xfId="9086"/>
    <cellStyle name="40% - Énfasis5 6 5" xfId="3907"/>
    <cellStyle name="40% - Énfasis5 6 6" xfId="7384"/>
    <cellStyle name="40% - Énfasis5 6 7" xfId="10855"/>
    <cellStyle name="40% - Énfasis5 7" xfId="679"/>
    <cellStyle name="40% - Énfasis5 7 2" xfId="2395"/>
    <cellStyle name="40% - Énfasis5 7 2 2" xfId="5885"/>
    <cellStyle name="40% - Énfasis5 7 2 3" xfId="9370"/>
    <cellStyle name="40% - Énfasis5 7 3" xfId="4191"/>
    <cellStyle name="40% - Énfasis5 7 4" xfId="7682"/>
    <cellStyle name="40% - Énfasis5 8" xfId="905"/>
    <cellStyle name="40% - Énfasis5 8 2" xfId="2621"/>
    <cellStyle name="40% - Énfasis5 8 2 2" xfId="6111"/>
    <cellStyle name="40% - Énfasis5 8 2 3" xfId="9594"/>
    <cellStyle name="40% - Énfasis5 8 3" xfId="4417"/>
    <cellStyle name="40% - Énfasis5 8 4" xfId="7906"/>
    <cellStyle name="40% - Énfasis5 9" xfId="1417"/>
    <cellStyle name="40% - Énfasis5 9 2" xfId="3126"/>
    <cellStyle name="40% - Énfasis5 9 2 2" xfId="6616"/>
    <cellStyle name="40% - Énfasis5 9 2 3" xfId="10095"/>
    <cellStyle name="40% - Énfasis5 9 3" xfId="4922"/>
    <cellStyle name="40% - Énfasis5 9 4" xfId="8408"/>
    <cellStyle name="40% - Énfasis6" xfId="135" builtinId="51" customBuiltin="1"/>
    <cellStyle name="40% - Énfasis6 10" xfId="1847"/>
    <cellStyle name="40% - Énfasis6 10 2" xfId="5351"/>
    <cellStyle name="40% - Énfasis6 10 3" xfId="8835"/>
    <cellStyle name="40% - Énfasis6 11" xfId="3716"/>
    <cellStyle name="40% - Énfasis6 12" xfId="7185"/>
    <cellStyle name="40% - Énfasis6 13" xfId="10656"/>
    <cellStyle name="40% - Énfasis6 2" xfId="207"/>
    <cellStyle name="40% - Énfasis6 2 10" xfId="10697"/>
    <cellStyle name="40% - Énfasis6 2 2" xfId="264"/>
    <cellStyle name="40% - Énfasis6 2 2 2" xfId="523"/>
    <cellStyle name="40% - Énfasis6 2 2 2 2" xfId="1237"/>
    <cellStyle name="40% - Énfasis6 2 2 2 2 2" xfId="2953"/>
    <cellStyle name="40% - Énfasis6 2 2 2 2 2 2" xfId="6443"/>
    <cellStyle name="40% - Énfasis6 2 2 2 2 2 3" xfId="9924"/>
    <cellStyle name="40% - Énfasis6 2 2 2 2 3" xfId="4749"/>
    <cellStyle name="40% - Énfasis6 2 2 2 2 4" xfId="8236"/>
    <cellStyle name="40% - Énfasis6 2 2 2 3" xfId="1749"/>
    <cellStyle name="40% - Énfasis6 2 2 2 3 2" xfId="3458"/>
    <cellStyle name="40% - Énfasis6 2 2 2 3 2 2" xfId="6948"/>
    <cellStyle name="40% - Énfasis6 2 2 2 3 2 3" xfId="10425"/>
    <cellStyle name="40% - Énfasis6 2 2 2 3 3" xfId="5254"/>
    <cellStyle name="40% - Énfasis6 2 2 2 3 4" xfId="8738"/>
    <cellStyle name="40% - Énfasis6 2 2 2 4" xfId="2250"/>
    <cellStyle name="40% - Énfasis6 2 2 2 4 2" xfId="5741"/>
    <cellStyle name="40% - Énfasis6 2 2 2 4 3" xfId="9225"/>
    <cellStyle name="40% - Énfasis6 2 2 2 5" xfId="4046"/>
    <cellStyle name="40% - Énfasis6 2 2 2 6" xfId="7530"/>
    <cellStyle name="40% - Énfasis6 2 2 2 7" xfId="11001"/>
    <cellStyle name="40% - Énfasis6 2 2 3" xfId="777"/>
    <cellStyle name="40% - Énfasis6 2 2 3 2" xfId="2493"/>
    <cellStyle name="40% - Énfasis6 2 2 3 2 2" xfId="5983"/>
    <cellStyle name="40% - Énfasis6 2 2 3 2 3" xfId="9467"/>
    <cellStyle name="40% - Énfasis6 2 2 3 3" xfId="4289"/>
    <cellStyle name="40% - Énfasis6 2 2 3 4" xfId="7779"/>
    <cellStyle name="40% - Énfasis6 2 2 4" xfId="1003"/>
    <cellStyle name="40% - Énfasis6 2 2 4 2" xfId="2719"/>
    <cellStyle name="40% - Énfasis6 2 2 4 2 2" xfId="6209"/>
    <cellStyle name="40% - Énfasis6 2 2 4 2 3" xfId="9691"/>
    <cellStyle name="40% - Énfasis6 2 2 4 3" xfId="4515"/>
    <cellStyle name="40% - Énfasis6 2 2 4 4" xfId="8003"/>
    <cellStyle name="40% - Énfasis6 2 2 5" xfId="1515"/>
    <cellStyle name="40% - Énfasis6 2 2 5 2" xfId="3224"/>
    <cellStyle name="40% - Énfasis6 2 2 5 2 2" xfId="6714"/>
    <cellStyle name="40% - Énfasis6 2 2 5 2 3" xfId="10192"/>
    <cellStyle name="40% - Énfasis6 2 2 5 3" xfId="5020"/>
    <cellStyle name="40% - Énfasis6 2 2 5 4" xfId="8505"/>
    <cellStyle name="40% - Énfasis6 2 2 6" xfId="2016"/>
    <cellStyle name="40% - Énfasis6 2 2 6 2" xfId="5507"/>
    <cellStyle name="40% - Énfasis6 2 2 6 3" xfId="8992"/>
    <cellStyle name="40% - Énfasis6 2 2 7" xfId="3812"/>
    <cellStyle name="40% - Énfasis6 2 2 8" xfId="7283"/>
    <cellStyle name="40% - Énfasis6 2 2 9" xfId="10754"/>
    <cellStyle name="40% - Énfasis6 2 3" xfId="466"/>
    <cellStyle name="40% - Énfasis6 2 3 2" xfId="1180"/>
    <cellStyle name="40% - Énfasis6 2 3 2 2" xfId="2896"/>
    <cellStyle name="40% - Énfasis6 2 3 2 2 2" xfId="6386"/>
    <cellStyle name="40% - Énfasis6 2 3 2 2 3" xfId="9867"/>
    <cellStyle name="40% - Énfasis6 2 3 2 3" xfId="4692"/>
    <cellStyle name="40% - Énfasis6 2 3 2 4" xfId="8179"/>
    <cellStyle name="40% - Énfasis6 2 3 3" xfId="1692"/>
    <cellStyle name="40% - Énfasis6 2 3 3 2" xfId="3401"/>
    <cellStyle name="40% - Énfasis6 2 3 3 2 2" xfId="6891"/>
    <cellStyle name="40% - Énfasis6 2 3 3 2 3" xfId="10368"/>
    <cellStyle name="40% - Énfasis6 2 3 3 3" xfId="5197"/>
    <cellStyle name="40% - Énfasis6 2 3 3 4" xfId="8681"/>
    <cellStyle name="40% - Énfasis6 2 3 4" xfId="2193"/>
    <cellStyle name="40% - Énfasis6 2 3 4 2" xfId="5684"/>
    <cellStyle name="40% - Énfasis6 2 3 4 3" xfId="9168"/>
    <cellStyle name="40% - Énfasis6 2 3 5" xfId="3989"/>
    <cellStyle name="40% - Énfasis6 2 3 6" xfId="7473"/>
    <cellStyle name="40% - Énfasis6 2 3 7" xfId="10944"/>
    <cellStyle name="40% - Énfasis6 2 4" xfId="720"/>
    <cellStyle name="40% - Énfasis6 2 4 2" xfId="2436"/>
    <cellStyle name="40% - Énfasis6 2 4 2 2" xfId="5926"/>
    <cellStyle name="40% - Énfasis6 2 4 2 3" xfId="9410"/>
    <cellStyle name="40% - Énfasis6 2 4 3" xfId="4232"/>
    <cellStyle name="40% - Énfasis6 2 4 4" xfId="7722"/>
    <cellStyle name="40% - Énfasis6 2 5" xfId="946"/>
    <cellStyle name="40% - Énfasis6 2 5 2" xfId="2662"/>
    <cellStyle name="40% - Énfasis6 2 5 2 2" xfId="6152"/>
    <cellStyle name="40% - Énfasis6 2 5 2 3" xfId="9634"/>
    <cellStyle name="40% - Énfasis6 2 5 3" xfId="4458"/>
    <cellStyle name="40% - Énfasis6 2 5 4" xfId="7946"/>
    <cellStyle name="40% - Énfasis6 2 6" xfId="1458"/>
    <cellStyle name="40% - Énfasis6 2 6 2" xfId="3167"/>
    <cellStyle name="40% - Énfasis6 2 6 2 2" xfId="6657"/>
    <cellStyle name="40% - Énfasis6 2 6 2 3" xfId="10135"/>
    <cellStyle name="40% - Énfasis6 2 6 3" xfId="4963"/>
    <cellStyle name="40% - Énfasis6 2 6 4" xfId="8448"/>
    <cellStyle name="40% - Énfasis6 2 7" xfId="1959"/>
    <cellStyle name="40% - Énfasis6 2 7 2" xfId="5450"/>
    <cellStyle name="40% - Énfasis6 2 7 3" xfId="8935"/>
    <cellStyle name="40% - Énfasis6 2 8" xfId="3755"/>
    <cellStyle name="40% - Énfasis6 2 9" xfId="7226"/>
    <cellStyle name="40% - Énfasis6 3" xfId="222"/>
    <cellStyle name="40% - Énfasis6 3 10" xfId="10712"/>
    <cellStyle name="40% - Énfasis6 3 2" xfId="279"/>
    <cellStyle name="40% - Énfasis6 3 2 2" xfId="538"/>
    <cellStyle name="40% - Énfasis6 3 2 2 2" xfId="1252"/>
    <cellStyle name="40% - Énfasis6 3 2 2 2 2" xfId="2968"/>
    <cellStyle name="40% - Énfasis6 3 2 2 2 2 2" xfId="6458"/>
    <cellStyle name="40% - Énfasis6 3 2 2 2 2 3" xfId="9939"/>
    <cellStyle name="40% - Énfasis6 3 2 2 2 3" xfId="4764"/>
    <cellStyle name="40% - Énfasis6 3 2 2 2 4" xfId="8251"/>
    <cellStyle name="40% - Énfasis6 3 2 2 3" xfId="1764"/>
    <cellStyle name="40% - Énfasis6 3 2 2 3 2" xfId="3473"/>
    <cellStyle name="40% - Énfasis6 3 2 2 3 2 2" xfId="6963"/>
    <cellStyle name="40% - Énfasis6 3 2 2 3 2 3" xfId="10440"/>
    <cellStyle name="40% - Énfasis6 3 2 2 3 3" xfId="5269"/>
    <cellStyle name="40% - Énfasis6 3 2 2 3 4" xfId="8753"/>
    <cellStyle name="40% - Énfasis6 3 2 2 4" xfId="2265"/>
    <cellStyle name="40% - Énfasis6 3 2 2 4 2" xfId="5756"/>
    <cellStyle name="40% - Énfasis6 3 2 2 4 3" xfId="9240"/>
    <cellStyle name="40% - Énfasis6 3 2 2 5" xfId="4061"/>
    <cellStyle name="40% - Énfasis6 3 2 2 6" xfId="7545"/>
    <cellStyle name="40% - Énfasis6 3 2 2 7" xfId="11016"/>
    <cellStyle name="40% - Énfasis6 3 2 3" xfId="792"/>
    <cellStyle name="40% - Énfasis6 3 2 3 2" xfId="2508"/>
    <cellStyle name="40% - Énfasis6 3 2 3 2 2" xfId="5998"/>
    <cellStyle name="40% - Énfasis6 3 2 3 2 3" xfId="9482"/>
    <cellStyle name="40% - Énfasis6 3 2 3 3" xfId="4304"/>
    <cellStyle name="40% - Énfasis6 3 2 3 4" xfId="7794"/>
    <cellStyle name="40% - Énfasis6 3 2 4" xfId="1018"/>
    <cellStyle name="40% - Énfasis6 3 2 4 2" xfId="2734"/>
    <cellStyle name="40% - Énfasis6 3 2 4 2 2" xfId="6224"/>
    <cellStyle name="40% - Énfasis6 3 2 4 2 3" xfId="9706"/>
    <cellStyle name="40% - Énfasis6 3 2 4 3" xfId="4530"/>
    <cellStyle name="40% - Énfasis6 3 2 4 4" xfId="8018"/>
    <cellStyle name="40% - Énfasis6 3 2 5" xfId="1530"/>
    <cellStyle name="40% - Énfasis6 3 2 5 2" xfId="3239"/>
    <cellStyle name="40% - Énfasis6 3 2 5 2 2" xfId="6729"/>
    <cellStyle name="40% - Énfasis6 3 2 5 2 3" xfId="10207"/>
    <cellStyle name="40% - Énfasis6 3 2 5 3" xfId="5035"/>
    <cellStyle name="40% - Énfasis6 3 2 5 4" xfId="8520"/>
    <cellStyle name="40% - Énfasis6 3 2 6" xfId="2031"/>
    <cellStyle name="40% - Énfasis6 3 2 6 2" xfId="5522"/>
    <cellStyle name="40% - Énfasis6 3 2 6 3" xfId="9007"/>
    <cellStyle name="40% - Énfasis6 3 2 7" xfId="3827"/>
    <cellStyle name="40% - Énfasis6 3 2 8" xfId="7298"/>
    <cellStyle name="40% - Énfasis6 3 2 9" xfId="10769"/>
    <cellStyle name="40% - Énfasis6 3 3" xfId="481"/>
    <cellStyle name="40% - Énfasis6 3 3 2" xfId="1195"/>
    <cellStyle name="40% - Énfasis6 3 3 2 2" xfId="2911"/>
    <cellStyle name="40% - Énfasis6 3 3 2 2 2" xfId="6401"/>
    <cellStyle name="40% - Énfasis6 3 3 2 2 3" xfId="9882"/>
    <cellStyle name="40% - Énfasis6 3 3 2 3" xfId="4707"/>
    <cellStyle name="40% - Énfasis6 3 3 2 4" xfId="8194"/>
    <cellStyle name="40% - Énfasis6 3 3 3" xfId="1707"/>
    <cellStyle name="40% - Énfasis6 3 3 3 2" xfId="3416"/>
    <cellStyle name="40% - Énfasis6 3 3 3 2 2" xfId="6906"/>
    <cellStyle name="40% - Énfasis6 3 3 3 2 3" xfId="10383"/>
    <cellStyle name="40% - Énfasis6 3 3 3 3" xfId="5212"/>
    <cellStyle name="40% - Énfasis6 3 3 3 4" xfId="8696"/>
    <cellStyle name="40% - Énfasis6 3 3 4" xfId="2208"/>
    <cellStyle name="40% - Énfasis6 3 3 4 2" xfId="5699"/>
    <cellStyle name="40% - Énfasis6 3 3 4 3" xfId="9183"/>
    <cellStyle name="40% - Énfasis6 3 3 5" xfId="4004"/>
    <cellStyle name="40% - Énfasis6 3 3 6" xfId="7488"/>
    <cellStyle name="40% - Énfasis6 3 3 7" xfId="10959"/>
    <cellStyle name="40% - Énfasis6 3 4" xfId="735"/>
    <cellStyle name="40% - Énfasis6 3 4 2" xfId="2451"/>
    <cellStyle name="40% - Énfasis6 3 4 2 2" xfId="5941"/>
    <cellStyle name="40% - Énfasis6 3 4 2 3" xfId="9425"/>
    <cellStyle name="40% - Énfasis6 3 4 3" xfId="4247"/>
    <cellStyle name="40% - Énfasis6 3 4 4" xfId="7737"/>
    <cellStyle name="40% - Énfasis6 3 5" xfId="961"/>
    <cellStyle name="40% - Énfasis6 3 5 2" xfId="2677"/>
    <cellStyle name="40% - Énfasis6 3 5 2 2" xfId="6167"/>
    <cellStyle name="40% - Énfasis6 3 5 2 3" xfId="9649"/>
    <cellStyle name="40% - Énfasis6 3 5 3" xfId="4473"/>
    <cellStyle name="40% - Énfasis6 3 5 4" xfId="7961"/>
    <cellStyle name="40% - Énfasis6 3 6" xfId="1473"/>
    <cellStyle name="40% - Énfasis6 3 6 2" xfId="3182"/>
    <cellStyle name="40% - Énfasis6 3 6 2 2" xfId="6672"/>
    <cellStyle name="40% - Énfasis6 3 6 2 3" xfId="10150"/>
    <cellStyle name="40% - Énfasis6 3 6 3" xfId="4978"/>
    <cellStyle name="40% - Énfasis6 3 6 4" xfId="8463"/>
    <cellStyle name="40% - Énfasis6 3 7" xfId="1974"/>
    <cellStyle name="40% - Énfasis6 3 7 2" xfId="5465"/>
    <cellStyle name="40% - Énfasis6 3 7 3" xfId="8950"/>
    <cellStyle name="40% - Énfasis6 3 8" xfId="3770"/>
    <cellStyle name="40% - Énfasis6 3 9" xfId="7241"/>
    <cellStyle name="40% - Énfasis6 4" xfId="237"/>
    <cellStyle name="40% - Énfasis6 4 10" xfId="10727"/>
    <cellStyle name="40% - Énfasis6 4 2" xfId="294"/>
    <cellStyle name="40% - Énfasis6 4 2 2" xfId="553"/>
    <cellStyle name="40% - Énfasis6 4 2 2 2" xfId="1267"/>
    <cellStyle name="40% - Énfasis6 4 2 2 2 2" xfId="2983"/>
    <cellStyle name="40% - Énfasis6 4 2 2 2 2 2" xfId="6473"/>
    <cellStyle name="40% - Énfasis6 4 2 2 2 2 3" xfId="9954"/>
    <cellStyle name="40% - Énfasis6 4 2 2 2 3" xfId="4779"/>
    <cellStyle name="40% - Énfasis6 4 2 2 2 4" xfId="8266"/>
    <cellStyle name="40% - Énfasis6 4 2 2 3" xfId="1779"/>
    <cellStyle name="40% - Énfasis6 4 2 2 3 2" xfId="3488"/>
    <cellStyle name="40% - Énfasis6 4 2 2 3 2 2" xfId="6978"/>
    <cellStyle name="40% - Énfasis6 4 2 2 3 2 3" xfId="10455"/>
    <cellStyle name="40% - Énfasis6 4 2 2 3 3" xfId="5284"/>
    <cellStyle name="40% - Énfasis6 4 2 2 3 4" xfId="8768"/>
    <cellStyle name="40% - Énfasis6 4 2 2 4" xfId="2280"/>
    <cellStyle name="40% - Énfasis6 4 2 2 4 2" xfId="5771"/>
    <cellStyle name="40% - Énfasis6 4 2 2 4 3" xfId="9255"/>
    <cellStyle name="40% - Énfasis6 4 2 2 5" xfId="4076"/>
    <cellStyle name="40% - Énfasis6 4 2 2 6" xfId="7560"/>
    <cellStyle name="40% - Énfasis6 4 2 2 7" xfId="11031"/>
    <cellStyle name="40% - Énfasis6 4 2 3" xfId="807"/>
    <cellStyle name="40% - Énfasis6 4 2 3 2" xfId="2523"/>
    <cellStyle name="40% - Énfasis6 4 2 3 2 2" xfId="6013"/>
    <cellStyle name="40% - Énfasis6 4 2 3 2 3" xfId="9497"/>
    <cellStyle name="40% - Énfasis6 4 2 3 3" xfId="4319"/>
    <cellStyle name="40% - Énfasis6 4 2 3 4" xfId="7809"/>
    <cellStyle name="40% - Énfasis6 4 2 4" xfId="1033"/>
    <cellStyle name="40% - Énfasis6 4 2 4 2" xfId="2749"/>
    <cellStyle name="40% - Énfasis6 4 2 4 2 2" xfId="6239"/>
    <cellStyle name="40% - Énfasis6 4 2 4 2 3" xfId="9721"/>
    <cellStyle name="40% - Énfasis6 4 2 4 3" xfId="4545"/>
    <cellStyle name="40% - Énfasis6 4 2 4 4" xfId="8033"/>
    <cellStyle name="40% - Énfasis6 4 2 5" xfId="1545"/>
    <cellStyle name="40% - Énfasis6 4 2 5 2" xfId="3254"/>
    <cellStyle name="40% - Énfasis6 4 2 5 2 2" xfId="6744"/>
    <cellStyle name="40% - Énfasis6 4 2 5 2 3" xfId="10222"/>
    <cellStyle name="40% - Énfasis6 4 2 5 3" xfId="5050"/>
    <cellStyle name="40% - Énfasis6 4 2 5 4" xfId="8535"/>
    <cellStyle name="40% - Énfasis6 4 2 6" xfId="2046"/>
    <cellStyle name="40% - Énfasis6 4 2 6 2" xfId="5537"/>
    <cellStyle name="40% - Énfasis6 4 2 6 3" xfId="9022"/>
    <cellStyle name="40% - Énfasis6 4 2 7" xfId="3842"/>
    <cellStyle name="40% - Énfasis6 4 2 8" xfId="7313"/>
    <cellStyle name="40% - Énfasis6 4 2 9" xfId="10784"/>
    <cellStyle name="40% - Énfasis6 4 3" xfId="496"/>
    <cellStyle name="40% - Énfasis6 4 3 2" xfId="1210"/>
    <cellStyle name="40% - Énfasis6 4 3 2 2" xfId="2926"/>
    <cellStyle name="40% - Énfasis6 4 3 2 2 2" xfId="6416"/>
    <cellStyle name="40% - Énfasis6 4 3 2 2 3" xfId="9897"/>
    <cellStyle name="40% - Énfasis6 4 3 2 3" xfId="4722"/>
    <cellStyle name="40% - Énfasis6 4 3 2 4" xfId="8209"/>
    <cellStyle name="40% - Énfasis6 4 3 3" xfId="1722"/>
    <cellStyle name="40% - Énfasis6 4 3 3 2" xfId="3431"/>
    <cellStyle name="40% - Énfasis6 4 3 3 2 2" xfId="6921"/>
    <cellStyle name="40% - Énfasis6 4 3 3 2 3" xfId="10398"/>
    <cellStyle name="40% - Énfasis6 4 3 3 3" xfId="5227"/>
    <cellStyle name="40% - Énfasis6 4 3 3 4" xfId="8711"/>
    <cellStyle name="40% - Énfasis6 4 3 4" xfId="2223"/>
    <cellStyle name="40% - Énfasis6 4 3 4 2" xfId="5714"/>
    <cellStyle name="40% - Énfasis6 4 3 4 3" xfId="9198"/>
    <cellStyle name="40% - Énfasis6 4 3 5" xfId="4019"/>
    <cellStyle name="40% - Énfasis6 4 3 6" xfId="7503"/>
    <cellStyle name="40% - Énfasis6 4 3 7" xfId="10974"/>
    <cellStyle name="40% - Énfasis6 4 4" xfId="750"/>
    <cellStyle name="40% - Énfasis6 4 4 2" xfId="2466"/>
    <cellStyle name="40% - Énfasis6 4 4 2 2" xfId="5956"/>
    <cellStyle name="40% - Énfasis6 4 4 2 3" xfId="9440"/>
    <cellStyle name="40% - Énfasis6 4 4 3" xfId="4262"/>
    <cellStyle name="40% - Énfasis6 4 4 4" xfId="7752"/>
    <cellStyle name="40% - Énfasis6 4 5" xfId="976"/>
    <cellStyle name="40% - Énfasis6 4 5 2" xfId="2692"/>
    <cellStyle name="40% - Énfasis6 4 5 2 2" xfId="6182"/>
    <cellStyle name="40% - Énfasis6 4 5 2 3" xfId="9664"/>
    <cellStyle name="40% - Énfasis6 4 5 3" xfId="4488"/>
    <cellStyle name="40% - Énfasis6 4 5 4" xfId="7976"/>
    <cellStyle name="40% - Énfasis6 4 6" xfId="1488"/>
    <cellStyle name="40% - Énfasis6 4 6 2" xfId="3197"/>
    <cellStyle name="40% - Énfasis6 4 6 2 2" xfId="6687"/>
    <cellStyle name="40% - Énfasis6 4 6 2 3" xfId="10165"/>
    <cellStyle name="40% - Énfasis6 4 6 3" xfId="4993"/>
    <cellStyle name="40% - Énfasis6 4 6 4" xfId="8478"/>
    <cellStyle name="40% - Énfasis6 4 7" xfId="1989"/>
    <cellStyle name="40% - Énfasis6 4 7 2" xfId="5480"/>
    <cellStyle name="40% - Énfasis6 4 7 3" xfId="8965"/>
    <cellStyle name="40% - Énfasis6 4 8" xfId="3785"/>
    <cellStyle name="40% - Énfasis6 4 9" xfId="7256"/>
    <cellStyle name="40% - Énfasis6 5" xfId="252"/>
    <cellStyle name="40% - Énfasis6 5 2" xfId="511"/>
    <cellStyle name="40% - Énfasis6 5 2 2" xfId="1225"/>
    <cellStyle name="40% - Énfasis6 5 2 2 2" xfId="2941"/>
    <cellStyle name="40% - Énfasis6 5 2 2 2 2" xfId="6431"/>
    <cellStyle name="40% - Énfasis6 5 2 2 2 3" xfId="9912"/>
    <cellStyle name="40% - Énfasis6 5 2 2 3" xfId="4737"/>
    <cellStyle name="40% - Énfasis6 5 2 2 4" xfId="8224"/>
    <cellStyle name="40% - Énfasis6 5 2 3" xfId="1737"/>
    <cellStyle name="40% - Énfasis6 5 2 3 2" xfId="3446"/>
    <cellStyle name="40% - Énfasis6 5 2 3 2 2" xfId="6936"/>
    <cellStyle name="40% - Énfasis6 5 2 3 2 3" xfId="10413"/>
    <cellStyle name="40% - Énfasis6 5 2 3 3" xfId="5242"/>
    <cellStyle name="40% - Énfasis6 5 2 3 4" xfId="8726"/>
    <cellStyle name="40% - Énfasis6 5 2 4" xfId="2238"/>
    <cellStyle name="40% - Énfasis6 5 2 4 2" xfId="5729"/>
    <cellStyle name="40% - Énfasis6 5 2 4 3" xfId="9213"/>
    <cellStyle name="40% - Énfasis6 5 2 5" xfId="4034"/>
    <cellStyle name="40% - Énfasis6 5 2 6" xfId="7518"/>
    <cellStyle name="40% - Énfasis6 5 2 7" xfId="10989"/>
    <cellStyle name="40% - Énfasis6 5 3" xfId="765"/>
    <cellStyle name="40% - Énfasis6 5 3 2" xfId="2481"/>
    <cellStyle name="40% - Énfasis6 5 3 2 2" xfId="5971"/>
    <cellStyle name="40% - Énfasis6 5 3 2 3" xfId="9455"/>
    <cellStyle name="40% - Énfasis6 5 3 3" xfId="4277"/>
    <cellStyle name="40% - Énfasis6 5 3 4" xfId="7767"/>
    <cellStyle name="40% - Énfasis6 5 4" xfId="991"/>
    <cellStyle name="40% - Énfasis6 5 4 2" xfId="2707"/>
    <cellStyle name="40% - Énfasis6 5 4 2 2" xfId="6197"/>
    <cellStyle name="40% - Énfasis6 5 4 2 3" xfId="9679"/>
    <cellStyle name="40% - Énfasis6 5 4 3" xfId="4503"/>
    <cellStyle name="40% - Énfasis6 5 4 4" xfId="7991"/>
    <cellStyle name="40% - Énfasis6 5 5" xfId="1503"/>
    <cellStyle name="40% - Énfasis6 5 5 2" xfId="3212"/>
    <cellStyle name="40% - Énfasis6 5 5 2 2" xfId="6702"/>
    <cellStyle name="40% - Énfasis6 5 5 2 3" xfId="10180"/>
    <cellStyle name="40% - Énfasis6 5 5 3" xfId="5008"/>
    <cellStyle name="40% - Énfasis6 5 5 4" xfId="8493"/>
    <cellStyle name="40% - Énfasis6 5 6" xfId="2004"/>
    <cellStyle name="40% - Énfasis6 5 6 2" xfId="5495"/>
    <cellStyle name="40% - Énfasis6 5 6 3" xfId="8980"/>
    <cellStyle name="40% - Énfasis6 5 7" xfId="3800"/>
    <cellStyle name="40% - Énfasis6 5 8" xfId="7271"/>
    <cellStyle name="40% - Énfasis6 5 9" xfId="10742"/>
    <cellStyle name="40% - Énfasis6 6" xfId="377"/>
    <cellStyle name="40% - Énfasis6 6 2" xfId="1100"/>
    <cellStyle name="40% - Énfasis6 6 2 2" xfId="2816"/>
    <cellStyle name="40% - Énfasis6 6 2 2 2" xfId="6306"/>
    <cellStyle name="40% - Énfasis6 6 2 2 3" xfId="9787"/>
    <cellStyle name="40% - Énfasis6 6 2 3" xfId="4612"/>
    <cellStyle name="40% - Énfasis6 6 2 4" xfId="8099"/>
    <cellStyle name="40% - Énfasis6 6 3" xfId="1612"/>
    <cellStyle name="40% - Énfasis6 6 3 2" xfId="3321"/>
    <cellStyle name="40% - Énfasis6 6 3 2 2" xfId="6811"/>
    <cellStyle name="40% - Énfasis6 6 3 2 3" xfId="10288"/>
    <cellStyle name="40% - Énfasis6 6 3 3" xfId="5117"/>
    <cellStyle name="40% - Énfasis6 6 3 4" xfId="8601"/>
    <cellStyle name="40% - Énfasis6 6 4" xfId="2113"/>
    <cellStyle name="40% - Énfasis6 6 4 2" xfId="5604"/>
    <cellStyle name="40% - Énfasis6 6 4 3" xfId="9088"/>
    <cellStyle name="40% - Énfasis6 6 5" xfId="3909"/>
    <cellStyle name="40% - Énfasis6 6 6" xfId="7386"/>
    <cellStyle name="40% - Énfasis6 6 7" xfId="10857"/>
    <cellStyle name="40% - Énfasis6 7" xfId="681"/>
    <cellStyle name="40% - Énfasis6 7 2" xfId="2397"/>
    <cellStyle name="40% - Énfasis6 7 2 2" xfId="5887"/>
    <cellStyle name="40% - Énfasis6 7 2 3" xfId="9372"/>
    <cellStyle name="40% - Énfasis6 7 3" xfId="4193"/>
    <cellStyle name="40% - Énfasis6 7 4" xfId="7684"/>
    <cellStyle name="40% - Énfasis6 8" xfId="907"/>
    <cellStyle name="40% - Énfasis6 8 2" xfId="2623"/>
    <cellStyle name="40% - Énfasis6 8 2 2" xfId="6113"/>
    <cellStyle name="40% - Énfasis6 8 2 3" xfId="9596"/>
    <cellStyle name="40% - Énfasis6 8 3" xfId="4419"/>
    <cellStyle name="40% - Énfasis6 8 4" xfId="7908"/>
    <cellStyle name="40% - Énfasis6 9" xfId="1419"/>
    <cellStyle name="40% - Énfasis6 9 2" xfId="3128"/>
    <cellStyle name="40% - Énfasis6 9 2 2" xfId="6618"/>
    <cellStyle name="40% - Énfasis6 9 2 3" xfId="10097"/>
    <cellStyle name="40% - Énfasis6 9 3" xfId="4924"/>
    <cellStyle name="40% - Énfasis6 9 4" xfId="8410"/>
    <cellStyle name="60% - Énfasis1 2" xfId="171"/>
    <cellStyle name="60% - Énfasis2 2" xfId="172"/>
    <cellStyle name="60% - Énfasis3 2" xfId="173"/>
    <cellStyle name="60% - Énfasis4 2" xfId="174"/>
    <cellStyle name="60% - Énfasis5 2" xfId="175"/>
    <cellStyle name="60% - Énfasis6 2" xfId="176"/>
    <cellStyle name="Bueno" xfId="108" builtinId="26" customBuiltin="1"/>
    <cellStyle name="Cabecera 1" xfId="182"/>
    <cellStyle name="Cabecera 2" xfId="183"/>
    <cellStyle name="Cálculo" xfId="112" builtinId="22" customBuiltin="1"/>
    <cellStyle name="Celda de comprobación" xfId="114" builtinId="23" customBuiltin="1"/>
    <cellStyle name="Celda vinculada" xfId="113" builtinId="24" customBuiltin="1"/>
    <cellStyle name="ColLevel_1" xfId="3605"/>
    <cellStyle name="Dia" xfId="184"/>
    <cellStyle name="Encabez1" xfId="185"/>
    <cellStyle name="Encabez2" xfId="186"/>
    <cellStyle name="Encabezado 1" xfId="104" builtinId="16" customBuiltin="1"/>
    <cellStyle name="Encabezado 4" xfId="107" builtinId="19" customBuiltin="1"/>
    <cellStyle name="Énfasis1" xfId="118" builtinId="29" customBuiltin="1"/>
    <cellStyle name="Énfasis2" xfId="121" builtinId="33" customBuiltin="1"/>
    <cellStyle name="Énfasis3" xfId="124" builtinId="37" customBuiltin="1"/>
    <cellStyle name="Énfasis4" xfId="127" builtinId="41" customBuiltin="1"/>
    <cellStyle name="Énfasis5" xfId="130" builtinId="45" customBuiltin="1"/>
    <cellStyle name="Énfasis6" xfId="133" builtinId="49" customBuiltin="1"/>
    <cellStyle name="Entrada" xfId="110" builtinId="20" customBuiltin="1"/>
    <cellStyle name="Excel Built-in Comma [0] 1" xfId="11140"/>
    <cellStyle name="Excel Built-in Normal" xfId="347"/>
    <cellStyle name="Fecha" xfId="187"/>
    <cellStyle name="Fijo" xfId="188"/>
    <cellStyle name="Financiero" xfId="189"/>
    <cellStyle name="Hipervínculo" xfId="10" builtinId="8" hidden="1"/>
    <cellStyle name="Hipervínculo" xfId="12"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11103" builtinId="8"/>
    <cellStyle name="Hipervínculo 2" xfId="103"/>
    <cellStyle name="Hipervínculo 3" xfId="354"/>
    <cellStyle name="Hipervínculo 4" xfId="11148"/>
    <cellStyle name="Hipervínculo visitado" xfId="11" builtinId="9" hidden="1"/>
    <cellStyle name="Hipervínculo visitado" xfId="13"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Incorrecto" xfId="109" builtinId="27" customBuiltin="1"/>
    <cellStyle name="Millares" xfId="1" builtinId="3"/>
    <cellStyle name="Millares [0]" xfId="14" builtinId="6"/>
    <cellStyle name="Millares [0] 10" xfId="353"/>
    <cellStyle name="Millares [0] 10 2" xfId="607"/>
    <cellStyle name="Millares [0] 10 2 2" xfId="7613"/>
    <cellStyle name="Millares [0] 10 2 3" xfId="11084"/>
    <cellStyle name="Millares [0] 10 3" xfId="3653"/>
    <cellStyle name="Millares [0] 10 3 2" xfId="7120"/>
    <cellStyle name="Millares [0] 10 3 3" xfId="10581"/>
    <cellStyle name="Millares [0] 10 4" xfId="7366"/>
    <cellStyle name="Millares [0] 10 5" xfId="10837"/>
    <cellStyle name="Millares [0] 11" xfId="360"/>
    <cellStyle name="Millares [0] 11 2" xfId="615"/>
    <cellStyle name="Millares [0] 11 2 2" xfId="7620"/>
    <cellStyle name="Millares [0] 11 2 3" xfId="11091"/>
    <cellStyle name="Millares [0] 11 3" xfId="1085"/>
    <cellStyle name="Millares [0] 11 3 2" xfId="2801"/>
    <cellStyle name="Millares [0] 11 3 2 2" xfId="6291"/>
    <cellStyle name="Millares [0] 11 3 2 3" xfId="9772"/>
    <cellStyle name="Millares [0] 11 3 3" xfId="4597"/>
    <cellStyle name="Millares [0] 11 3 4" xfId="8084"/>
    <cellStyle name="Millares [0] 11 4" xfId="1597"/>
    <cellStyle name="Millares [0] 11 4 2" xfId="3306"/>
    <cellStyle name="Millares [0] 11 4 2 2" xfId="6796"/>
    <cellStyle name="Millares [0] 11 4 2 3" xfId="10273"/>
    <cellStyle name="Millares [0] 11 4 3" xfId="5102"/>
    <cellStyle name="Millares [0] 11 4 4" xfId="8586"/>
    <cellStyle name="Millares [0] 11 5" xfId="2098"/>
    <cellStyle name="Millares [0] 11 5 2" xfId="5589"/>
    <cellStyle name="Millares [0] 11 5 3" xfId="9073"/>
    <cellStyle name="Millares [0] 11 6" xfId="3894"/>
    <cellStyle name="Millares [0] 11 7" xfId="7371"/>
    <cellStyle name="Millares [0] 11 8" xfId="10842"/>
    <cellStyle name="Millares [0] 12" xfId="384"/>
    <cellStyle name="Millares [0] 12 2" xfId="1874"/>
    <cellStyle name="Millares [0] 12 2 2" xfId="5369"/>
    <cellStyle name="Millares [0] 12 2 3" xfId="8855"/>
    <cellStyle name="Millares [0] 12 3" xfId="7392"/>
    <cellStyle name="Millares [0] 12 4" xfId="10863"/>
    <cellStyle name="Millares [0] 13" xfId="614"/>
    <cellStyle name="Millares [0] 13 2" xfId="1319"/>
    <cellStyle name="Millares [0] 13 2 2" xfId="3035"/>
    <cellStyle name="Millares [0] 13 2 2 2" xfId="6525"/>
    <cellStyle name="Millares [0] 13 2 2 3" xfId="10006"/>
    <cellStyle name="Millares [0] 13 2 3" xfId="4831"/>
    <cellStyle name="Millares [0] 13 2 4" xfId="8318"/>
    <cellStyle name="Millares [0] 13 3" xfId="1831"/>
    <cellStyle name="Millares [0] 13 3 2" xfId="3540"/>
    <cellStyle name="Millares [0] 13 3 2 2" xfId="7030"/>
    <cellStyle name="Millares [0] 13 3 2 3" xfId="10507"/>
    <cellStyle name="Millares [0] 13 3 3" xfId="5336"/>
    <cellStyle name="Millares [0] 13 3 4" xfId="8820"/>
    <cellStyle name="Millares [0] 13 4" xfId="3644"/>
    <cellStyle name="Millares [0] 13 4 2" xfId="7112"/>
    <cellStyle name="Millares [0] 13 5" xfId="2332"/>
    <cellStyle name="Millares [0] 13 5 2" xfId="5823"/>
    <cellStyle name="Millares [0] 13 5 3" xfId="9307"/>
    <cellStyle name="Millares [0] 13 6" xfId="4128"/>
    <cellStyle name="Millares [0] 13 7" xfId="7619"/>
    <cellStyle name="Millares [0] 13 8" xfId="11090"/>
    <cellStyle name="Millares [0] 14" xfId="617"/>
    <cellStyle name="Millares [0] 14 2" xfId="1321"/>
    <cellStyle name="Millares [0] 14 2 2" xfId="3037"/>
    <cellStyle name="Millares [0] 14 2 2 2" xfId="6527"/>
    <cellStyle name="Millares [0] 14 2 2 3" xfId="10008"/>
    <cellStyle name="Millares [0] 14 2 3" xfId="4833"/>
    <cellStyle name="Millares [0] 14 2 4" xfId="8320"/>
    <cellStyle name="Millares [0] 14 3" xfId="1833"/>
    <cellStyle name="Millares [0] 14 3 2" xfId="3542"/>
    <cellStyle name="Millares [0] 14 3 2 2" xfId="7032"/>
    <cellStyle name="Millares [0] 14 3 2 3" xfId="10509"/>
    <cellStyle name="Millares [0] 14 3 3" xfId="5338"/>
    <cellStyle name="Millares [0] 14 3 4" xfId="8822"/>
    <cellStyle name="Millares [0] 14 4" xfId="3658"/>
    <cellStyle name="Millares [0] 14 4 2" xfId="7124"/>
    <cellStyle name="Millares [0] 14 5" xfId="2334"/>
    <cellStyle name="Millares [0] 14 5 2" xfId="5825"/>
    <cellStyle name="Millares [0] 14 5 3" xfId="9309"/>
    <cellStyle name="Millares [0] 14 6" xfId="4130"/>
    <cellStyle name="Millares [0] 14 7" xfId="7622"/>
    <cellStyle name="Millares [0] 14 8" xfId="11093"/>
    <cellStyle name="Millares [0] 15" xfId="624"/>
    <cellStyle name="Millares [0] 15 2" xfId="1878"/>
    <cellStyle name="Millares [0] 15 2 2" xfId="5373"/>
    <cellStyle name="Millares [0] 15 2 3" xfId="8859"/>
    <cellStyle name="Millares [0] 15 3" xfId="2341"/>
    <cellStyle name="Millares [0] 15 3 2" xfId="5832"/>
    <cellStyle name="Millares [0] 15 3 3" xfId="9316"/>
    <cellStyle name="Millares [0] 15 4" xfId="4137"/>
    <cellStyle name="Millares [0] 15 5" xfId="7629"/>
    <cellStyle name="Millares [0] 16" xfId="1352"/>
    <cellStyle name="Millares [0] 16 2" xfId="3064"/>
    <cellStyle name="Millares [0] 16 2 2" xfId="6554"/>
    <cellStyle name="Millares [0] 16 2 3" xfId="10034"/>
    <cellStyle name="Millares [0] 16 3" xfId="4860"/>
    <cellStyle name="Millares [0] 16 4" xfId="8346"/>
    <cellStyle name="Millares [0] 16 5" xfId="10596"/>
    <cellStyle name="Millares [0] 16 5 2" xfId="11112"/>
    <cellStyle name="Millares [0] 17" xfId="1861"/>
    <cellStyle name="Millares [0] 17 2" xfId="8843"/>
    <cellStyle name="Millares [0] 18" xfId="1917"/>
    <cellStyle name="Millares [0] 18 2" xfId="8896"/>
    <cellStyle name="Millares [0] 19" xfId="3661"/>
    <cellStyle name="Millares [0] 19 2" xfId="10586"/>
    <cellStyle name="Millares [0] 2" xfId="51"/>
    <cellStyle name="Millares [0] 2 10" xfId="11102"/>
    <cellStyle name="Millares [0] 2 11" xfId="11121"/>
    <cellStyle name="Millares [0] 2 2" xfId="77"/>
    <cellStyle name="Millares [0] 2 2 10" xfId="11118"/>
    <cellStyle name="Millares [0] 2 2 2" xfId="322"/>
    <cellStyle name="Millares [0] 2 2 2 2" xfId="580"/>
    <cellStyle name="Millares [0] 2 2 2 2 2" xfId="1870"/>
    <cellStyle name="Millares [0] 2 2 2 2 2 2" xfId="5367"/>
    <cellStyle name="Millares [0] 2 2 2 2 2 2 2 2 2 2 2" xfId="1869"/>
    <cellStyle name="Millares [0] 2 2 2 2 2 2 2 2 2 2 2 2" xfId="3566"/>
    <cellStyle name="Millares [0] 2 2 2 2 2 2 2 2 2 2 2 2 2" xfId="7052"/>
    <cellStyle name="Millares [0] 2 2 2 2 2 2 2 2 2 2 2 2 2 2 2 2 2 2" xfId="3628"/>
    <cellStyle name="Millares [0] 2 2 2 2 2 2 2 2 2 2 2 2 2 2 2 2 2 2 2" xfId="7099"/>
    <cellStyle name="Millares [0] 2 2 2 2 2 2 2 2 2 2 2 2 2 2 2 2 2 2 3" xfId="10564"/>
    <cellStyle name="Millares [0] 2 2 2 2 2 2 2 2 2 2 2 2 3" xfId="10523"/>
    <cellStyle name="Millares [0] 2 2 2 2 2 2 2 2 2 2 2 3" xfId="5366"/>
    <cellStyle name="Millares [0] 2 2 2 2 2 2 2 2 2 2 2 4" xfId="8850"/>
    <cellStyle name="Millares [0] 2 2 2 2 2 3" xfId="8851"/>
    <cellStyle name="Millares [0] 2 2 2 2 3" xfId="7587"/>
    <cellStyle name="Millares [0] 2 2 2 2 4" xfId="11058"/>
    <cellStyle name="Millares [0] 2 2 2 3" xfId="3624"/>
    <cellStyle name="Millares [0] 2 2 2 3 2" xfId="7096"/>
    <cellStyle name="Millares [0] 2 2 2 3 3" xfId="10561"/>
    <cellStyle name="Millares [0] 2 2 2 4" xfId="1871"/>
    <cellStyle name="Millares [0] 2 2 2 4 2" xfId="5368"/>
    <cellStyle name="Millares [0] 2 2 2 4 3" xfId="8852"/>
    <cellStyle name="Millares [0] 2 2 2 5" xfId="7340"/>
    <cellStyle name="Millares [0] 2 2 2 6" xfId="10811"/>
    <cellStyle name="Millares [0] 2 2 3" xfId="160"/>
    <cellStyle name="Millares [0] 2 2 3 10" xfId="10679"/>
    <cellStyle name="Millares [0] 2 2 3 2" xfId="447"/>
    <cellStyle name="Millares [0] 2 2 3 2 2" xfId="1164"/>
    <cellStyle name="Millares [0] 2 2 3 2 2 2" xfId="2880"/>
    <cellStyle name="Millares [0] 2 2 3 2 2 2 2" xfId="6370"/>
    <cellStyle name="Millares [0] 2 2 3 2 2 2 3" xfId="9851"/>
    <cellStyle name="Millares [0] 2 2 3 2 2 3" xfId="4676"/>
    <cellStyle name="Millares [0] 2 2 3 2 2 4" xfId="8163"/>
    <cellStyle name="Millares [0] 2 2 3 2 3" xfId="1676"/>
    <cellStyle name="Millares [0] 2 2 3 2 3 2" xfId="3385"/>
    <cellStyle name="Millares [0] 2 2 3 2 3 2 2" xfId="6875"/>
    <cellStyle name="Millares [0] 2 2 3 2 3 2 3" xfId="10352"/>
    <cellStyle name="Millares [0] 2 2 3 2 3 3" xfId="5181"/>
    <cellStyle name="Millares [0] 2 2 3 2 3 4" xfId="8665"/>
    <cellStyle name="Millares [0] 2 2 3 2 4" xfId="2177"/>
    <cellStyle name="Millares [0] 2 2 3 2 4 2" xfId="5668"/>
    <cellStyle name="Millares [0] 2 2 3 2 4 3" xfId="9152"/>
    <cellStyle name="Millares [0] 2 2 3 2 5" xfId="3973"/>
    <cellStyle name="Millares [0] 2 2 3 2 6" xfId="7454"/>
    <cellStyle name="Millares [0] 2 2 3 2 7" xfId="10925"/>
    <cellStyle name="Millares [0] 2 2 3 3" xfId="705"/>
    <cellStyle name="Millares [0] 2 2 3 3 2" xfId="2421"/>
    <cellStyle name="Millares [0] 2 2 3 3 2 2" xfId="5911"/>
    <cellStyle name="Millares [0] 2 2 3 3 2 3" xfId="9395"/>
    <cellStyle name="Millares [0] 2 2 3 3 3" xfId="4217"/>
    <cellStyle name="Millares [0] 2 2 3 3 4" xfId="7707"/>
    <cellStyle name="Millares [0] 2 2 3 4" xfId="931"/>
    <cellStyle name="Millares [0] 2 2 3 4 2" xfId="2647"/>
    <cellStyle name="Millares [0] 2 2 3 4 2 2" xfId="6137"/>
    <cellStyle name="Millares [0] 2 2 3 4 2 3" xfId="9619"/>
    <cellStyle name="Millares [0] 2 2 3 4 3" xfId="4443"/>
    <cellStyle name="Millares [0] 2 2 3 4 4" xfId="7931"/>
    <cellStyle name="Millares [0] 2 2 3 5" xfId="1443"/>
    <cellStyle name="Millares [0] 2 2 3 5 2" xfId="3152"/>
    <cellStyle name="Millares [0] 2 2 3 5 2 2" xfId="6642"/>
    <cellStyle name="Millares [0] 2 2 3 5 2 3" xfId="10120"/>
    <cellStyle name="Millares [0] 2 2 3 5 3" xfId="4948"/>
    <cellStyle name="Millares [0] 2 2 3 5 4" xfId="8433"/>
    <cellStyle name="Millares [0] 2 2 3 6" xfId="1868"/>
    <cellStyle name="Millares [0] 2 2 3 6 2" xfId="8849"/>
    <cellStyle name="Millares [0] 2 2 3 7" xfId="1944"/>
    <cellStyle name="Millares [0] 2 2 3 7 2" xfId="5435"/>
    <cellStyle name="Millares [0] 2 2 3 7 3" xfId="8920"/>
    <cellStyle name="Millares [0] 2 2 3 8" xfId="3740"/>
    <cellStyle name="Millares [0] 2 2 3 9" xfId="7208"/>
    <cellStyle name="Millares [0] 2 2 4" xfId="403"/>
    <cellStyle name="Millares [0] 2 2 4 2" xfId="3565"/>
    <cellStyle name="Millares [0] 2 2 4 2 2" xfId="7051"/>
    <cellStyle name="Millares [0] 2 2 4 2 3" xfId="10522"/>
    <cellStyle name="Millares [0] 2 2 4 3" xfId="7410"/>
    <cellStyle name="Millares [0] 2 2 4 4" xfId="10881"/>
    <cellStyle name="Millares [0] 2 2 5" xfId="1872"/>
    <cellStyle name="Millares [0] 2 2 5 2" xfId="8853"/>
    <cellStyle name="Millares [0] 2 2 5 3" xfId="11127"/>
    <cellStyle name="Millares [0] 2 2 6" xfId="7152"/>
    <cellStyle name="Millares [0] 2 2 7" xfId="10623"/>
    <cellStyle name="Millares [0] 2 2 8" xfId="11097"/>
    <cellStyle name="Millares [0] 2 2 9" xfId="11101"/>
    <cellStyle name="Millares [0] 2 3" xfId="304"/>
    <cellStyle name="Millares [0] 2 3 2" xfId="563"/>
    <cellStyle name="Millares [0] 2 3 2 2" xfId="1866"/>
    <cellStyle name="Millares [0] 2 3 2 2 2" xfId="8847"/>
    <cellStyle name="Millares [0] 2 3 2 3" xfId="7570"/>
    <cellStyle name="Millares [0] 2 3 2 4" xfId="11041"/>
    <cellStyle name="Millares [0] 2 3 3" xfId="1867"/>
    <cellStyle name="Millares [0] 2 3 3 2" xfId="8848"/>
    <cellStyle name="Millares [0] 2 3 4" xfId="7323"/>
    <cellStyle name="Millares [0] 2 3 5" xfId="10794"/>
    <cellStyle name="Millares [0] 2 4" xfId="143"/>
    <cellStyle name="Millares [0] 2 4 2" xfId="688"/>
    <cellStyle name="Millares [0] 2 4 2 2" xfId="2404"/>
    <cellStyle name="Millares [0] 2 4 2 2 2" xfId="5894"/>
    <cellStyle name="Millares [0] 2 4 2 3" xfId="4200"/>
    <cellStyle name="Millares [0] 2 4 3" xfId="914"/>
    <cellStyle name="Millares [0] 2 4 3 2" xfId="2630"/>
    <cellStyle name="Millares [0] 2 4 3 2 2" xfId="6120"/>
    <cellStyle name="Millares [0] 2 4 3 3" xfId="4426"/>
    <cellStyle name="Millares [0] 2 4 4" xfId="1426"/>
    <cellStyle name="Millares [0] 2 4 4 2" xfId="3135"/>
    <cellStyle name="Millares [0] 2 4 4 2 2" xfId="6625"/>
    <cellStyle name="Millares [0] 2 4 4 3" xfId="4931"/>
    <cellStyle name="Millares [0] 2 4 5" xfId="1865"/>
    <cellStyle name="Millares [0] 2 4 5 2" xfId="8846"/>
    <cellStyle name="Millares [0] 2 4 6" xfId="1927"/>
    <cellStyle name="Millares [0] 2 4 6 2" xfId="5418"/>
    <cellStyle name="Millares [0] 2 4 7" xfId="3723"/>
    <cellStyle name="Millares [0] 2 5" xfId="386"/>
    <cellStyle name="Millares [0] 2 5 2" xfId="3602"/>
    <cellStyle name="Millares [0] 2 5 2 2" xfId="7081"/>
    <cellStyle name="Millares [0] 2 5 2 3" xfId="10546"/>
    <cellStyle name="Millares [0] 2 5 3" xfId="7393"/>
    <cellStyle name="Millares [0] 2 5 4" xfId="10864"/>
    <cellStyle name="Millares [0] 2 6" xfId="1324"/>
    <cellStyle name="Millares [0] 2 6 2" xfId="3607"/>
    <cellStyle name="Millares [0] 2 6 2 2" xfId="10548"/>
    <cellStyle name="Millares [0] 2 6 3" xfId="3040"/>
    <cellStyle name="Millares [0] 2 6 3 2" xfId="6530"/>
    <cellStyle name="Millares [0] 2 6 3 3" xfId="10010"/>
    <cellStyle name="Millares [0] 2 6 4" xfId="4836"/>
    <cellStyle name="Millares [0] 2 6 5" xfId="8322"/>
    <cellStyle name="Millares [0] 2 7" xfId="3579"/>
    <cellStyle name="Millares [0] 2 7 2" xfId="10531"/>
    <cellStyle name="Millares [0] 2 8" xfId="3569"/>
    <cellStyle name="Millares [0] 2 8 2" xfId="7055"/>
    <cellStyle name="Millares [0] 2 9" xfId="1873"/>
    <cellStyle name="Millares [0] 2 9 2" xfId="8854"/>
    <cellStyle name="Millares [0] 20" xfId="3659"/>
    <cellStyle name="Millares [0] 20 2" xfId="7125"/>
    <cellStyle name="Millares [0] 20 3" xfId="10585"/>
    <cellStyle name="Millares [0] 21" xfId="7135"/>
    <cellStyle name="Millares [0] 22" xfId="10606"/>
    <cellStyle name="Millares [0] 23" xfId="11095"/>
    <cellStyle name="Millares [0] 24" xfId="11116"/>
    <cellStyle name="Millares [0] 25" xfId="11146"/>
    <cellStyle name="Millares [0] 3" xfId="66"/>
    <cellStyle name="Millares [0] 3 10" xfId="1336"/>
    <cellStyle name="Millares [0] 3 10 2" xfId="3663"/>
    <cellStyle name="Millares [0] 3 10 2 2" xfId="7127"/>
    <cellStyle name="Millares [0] 3 10 2 3" xfId="10588"/>
    <cellStyle name="Millares [0] 3 10 3" xfId="3049"/>
    <cellStyle name="Millares [0] 3 10 3 2" xfId="6539"/>
    <cellStyle name="Millares [0] 3 10 3 3" xfId="10019"/>
    <cellStyle name="Millares [0] 3 10 4" xfId="4845"/>
    <cellStyle name="Millares [0] 3 10 5" xfId="8331"/>
    <cellStyle name="Millares [0] 3 10 6" xfId="10599"/>
    <cellStyle name="Millares [0] 3 10 6 2" xfId="11111"/>
    <cellStyle name="Millares [0] 3 11" xfId="1384"/>
    <cellStyle name="Millares [0] 3 11 2" xfId="3093"/>
    <cellStyle name="Millares [0] 3 11 2 2" xfId="6583"/>
    <cellStyle name="Millares [0] 3 11 2 3" xfId="10062"/>
    <cellStyle name="Millares [0] 3 11 3" xfId="4889"/>
    <cellStyle name="Millares [0] 3 11 4" xfId="8375"/>
    <cellStyle name="Millares [0] 3 12" xfId="1892"/>
    <cellStyle name="Millares [0] 3 12 2" xfId="5386"/>
    <cellStyle name="Millares [0] 3 12 3" xfId="8872"/>
    <cellStyle name="Millares [0] 3 13" xfId="3681"/>
    <cellStyle name="Millares [0] 3 14" xfId="7148"/>
    <cellStyle name="Millares [0] 3 15" xfId="10619"/>
    <cellStyle name="Millares [0] 3 16" xfId="11098"/>
    <cellStyle name="Millares [0] 3 17" xfId="11122"/>
    <cellStyle name="Millares [0] 3 18" xfId="11150"/>
    <cellStyle name="Millares [0] 3 2" xfId="97"/>
    <cellStyle name="Millares [0] 3 2 10" xfId="10642"/>
    <cellStyle name="Millares [0] 3 2 2" xfId="342"/>
    <cellStyle name="Millares [0] 3 2 2 2" xfId="599"/>
    <cellStyle name="Millares [0] 3 2 2 2 2" xfId="1309"/>
    <cellStyle name="Millares [0] 3 2 2 2 2 2" xfId="3025"/>
    <cellStyle name="Millares [0] 3 2 2 2 2 2 2" xfId="6515"/>
    <cellStyle name="Millares [0] 3 2 2 2 2 2 3" xfId="9996"/>
    <cellStyle name="Millares [0] 3 2 2 2 2 3" xfId="4821"/>
    <cellStyle name="Millares [0] 3 2 2 2 2 4" xfId="8308"/>
    <cellStyle name="Millares [0] 3 2 2 2 3" xfId="1821"/>
    <cellStyle name="Millares [0] 3 2 2 2 3 2" xfId="3530"/>
    <cellStyle name="Millares [0] 3 2 2 2 3 2 2" xfId="7020"/>
    <cellStyle name="Millares [0] 3 2 2 2 3 2 3" xfId="10497"/>
    <cellStyle name="Millares [0] 3 2 2 2 3 3" xfId="5326"/>
    <cellStyle name="Millares [0] 3 2 2 2 3 4" xfId="8810"/>
    <cellStyle name="Millares [0] 3 2 2 2 4" xfId="2322"/>
    <cellStyle name="Millares [0] 3 2 2 2 4 2" xfId="5813"/>
    <cellStyle name="Millares [0] 3 2 2 2 4 3" xfId="9297"/>
    <cellStyle name="Millares [0] 3 2 2 2 5" xfId="4118"/>
    <cellStyle name="Millares [0] 3 2 2 2 6" xfId="7606"/>
    <cellStyle name="Millares [0] 3 2 2 2 7" xfId="11077"/>
    <cellStyle name="Millares [0] 3 2 2 3" xfId="849"/>
    <cellStyle name="Millares [0] 3 2 2 3 2" xfId="2565"/>
    <cellStyle name="Millares [0] 3 2 2 3 2 2" xfId="6055"/>
    <cellStyle name="Millares [0] 3 2 2 3 2 3" xfId="9539"/>
    <cellStyle name="Millares [0] 3 2 2 3 3" xfId="4361"/>
    <cellStyle name="Millares [0] 3 2 2 3 4" xfId="7851"/>
    <cellStyle name="Millares [0] 3 2 2 4" xfId="1075"/>
    <cellStyle name="Millares [0] 3 2 2 4 2" xfId="2791"/>
    <cellStyle name="Millares [0] 3 2 2 4 2 2" xfId="6281"/>
    <cellStyle name="Millares [0] 3 2 2 4 2 3" xfId="9763"/>
    <cellStyle name="Millares [0] 3 2 2 4 3" xfId="4587"/>
    <cellStyle name="Millares [0] 3 2 2 4 4" xfId="8075"/>
    <cellStyle name="Millares [0] 3 2 2 5" xfId="1587"/>
    <cellStyle name="Millares [0] 3 2 2 5 2" xfId="3296"/>
    <cellStyle name="Millares [0] 3 2 2 5 2 2" xfId="6786"/>
    <cellStyle name="Millares [0] 3 2 2 5 2 3" xfId="10264"/>
    <cellStyle name="Millares [0] 3 2 2 5 3" xfId="5092"/>
    <cellStyle name="Millares [0] 3 2 2 5 4" xfId="8577"/>
    <cellStyle name="Millares [0] 3 2 2 6" xfId="2088"/>
    <cellStyle name="Millares [0] 3 2 2 6 2" xfId="5579"/>
    <cellStyle name="Millares [0] 3 2 2 6 3" xfId="9064"/>
    <cellStyle name="Millares [0] 3 2 2 7" xfId="3884"/>
    <cellStyle name="Millares [0] 3 2 2 8" xfId="7359"/>
    <cellStyle name="Millares [0] 3 2 2 9" xfId="10830"/>
    <cellStyle name="Millares [0] 3 2 3" xfId="422"/>
    <cellStyle name="Millares [0] 3 2 3 2" xfId="1139"/>
    <cellStyle name="Millares [0] 3 2 3 2 2" xfId="2855"/>
    <cellStyle name="Millares [0] 3 2 3 2 2 2" xfId="6345"/>
    <cellStyle name="Millares [0] 3 2 3 2 2 3" xfId="9826"/>
    <cellStyle name="Millares [0] 3 2 3 2 3" xfId="4651"/>
    <cellStyle name="Millares [0] 3 2 3 2 4" xfId="8138"/>
    <cellStyle name="Millares [0] 3 2 3 3" xfId="1651"/>
    <cellStyle name="Millares [0] 3 2 3 3 2" xfId="3360"/>
    <cellStyle name="Millares [0] 3 2 3 3 2 2" xfId="6850"/>
    <cellStyle name="Millares [0] 3 2 3 3 2 3" xfId="10327"/>
    <cellStyle name="Millares [0] 3 2 3 3 3" xfId="5156"/>
    <cellStyle name="Millares [0] 3 2 3 3 4" xfId="8640"/>
    <cellStyle name="Millares [0] 3 2 3 4" xfId="2152"/>
    <cellStyle name="Millares [0] 3 2 3 4 2" xfId="5643"/>
    <cellStyle name="Millares [0] 3 2 3 4 3" xfId="9127"/>
    <cellStyle name="Millares [0] 3 2 3 5" xfId="3948"/>
    <cellStyle name="Millares [0] 3 2 3 6" xfId="7429"/>
    <cellStyle name="Millares [0] 3 2 3 7" xfId="10900"/>
    <cellStyle name="Millares [0] 3 2 4" xfId="667"/>
    <cellStyle name="Millares [0] 3 2 4 2" xfId="2383"/>
    <cellStyle name="Millares [0] 3 2 4 2 2" xfId="5873"/>
    <cellStyle name="Millares [0] 3 2 4 2 3" xfId="9358"/>
    <cellStyle name="Millares [0] 3 2 4 3" xfId="4179"/>
    <cellStyle name="Millares [0] 3 2 4 4" xfId="7670"/>
    <cellStyle name="Millares [0] 3 2 5" xfId="893"/>
    <cellStyle name="Millares [0] 3 2 5 2" xfId="2609"/>
    <cellStyle name="Millares [0] 3 2 5 2 2" xfId="6099"/>
    <cellStyle name="Millares [0] 3 2 5 2 3" xfId="9582"/>
    <cellStyle name="Millares [0] 3 2 5 3" xfId="4405"/>
    <cellStyle name="Millares [0] 3 2 5 4" xfId="7894"/>
    <cellStyle name="Millares [0] 3 2 6" xfId="1405"/>
    <cellStyle name="Millares [0] 3 2 6 2" xfId="3114"/>
    <cellStyle name="Millares [0] 3 2 6 2 2" xfId="6604"/>
    <cellStyle name="Millares [0] 3 2 6 2 3" xfId="10083"/>
    <cellStyle name="Millares [0] 3 2 6 3" xfId="4910"/>
    <cellStyle name="Millares [0] 3 2 6 4" xfId="8396"/>
    <cellStyle name="Millares [0] 3 2 7" xfId="1913"/>
    <cellStyle name="Millares [0] 3 2 7 2" xfId="5407"/>
    <cellStyle name="Millares [0] 3 2 7 3" xfId="8893"/>
    <cellStyle name="Millares [0] 3 2 8" xfId="3702"/>
    <cellStyle name="Millares [0] 3 2 9" xfId="7171"/>
    <cellStyle name="Millares [0] 3 3" xfId="317"/>
    <cellStyle name="Millares [0] 3 3 2" xfId="576"/>
    <cellStyle name="Millares [0] 3 3 2 2" xfId="1288"/>
    <cellStyle name="Millares [0] 3 3 2 2 2" xfId="3004"/>
    <cellStyle name="Millares [0] 3 3 2 2 2 2" xfId="6494"/>
    <cellStyle name="Millares [0] 3 3 2 2 2 3" xfId="9975"/>
    <cellStyle name="Millares [0] 3 3 2 2 3" xfId="4800"/>
    <cellStyle name="Millares [0] 3 3 2 2 4" xfId="8287"/>
    <cellStyle name="Millares [0] 3 3 2 3" xfId="1800"/>
    <cellStyle name="Millares [0] 3 3 2 3 2" xfId="3509"/>
    <cellStyle name="Millares [0] 3 3 2 3 2 2" xfId="6999"/>
    <cellStyle name="Millares [0] 3 3 2 3 2 3" xfId="10476"/>
    <cellStyle name="Millares [0] 3 3 2 3 3" xfId="5305"/>
    <cellStyle name="Millares [0] 3 3 2 3 4" xfId="8789"/>
    <cellStyle name="Millares [0] 3 3 2 4" xfId="2301"/>
    <cellStyle name="Millares [0] 3 3 2 4 2" xfId="5792"/>
    <cellStyle name="Millares [0] 3 3 2 4 3" xfId="9276"/>
    <cellStyle name="Millares [0] 3 3 2 5" xfId="4097"/>
    <cellStyle name="Millares [0] 3 3 2 6" xfId="7583"/>
    <cellStyle name="Millares [0] 3 3 2 7" xfId="11054"/>
    <cellStyle name="Millares [0] 3 3 3" xfId="828"/>
    <cellStyle name="Millares [0] 3 3 3 2" xfId="2544"/>
    <cellStyle name="Millares [0] 3 3 3 2 2" xfId="6034"/>
    <cellStyle name="Millares [0] 3 3 3 2 3" xfId="9518"/>
    <cellStyle name="Millares [0] 3 3 3 3" xfId="4340"/>
    <cellStyle name="Millares [0] 3 3 3 4" xfId="7830"/>
    <cellStyle name="Millares [0] 3 3 4" xfId="1054"/>
    <cellStyle name="Millares [0] 3 3 4 2" xfId="2770"/>
    <cellStyle name="Millares [0] 3 3 4 2 2" xfId="6260"/>
    <cellStyle name="Millares [0] 3 3 4 2 3" xfId="9742"/>
    <cellStyle name="Millares [0] 3 3 4 3" xfId="4566"/>
    <cellStyle name="Millares [0] 3 3 4 4" xfId="8054"/>
    <cellStyle name="Millares [0] 3 3 5" xfId="1566"/>
    <cellStyle name="Millares [0] 3 3 5 2" xfId="3275"/>
    <cellStyle name="Millares [0] 3 3 5 2 2" xfId="6765"/>
    <cellStyle name="Millares [0] 3 3 5 2 3" xfId="10243"/>
    <cellStyle name="Millares [0] 3 3 5 3" xfId="5071"/>
    <cellStyle name="Millares [0] 3 3 5 4" xfId="8556"/>
    <cellStyle name="Millares [0] 3 3 6" xfId="2067"/>
    <cellStyle name="Millares [0] 3 3 6 2" xfId="5558"/>
    <cellStyle name="Millares [0] 3 3 6 3" xfId="9043"/>
    <cellStyle name="Millares [0] 3 3 7" xfId="3863"/>
    <cellStyle name="Millares [0] 3 3 8" xfId="7336"/>
    <cellStyle name="Millares [0] 3 3 9" xfId="10807"/>
    <cellStyle name="Millares [0] 3 4" xfId="156"/>
    <cellStyle name="Millares [0] 3 4 2" xfId="443"/>
    <cellStyle name="Millares [0] 3 4 2 2" xfId="1160"/>
    <cellStyle name="Millares [0] 3 4 2 2 2" xfId="2876"/>
    <cellStyle name="Millares [0] 3 4 2 2 2 2" xfId="6366"/>
    <cellStyle name="Millares [0] 3 4 2 2 2 3" xfId="9847"/>
    <cellStyle name="Millares [0] 3 4 2 2 3" xfId="4672"/>
    <cellStyle name="Millares [0] 3 4 2 2 4" xfId="8159"/>
    <cellStyle name="Millares [0] 3 4 2 3" xfId="1672"/>
    <cellStyle name="Millares [0] 3 4 2 3 2" xfId="3381"/>
    <cellStyle name="Millares [0] 3 4 2 3 2 2" xfId="6871"/>
    <cellStyle name="Millares [0] 3 4 2 3 2 3" xfId="10348"/>
    <cellStyle name="Millares [0] 3 4 2 3 3" xfId="5177"/>
    <cellStyle name="Millares [0] 3 4 2 3 4" xfId="8661"/>
    <cellStyle name="Millares [0] 3 4 2 4" xfId="2173"/>
    <cellStyle name="Millares [0] 3 4 2 4 2" xfId="5664"/>
    <cellStyle name="Millares [0] 3 4 2 4 3" xfId="9148"/>
    <cellStyle name="Millares [0] 3 4 2 5" xfId="3969"/>
    <cellStyle name="Millares [0] 3 4 2 6" xfId="7450"/>
    <cellStyle name="Millares [0] 3 4 2 7" xfId="10921"/>
    <cellStyle name="Millares [0] 3 4 3" xfId="701"/>
    <cellStyle name="Millares [0] 3 4 3 2" xfId="2417"/>
    <cellStyle name="Millares [0] 3 4 3 2 2" xfId="5907"/>
    <cellStyle name="Millares [0] 3 4 3 2 3" xfId="9391"/>
    <cellStyle name="Millares [0] 3 4 3 3" xfId="4213"/>
    <cellStyle name="Millares [0] 3 4 3 4" xfId="7703"/>
    <cellStyle name="Millares [0] 3 4 4" xfId="927"/>
    <cellStyle name="Millares [0] 3 4 4 2" xfId="2643"/>
    <cellStyle name="Millares [0] 3 4 4 2 2" xfId="6133"/>
    <cellStyle name="Millares [0] 3 4 4 2 3" xfId="9615"/>
    <cellStyle name="Millares [0] 3 4 4 3" xfId="4439"/>
    <cellStyle name="Millares [0] 3 4 4 4" xfId="7927"/>
    <cellStyle name="Millares [0] 3 4 5" xfId="1439"/>
    <cellStyle name="Millares [0] 3 4 5 2" xfId="3148"/>
    <cellStyle name="Millares [0] 3 4 5 2 2" xfId="6638"/>
    <cellStyle name="Millares [0] 3 4 5 2 3" xfId="10116"/>
    <cellStyle name="Millares [0] 3 4 5 3" xfId="4944"/>
    <cellStyle name="Millares [0] 3 4 5 4" xfId="8429"/>
    <cellStyle name="Millares [0] 3 4 6" xfId="1940"/>
    <cellStyle name="Millares [0] 3 4 6 2" xfId="5431"/>
    <cellStyle name="Millares [0] 3 4 6 3" xfId="8916"/>
    <cellStyle name="Millares [0] 3 4 7" xfId="3736"/>
    <cellStyle name="Millares [0] 3 4 8" xfId="7204"/>
    <cellStyle name="Millares [0] 3 4 9" xfId="10675"/>
    <cellStyle name="Millares [0] 3 5" xfId="349"/>
    <cellStyle name="Millares [0] 3 5 2" xfId="603"/>
    <cellStyle name="Millares [0] 3 5 2 2" xfId="7610"/>
    <cellStyle name="Millares [0] 3 5 2 3" xfId="11081"/>
    <cellStyle name="Millares [0] 3 5 3" xfId="7363"/>
    <cellStyle name="Millares [0] 3 5 4" xfId="10834"/>
    <cellStyle name="Millares [0] 3 6" xfId="399"/>
    <cellStyle name="Millares [0] 3 6 2" xfId="1118"/>
    <cellStyle name="Millares [0] 3 6 2 2" xfId="2834"/>
    <cellStyle name="Millares [0] 3 6 2 2 2" xfId="6324"/>
    <cellStyle name="Millares [0] 3 6 2 2 3" xfId="9805"/>
    <cellStyle name="Millares [0] 3 6 2 3" xfId="4630"/>
    <cellStyle name="Millares [0] 3 6 2 4" xfId="8117"/>
    <cellStyle name="Millares [0] 3 6 3" xfId="1630"/>
    <cellStyle name="Millares [0] 3 6 3 2" xfId="3339"/>
    <cellStyle name="Millares [0] 3 6 3 2 2" xfId="6829"/>
    <cellStyle name="Millares [0] 3 6 3 2 3" xfId="10306"/>
    <cellStyle name="Millares [0] 3 6 3 3" xfId="5135"/>
    <cellStyle name="Millares [0] 3 6 3 4" xfId="8619"/>
    <cellStyle name="Millares [0] 3 6 4" xfId="2131"/>
    <cellStyle name="Millares [0] 3 6 4 2" xfId="5622"/>
    <cellStyle name="Millares [0] 3 6 4 3" xfId="9106"/>
    <cellStyle name="Millares [0] 3 6 5" xfId="3927"/>
    <cellStyle name="Millares [0] 3 6 6" xfId="7406"/>
    <cellStyle name="Millares [0] 3 6 7" xfId="10877"/>
    <cellStyle name="Millares [0] 3 7" xfId="621"/>
    <cellStyle name="Millares [0] 3 7 2" xfId="3662"/>
    <cellStyle name="Millares [0] 3 7 2 2" xfId="7126"/>
    <cellStyle name="Millares [0] 3 7 2 3" xfId="10587"/>
    <cellStyle name="Millares [0] 3 7 3" xfId="2338"/>
    <cellStyle name="Millares [0] 3 7 3 2" xfId="5829"/>
    <cellStyle name="Millares [0] 3 7 3 3" xfId="9313"/>
    <cellStyle name="Millares [0] 3 7 4" xfId="4134"/>
    <cellStyle name="Millares [0] 3 7 5" xfId="7626"/>
    <cellStyle name="Millares [0] 3 7 6" xfId="10598"/>
    <cellStyle name="Millares [0] 3 7 6 2" xfId="11114"/>
    <cellStyle name="Millares [0] 3 8" xfId="646"/>
    <cellStyle name="Millares [0] 3 8 2" xfId="2362"/>
    <cellStyle name="Millares [0] 3 8 2 2" xfId="5852"/>
    <cellStyle name="Millares [0] 3 8 2 3" xfId="9337"/>
    <cellStyle name="Millares [0] 3 8 3" xfId="4158"/>
    <cellStyle name="Millares [0] 3 8 4" xfId="7649"/>
    <cellStyle name="Millares [0] 3 9" xfId="872"/>
    <cellStyle name="Millares [0] 3 9 2" xfId="2588"/>
    <cellStyle name="Millares [0] 3 9 2 2" xfId="6078"/>
    <cellStyle name="Millares [0] 3 9 2 3" xfId="9561"/>
    <cellStyle name="Millares [0] 3 9 3" xfId="4384"/>
    <cellStyle name="Millares [0] 3 9 4" xfId="7873"/>
    <cellStyle name="Millares [0] 4" xfId="84"/>
    <cellStyle name="Millares [0] 4 2" xfId="329"/>
    <cellStyle name="Millares [0] 4 2 2" xfId="586"/>
    <cellStyle name="Millares [0] 4 2 2 2" xfId="7593"/>
    <cellStyle name="Millares [0] 4 2 2 3" xfId="11064"/>
    <cellStyle name="Millares [0] 4 2 3" xfId="7346"/>
    <cellStyle name="Millares [0] 4 2 4" xfId="10817"/>
    <cellStyle name="Millares [0] 4 3" xfId="409"/>
    <cellStyle name="Millares [0] 4 3 2" xfId="7416"/>
    <cellStyle name="Millares [0] 4 3 3" xfId="10887"/>
    <cellStyle name="Millares [0] 4 4" xfId="1356"/>
    <cellStyle name="Millares [0] 4 4 2" xfId="3068"/>
    <cellStyle name="Millares [0] 4 4 2 2" xfId="6558"/>
    <cellStyle name="Millares [0] 4 4 2 3" xfId="10038"/>
    <cellStyle name="Millares [0] 4 4 3" xfId="4864"/>
    <cellStyle name="Millares [0] 4 4 4" xfId="8350"/>
    <cellStyle name="Millares [0] 4 5" xfId="7158"/>
    <cellStyle name="Millares [0] 4 6" xfId="10629"/>
    <cellStyle name="Millares [0] 4 7" xfId="11125"/>
    <cellStyle name="Millares [0] 5" xfId="71"/>
    <cellStyle name="Millares [0] 5 10" xfId="1894"/>
    <cellStyle name="Millares [0] 5 10 2" xfId="5388"/>
    <cellStyle name="Millares [0] 5 10 3" xfId="8874"/>
    <cellStyle name="Millares [0] 5 11" xfId="3683"/>
    <cellStyle name="Millares [0] 5 12" xfId="7150"/>
    <cellStyle name="Millares [0] 5 13" xfId="10621"/>
    <cellStyle name="Millares [0] 5 14" xfId="11130"/>
    <cellStyle name="Millares [0] 5 2" xfId="99"/>
    <cellStyle name="Millares [0] 5 2 10" xfId="10644"/>
    <cellStyle name="Millares [0] 5 2 2" xfId="344"/>
    <cellStyle name="Millares [0] 5 2 2 2" xfId="601"/>
    <cellStyle name="Millares [0] 5 2 2 2 2" xfId="1311"/>
    <cellStyle name="Millares [0] 5 2 2 2 2 2" xfId="3027"/>
    <cellStyle name="Millares [0] 5 2 2 2 2 2 2" xfId="6517"/>
    <cellStyle name="Millares [0] 5 2 2 2 2 2 3" xfId="9998"/>
    <cellStyle name="Millares [0] 5 2 2 2 2 3" xfId="4823"/>
    <cellStyle name="Millares [0] 5 2 2 2 2 4" xfId="8310"/>
    <cellStyle name="Millares [0] 5 2 2 2 3" xfId="1823"/>
    <cellStyle name="Millares [0] 5 2 2 2 3 2" xfId="3532"/>
    <cellStyle name="Millares [0] 5 2 2 2 3 2 2" xfId="7022"/>
    <cellStyle name="Millares [0] 5 2 2 2 3 2 3" xfId="10499"/>
    <cellStyle name="Millares [0] 5 2 2 2 3 3" xfId="5328"/>
    <cellStyle name="Millares [0] 5 2 2 2 3 4" xfId="8812"/>
    <cellStyle name="Millares [0] 5 2 2 2 4" xfId="2324"/>
    <cellStyle name="Millares [0] 5 2 2 2 4 2" xfId="5815"/>
    <cellStyle name="Millares [0] 5 2 2 2 4 3" xfId="9299"/>
    <cellStyle name="Millares [0] 5 2 2 2 5" xfId="4120"/>
    <cellStyle name="Millares [0] 5 2 2 2 6" xfId="7608"/>
    <cellStyle name="Millares [0] 5 2 2 2 7" xfId="11079"/>
    <cellStyle name="Millares [0] 5 2 2 3" xfId="851"/>
    <cellStyle name="Millares [0] 5 2 2 3 2" xfId="2567"/>
    <cellStyle name="Millares [0] 5 2 2 3 2 2" xfId="6057"/>
    <cellStyle name="Millares [0] 5 2 2 3 2 3" xfId="9541"/>
    <cellStyle name="Millares [0] 5 2 2 3 3" xfId="4363"/>
    <cellStyle name="Millares [0] 5 2 2 3 4" xfId="7853"/>
    <cellStyle name="Millares [0] 5 2 2 4" xfId="1077"/>
    <cellStyle name="Millares [0] 5 2 2 4 2" xfId="2793"/>
    <cellStyle name="Millares [0] 5 2 2 4 2 2" xfId="6283"/>
    <cellStyle name="Millares [0] 5 2 2 4 2 3" xfId="9765"/>
    <cellStyle name="Millares [0] 5 2 2 4 3" xfId="4589"/>
    <cellStyle name="Millares [0] 5 2 2 4 4" xfId="8077"/>
    <cellStyle name="Millares [0] 5 2 2 5" xfId="1589"/>
    <cellStyle name="Millares [0] 5 2 2 5 2" xfId="3298"/>
    <cellStyle name="Millares [0] 5 2 2 5 2 2" xfId="6788"/>
    <cellStyle name="Millares [0] 5 2 2 5 2 3" xfId="10266"/>
    <cellStyle name="Millares [0] 5 2 2 5 3" xfId="5094"/>
    <cellStyle name="Millares [0] 5 2 2 5 4" xfId="8579"/>
    <cellStyle name="Millares [0] 5 2 2 6" xfId="2090"/>
    <cellStyle name="Millares [0] 5 2 2 6 2" xfId="5581"/>
    <cellStyle name="Millares [0] 5 2 2 6 3" xfId="9066"/>
    <cellStyle name="Millares [0] 5 2 2 7" xfId="3886"/>
    <cellStyle name="Millares [0] 5 2 2 8" xfId="7361"/>
    <cellStyle name="Millares [0] 5 2 2 9" xfId="10832"/>
    <cellStyle name="Millares [0] 5 2 3" xfId="424"/>
    <cellStyle name="Millares [0] 5 2 3 2" xfId="1141"/>
    <cellStyle name="Millares [0] 5 2 3 2 2" xfId="2857"/>
    <cellStyle name="Millares [0] 5 2 3 2 2 2" xfId="6347"/>
    <cellStyle name="Millares [0] 5 2 3 2 2 3" xfId="9828"/>
    <cellStyle name="Millares [0] 5 2 3 2 3" xfId="4653"/>
    <cellStyle name="Millares [0] 5 2 3 2 4" xfId="8140"/>
    <cellStyle name="Millares [0] 5 2 3 3" xfId="1653"/>
    <cellStyle name="Millares [0] 5 2 3 3 2" xfId="3362"/>
    <cellStyle name="Millares [0] 5 2 3 3 2 2" xfId="6852"/>
    <cellStyle name="Millares [0] 5 2 3 3 2 3" xfId="10329"/>
    <cellStyle name="Millares [0] 5 2 3 3 3" xfId="5158"/>
    <cellStyle name="Millares [0] 5 2 3 3 4" xfId="8642"/>
    <cellStyle name="Millares [0] 5 2 3 4" xfId="2154"/>
    <cellStyle name="Millares [0] 5 2 3 4 2" xfId="5645"/>
    <cellStyle name="Millares [0] 5 2 3 4 3" xfId="9129"/>
    <cellStyle name="Millares [0] 5 2 3 5" xfId="3950"/>
    <cellStyle name="Millares [0] 5 2 3 6" xfId="7431"/>
    <cellStyle name="Millares [0] 5 2 3 7" xfId="10902"/>
    <cellStyle name="Millares [0] 5 2 4" xfId="669"/>
    <cellStyle name="Millares [0] 5 2 4 2" xfId="2385"/>
    <cellStyle name="Millares [0] 5 2 4 2 2" xfId="5875"/>
    <cellStyle name="Millares [0] 5 2 4 2 3" xfId="9360"/>
    <cellStyle name="Millares [0] 5 2 4 3" xfId="4181"/>
    <cellStyle name="Millares [0] 5 2 4 4" xfId="7672"/>
    <cellStyle name="Millares [0] 5 2 5" xfId="895"/>
    <cellStyle name="Millares [0] 5 2 5 2" xfId="2611"/>
    <cellStyle name="Millares [0] 5 2 5 2 2" xfId="6101"/>
    <cellStyle name="Millares [0] 5 2 5 2 3" xfId="9584"/>
    <cellStyle name="Millares [0] 5 2 5 3" xfId="4407"/>
    <cellStyle name="Millares [0] 5 2 5 4" xfId="7896"/>
    <cellStyle name="Millares [0] 5 2 6" xfId="1407"/>
    <cellStyle name="Millares [0] 5 2 6 2" xfId="3116"/>
    <cellStyle name="Millares [0] 5 2 6 2 2" xfId="6606"/>
    <cellStyle name="Millares [0] 5 2 6 2 3" xfId="10085"/>
    <cellStyle name="Millares [0] 5 2 6 3" xfId="4912"/>
    <cellStyle name="Millares [0] 5 2 6 4" xfId="8398"/>
    <cellStyle name="Millares [0] 5 2 7" xfId="1915"/>
    <cellStyle name="Millares [0] 5 2 7 2" xfId="5409"/>
    <cellStyle name="Millares [0] 5 2 7 3" xfId="8895"/>
    <cellStyle name="Millares [0] 5 2 8" xfId="3704"/>
    <cellStyle name="Millares [0] 5 2 9" xfId="7173"/>
    <cellStyle name="Millares [0] 5 3" xfId="319"/>
    <cellStyle name="Millares [0] 5 3 2" xfId="578"/>
    <cellStyle name="Millares [0] 5 3 2 2" xfId="1290"/>
    <cellStyle name="Millares [0] 5 3 2 2 2" xfId="3006"/>
    <cellStyle name="Millares [0] 5 3 2 2 2 2" xfId="6496"/>
    <cellStyle name="Millares [0] 5 3 2 2 2 3" xfId="9977"/>
    <cellStyle name="Millares [0] 5 3 2 2 3" xfId="4802"/>
    <cellStyle name="Millares [0] 5 3 2 2 4" xfId="8289"/>
    <cellStyle name="Millares [0] 5 3 2 3" xfId="1802"/>
    <cellStyle name="Millares [0] 5 3 2 3 2" xfId="3511"/>
    <cellStyle name="Millares [0] 5 3 2 3 2 2" xfId="7001"/>
    <cellStyle name="Millares [0] 5 3 2 3 2 3" xfId="10478"/>
    <cellStyle name="Millares [0] 5 3 2 3 3" xfId="5307"/>
    <cellStyle name="Millares [0] 5 3 2 3 4" xfId="8791"/>
    <cellStyle name="Millares [0] 5 3 2 4" xfId="2303"/>
    <cellStyle name="Millares [0] 5 3 2 4 2" xfId="5794"/>
    <cellStyle name="Millares [0] 5 3 2 4 3" xfId="9278"/>
    <cellStyle name="Millares [0] 5 3 2 5" xfId="4099"/>
    <cellStyle name="Millares [0] 5 3 2 6" xfId="7585"/>
    <cellStyle name="Millares [0] 5 3 2 7" xfId="11056"/>
    <cellStyle name="Millares [0] 5 3 3" xfId="830"/>
    <cellStyle name="Millares [0] 5 3 3 2" xfId="2546"/>
    <cellStyle name="Millares [0] 5 3 3 2 2" xfId="6036"/>
    <cellStyle name="Millares [0] 5 3 3 2 3" xfId="9520"/>
    <cellStyle name="Millares [0] 5 3 3 3" xfId="4342"/>
    <cellStyle name="Millares [0] 5 3 3 4" xfId="7832"/>
    <cellStyle name="Millares [0] 5 3 4" xfId="1056"/>
    <cellStyle name="Millares [0] 5 3 4 2" xfId="2772"/>
    <cellStyle name="Millares [0] 5 3 4 2 2" xfId="6262"/>
    <cellStyle name="Millares [0] 5 3 4 2 3" xfId="9744"/>
    <cellStyle name="Millares [0] 5 3 4 3" xfId="4568"/>
    <cellStyle name="Millares [0] 5 3 4 4" xfId="8056"/>
    <cellStyle name="Millares [0] 5 3 5" xfId="1568"/>
    <cellStyle name="Millares [0] 5 3 5 2" xfId="3277"/>
    <cellStyle name="Millares [0] 5 3 5 2 2" xfId="6767"/>
    <cellStyle name="Millares [0] 5 3 5 2 3" xfId="10245"/>
    <cellStyle name="Millares [0] 5 3 5 3" xfId="5073"/>
    <cellStyle name="Millares [0] 5 3 5 4" xfId="8558"/>
    <cellStyle name="Millares [0] 5 3 6" xfId="2069"/>
    <cellStyle name="Millares [0] 5 3 6 2" xfId="5560"/>
    <cellStyle name="Millares [0] 5 3 6 3" xfId="9045"/>
    <cellStyle name="Millares [0] 5 3 7" xfId="3865"/>
    <cellStyle name="Millares [0] 5 3 8" xfId="7338"/>
    <cellStyle name="Millares [0] 5 3 9" xfId="10809"/>
    <cellStyle name="Millares [0] 5 4" xfId="158"/>
    <cellStyle name="Millares [0] 5 4 2" xfId="445"/>
    <cellStyle name="Millares [0] 5 4 2 2" xfId="1162"/>
    <cellStyle name="Millares [0] 5 4 2 2 2" xfId="2878"/>
    <cellStyle name="Millares [0] 5 4 2 2 2 2" xfId="6368"/>
    <cellStyle name="Millares [0] 5 4 2 2 2 3" xfId="9849"/>
    <cellStyle name="Millares [0] 5 4 2 2 3" xfId="4674"/>
    <cellStyle name="Millares [0] 5 4 2 2 4" xfId="8161"/>
    <cellStyle name="Millares [0] 5 4 2 3" xfId="1674"/>
    <cellStyle name="Millares [0] 5 4 2 3 2" xfId="3383"/>
    <cellStyle name="Millares [0] 5 4 2 3 2 2" xfId="6873"/>
    <cellStyle name="Millares [0] 5 4 2 3 2 3" xfId="10350"/>
    <cellStyle name="Millares [0] 5 4 2 3 3" xfId="5179"/>
    <cellStyle name="Millares [0] 5 4 2 3 4" xfId="8663"/>
    <cellStyle name="Millares [0] 5 4 2 4" xfId="2175"/>
    <cellStyle name="Millares [0] 5 4 2 4 2" xfId="5666"/>
    <cellStyle name="Millares [0] 5 4 2 4 3" xfId="9150"/>
    <cellStyle name="Millares [0] 5 4 2 5" xfId="3971"/>
    <cellStyle name="Millares [0] 5 4 2 6" xfId="7452"/>
    <cellStyle name="Millares [0] 5 4 2 7" xfId="10923"/>
    <cellStyle name="Millares [0] 5 4 3" xfId="703"/>
    <cellStyle name="Millares [0] 5 4 3 2" xfId="2419"/>
    <cellStyle name="Millares [0] 5 4 3 2 2" xfId="5909"/>
    <cellStyle name="Millares [0] 5 4 3 2 3" xfId="9393"/>
    <cellStyle name="Millares [0] 5 4 3 3" xfId="4215"/>
    <cellStyle name="Millares [0] 5 4 3 4" xfId="7705"/>
    <cellStyle name="Millares [0] 5 4 4" xfId="929"/>
    <cellStyle name="Millares [0] 5 4 4 2" xfId="2645"/>
    <cellStyle name="Millares [0] 5 4 4 2 2" xfId="6135"/>
    <cellStyle name="Millares [0] 5 4 4 2 3" xfId="9617"/>
    <cellStyle name="Millares [0] 5 4 4 3" xfId="4441"/>
    <cellStyle name="Millares [0] 5 4 4 4" xfId="7929"/>
    <cellStyle name="Millares [0] 5 4 5" xfId="1441"/>
    <cellStyle name="Millares [0] 5 4 5 2" xfId="3150"/>
    <cellStyle name="Millares [0] 5 4 5 2 2" xfId="6640"/>
    <cellStyle name="Millares [0] 5 4 5 2 3" xfId="10118"/>
    <cellStyle name="Millares [0] 5 4 5 3" xfId="4946"/>
    <cellStyle name="Millares [0] 5 4 5 4" xfId="8431"/>
    <cellStyle name="Millares [0] 5 4 6" xfId="1942"/>
    <cellStyle name="Millares [0] 5 4 6 2" xfId="5433"/>
    <cellStyle name="Millares [0] 5 4 6 3" xfId="8918"/>
    <cellStyle name="Millares [0] 5 4 7" xfId="3738"/>
    <cellStyle name="Millares [0] 5 4 8" xfId="7206"/>
    <cellStyle name="Millares [0] 5 4 9" xfId="10677"/>
    <cellStyle name="Millares [0] 5 5" xfId="401"/>
    <cellStyle name="Millares [0] 5 5 2" xfId="1120"/>
    <cellStyle name="Millares [0] 5 5 2 2" xfId="2836"/>
    <cellStyle name="Millares [0] 5 5 2 2 2" xfId="6326"/>
    <cellStyle name="Millares [0] 5 5 2 2 3" xfId="9807"/>
    <cellStyle name="Millares [0] 5 5 2 3" xfId="4632"/>
    <cellStyle name="Millares [0] 5 5 2 4" xfId="8119"/>
    <cellStyle name="Millares [0] 5 5 3" xfId="1632"/>
    <cellStyle name="Millares [0] 5 5 3 2" xfId="3341"/>
    <cellStyle name="Millares [0] 5 5 3 2 2" xfId="6831"/>
    <cellStyle name="Millares [0] 5 5 3 2 3" xfId="10308"/>
    <cellStyle name="Millares [0] 5 5 3 3" xfId="5137"/>
    <cellStyle name="Millares [0] 5 5 3 4" xfId="8621"/>
    <cellStyle name="Millares [0] 5 5 4" xfId="2133"/>
    <cellStyle name="Millares [0] 5 5 4 2" xfId="5624"/>
    <cellStyle name="Millares [0] 5 5 4 3" xfId="9108"/>
    <cellStyle name="Millares [0] 5 5 5" xfId="3929"/>
    <cellStyle name="Millares [0] 5 5 6" xfId="7408"/>
    <cellStyle name="Millares [0] 5 5 7" xfId="10879"/>
    <cellStyle name="Millares [0] 5 6" xfId="648"/>
    <cellStyle name="Millares [0] 5 6 2" xfId="2364"/>
    <cellStyle name="Millares [0] 5 6 2 2" xfId="5854"/>
    <cellStyle name="Millares [0] 5 6 2 3" xfId="9339"/>
    <cellStyle name="Millares [0] 5 6 3" xfId="4160"/>
    <cellStyle name="Millares [0] 5 6 4" xfId="7651"/>
    <cellStyle name="Millares [0] 5 7" xfId="874"/>
    <cellStyle name="Millares [0] 5 7 2" xfId="2590"/>
    <cellStyle name="Millares [0] 5 7 2 2" xfId="6080"/>
    <cellStyle name="Millares [0] 5 7 2 3" xfId="9563"/>
    <cellStyle name="Millares [0] 5 7 3" xfId="4386"/>
    <cellStyle name="Millares [0] 5 7 4" xfId="7875"/>
    <cellStyle name="Millares [0] 5 8" xfId="1334"/>
    <cellStyle name="Millares [0] 5 8 2" xfId="3047"/>
    <cellStyle name="Millares [0] 5 8 2 2" xfId="6537"/>
    <cellStyle name="Millares [0] 5 8 2 3" xfId="10017"/>
    <cellStyle name="Millares [0] 5 8 3" xfId="4843"/>
    <cellStyle name="Millares [0] 5 8 4" xfId="8329"/>
    <cellStyle name="Millares [0] 5 9" xfId="1386"/>
    <cellStyle name="Millares [0] 5 9 2" xfId="3095"/>
    <cellStyle name="Millares [0] 5 9 2 2" xfId="6585"/>
    <cellStyle name="Millares [0] 5 9 2 3" xfId="10064"/>
    <cellStyle name="Millares [0] 5 9 3" xfId="4891"/>
    <cellStyle name="Millares [0] 5 9 4" xfId="8377"/>
    <cellStyle name="Millares [0] 6" xfId="163"/>
    <cellStyle name="Millares [0] 6 2" xfId="449"/>
    <cellStyle name="Millares [0] 6 2 2" xfId="7456"/>
    <cellStyle name="Millares [0] 6 2 3" xfId="10927"/>
    <cellStyle name="Millares [0] 6 3" xfId="1864"/>
    <cellStyle name="Millares [0] 6 3 2" xfId="5365"/>
    <cellStyle name="Millares [0] 6 3 3" xfId="8845"/>
    <cellStyle name="Millares [0] 6 4" xfId="7210"/>
    <cellStyle name="Millares [0] 6 5" xfId="10681"/>
    <cellStyle name="Millares [0] 6 6" xfId="11134"/>
    <cellStyle name="Millares [0] 7" xfId="303"/>
    <cellStyle name="Millares [0] 7 2" xfId="562"/>
    <cellStyle name="Millares [0] 7 2 2" xfId="7569"/>
    <cellStyle name="Millares [0] 7 2 3" xfId="11040"/>
    <cellStyle name="Millares [0] 7 3" xfId="3558"/>
    <cellStyle name="Millares [0] 7 3 2" xfId="7045"/>
    <cellStyle name="Millares [0] 7 3 3" xfId="10518"/>
    <cellStyle name="Millares [0] 7 4" xfId="7322"/>
    <cellStyle name="Millares [0] 7 5" xfId="10793"/>
    <cellStyle name="Millares [0] 7 6" xfId="11138"/>
    <cellStyle name="Millares [0] 8" xfId="69"/>
    <cellStyle name="Millares [0] 8 10" xfId="1893"/>
    <cellStyle name="Millares [0] 8 10 2" xfId="5387"/>
    <cellStyle name="Millares [0] 8 10 3" xfId="8873"/>
    <cellStyle name="Millares [0] 8 11" xfId="3682"/>
    <cellStyle name="Millares [0] 8 12" xfId="7149"/>
    <cellStyle name="Millares [0] 8 13" xfId="10620"/>
    <cellStyle name="Millares [0] 8 2" xfId="98"/>
    <cellStyle name="Millares [0] 8 2 10" xfId="10643"/>
    <cellStyle name="Millares [0] 8 2 2" xfId="343"/>
    <cellStyle name="Millares [0] 8 2 2 2" xfId="600"/>
    <cellStyle name="Millares [0] 8 2 2 2 2" xfId="1310"/>
    <cellStyle name="Millares [0] 8 2 2 2 2 2" xfId="3026"/>
    <cellStyle name="Millares [0] 8 2 2 2 2 2 2" xfId="6516"/>
    <cellStyle name="Millares [0] 8 2 2 2 2 2 3" xfId="9997"/>
    <cellStyle name="Millares [0] 8 2 2 2 2 3" xfId="4822"/>
    <cellStyle name="Millares [0] 8 2 2 2 2 4" xfId="8309"/>
    <cellStyle name="Millares [0] 8 2 2 2 3" xfId="1822"/>
    <cellStyle name="Millares [0] 8 2 2 2 3 2" xfId="3531"/>
    <cellStyle name="Millares [0] 8 2 2 2 3 2 2" xfId="7021"/>
    <cellStyle name="Millares [0] 8 2 2 2 3 2 3" xfId="10498"/>
    <cellStyle name="Millares [0] 8 2 2 2 3 3" xfId="5327"/>
    <cellStyle name="Millares [0] 8 2 2 2 3 4" xfId="8811"/>
    <cellStyle name="Millares [0] 8 2 2 2 4" xfId="2323"/>
    <cellStyle name="Millares [0] 8 2 2 2 4 2" xfId="5814"/>
    <cellStyle name="Millares [0] 8 2 2 2 4 3" xfId="9298"/>
    <cellStyle name="Millares [0] 8 2 2 2 5" xfId="4119"/>
    <cellStyle name="Millares [0] 8 2 2 2 6" xfId="7607"/>
    <cellStyle name="Millares [0] 8 2 2 2 7" xfId="11078"/>
    <cellStyle name="Millares [0] 8 2 2 3" xfId="850"/>
    <cellStyle name="Millares [0] 8 2 2 3 2" xfId="2566"/>
    <cellStyle name="Millares [0] 8 2 2 3 2 2" xfId="6056"/>
    <cellStyle name="Millares [0] 8 2 2 3 2 3" xfId="9540"/>
    <cellStyle name="Millares [0] 8 2 2 3 3" xfId="4362"/>
    <cellStyle name="Millares [0] 8 2 2 3 4" xfId="7852"/>
    <cellStyle name="Millares [0] 8 2 2 4" xfId="1076"/>
    <cellStyle name="Millares [0] 8 2 2 4 2" xfId="2792"/>
    <cellStyle name="Millares [0] 8 2 2 4 2 2" xfId="6282"/>
    <cellStyle name="Millares [0] 8 2 2 4 2 3" xfId="9764"/>
    <cellStyle name="Millares [0] 8 2 2 4 3" xfId="4588"/>
    <cellStyle name="Millares [0] 8 2 2 4 4" xfId="8076"/>
    <cellStyle name="Millares [0] 8 2 2 5" xfId="1588"/>
    <cellStyle name="Millares [0] 8 2 2 5 2" xfId="3297"/>
    <cellStyle name="Millares [0] 8 2 2 5 2 2" xfId="6787"/>
    <cellStyle name="Millares [0] 8 2 2 5 2 3" xfId="10265"/>
    <cellStyle name="Millares [0] 8 2 2 5 3" xfId="5093"/>
    <cellStyle name="Millares [0] 8 2 2 5 4" xfId="8578"/>
    <cellStyle name="Millares [0] 8 2 2 6" xfId="2089"/>
    <cellStyle name="Millares [0] 8 2 2 6 2" xfId="5580"/>
    <cellStyle name="Millares [0] 8 2 2 6 3" xfId="9065"/>
    <cellStyle name="Millares [0] 8 2 2 7" xfId="3885"/>
    <cellStyle name="Millares [0] 8 2 2 8" xfId="7360"/>
    <cellStyle name="Millares [0] 8 2 2 9" xfId="10831"/>
    <cellStyle name="Millares [0] 8 2 3" xfId="423"/>
    <cellStyle name="Millares [0] 8 2 3 2" xfId="1140"/>
    <cellStyle name="Millares [0] 8 2 3 2 2" xfId="2856"/>
    <cellStyle name="Millares [0] 8 2 3 2 2 2" xfId="6346"/>
    <cellStyle name="Millares [0] 8 2 3 2 2 3" xfId="9827"/>
    <cellStyle name="Millares [0] 8 2 3 2 3" xfId="4652"/>
    <cellStyle name="Millares [0] 8 2 3 2 4" xfId="8139"/>
    <cellStyle name="Millares [0] 8 2 3 3" xfId="1652"/>
    <cellStyle name="Millares [0] 8 2 3 3 2" xfId="3361"/>
    <cellStyle name="Millares [0] 8 2 3 3 2 2" xfId="6851"/>
    <cellStyle name="Millares [0] 8 2 3 3 2 3" xfId="10328"/>
    <cellStyle name="Millares [0] 8 2 3 3 3" xfId="5157"/>
    <cellStyle name="Millares [0] 8 2 3 3 4" xfId="8641"/>
    <cellStyle name="Millares [0] 8 2 3 4" xfId="2153"/>
    <cellStyle name="Millares [0] 8 2 3 4 2" xfId="5644"/>
    <cellStyle name="Millares [0] 8 2 3 4 3" xfId="9128"/>
    <cellStyle name="Millares [0] 8 2 3 5" xfId="3949"/>
    <cellStyle name="Millares [0] 8 2 3 6" xfId="7430"/>
    <cellStyle name="Millares [0] 8 2 3 7" xfId="10901"/>
    <cellStyle name="Millares [0] 8 2 4" xfId="668"/>
    <cellStyle name="Millares [0] 8 2 4 2" xfId="2384"/>
    <cellStyle name="Millares [0] 8 2 4 2 2" xfId="5874"/>
    <cellStyle name="Millares [0] 8 2 4 2 3" xfId="9359"/>
    <cellStyle name="Millares [0] 8 2 4 3" xfId="4180"/>
    <cellStyle name="Millares [0] 8 2 4 4" xfId="7671"/>
    <cellStyle name="Millares [0] 8 2 5" xfId="894"/>
    <cellStyle name="Millares [0] 8 2 5 2" xfId="2610"/>
    <cellStyle name="Millares [0] 8 2 5 2 2" xfId="6100"/>
    <cellStyle name="Millares [0] 8 2 5 2 3" xfId="9583"/>
    <cellStyle name="Millares [0] 8 2 5 3" xfId="4406"/>
    <cellStyle name="Millares [0] 8 2 5 4" xfId="7895"/>
    <cellStyle name="Millares [0] 8 2 6" xfId="1406"/>
    <cellStyle name="Millares [0] 8 2 6 2" xfId="3115"/>
    <cellStyle name="Millares [0] 8 2 6 2 2" xfId="6605"/>
    <cellStyle name="Millares [0] 8 2 6 2 3" xfId="10084"/>
    <cellStyle name="Millares [0] 8 2 6 3" xfId="4911"/>
    <cellStyle name="Millares [0] 8 2 6 4" xfId="8397"/>
    <cellStyle name="Millares [0] 8 2 7" xfId="1914"/>
    <cellStyle name="Millares [0] 8 2 7 2" xfId="5408"/>
    <cellStyle name="Millares [0] 8 2 7 3" xfId="8894"/>
    <cellStyle name="Millares [0] 8 2 8" xfId="3703"/>
    <cellStyle name="Millares [0] 8 2 9" xfId="7172"/>
    <cellStyle name="Millares [0] 8 3" xfId="318"/>
    <cellStyle name="Millares [0] 8 3 2" xfId="577"/>
    <cellStyle name="Millares [0] 8 3 2 2" xfId="1289"/>
    <cellStyle name="Millares [0] 8 3 2 2 2" xfId="3005"/>
    <cellStyle name="Millares [0] 8 3 2 2 2 2" xfId="6495"/>
    <cellStyle name="Millares [0] 8 3 2 2 2 3" xfId="9976"/>
    <cellStyle name="Millares [0] 8 3 2 2 3" xfId="4801"/>
    <cellStyle name="Millares [0] 8 3 2 2 4" xfId="8288"/>
    <cellStyle name="Millares [0] 8 3 2 3" xfId="1801"/>
    <cellStyle name="Millares [0] 8 3 2 3 2" xfId="3510"/>
    <cellStyle name="Millares [0] 8 3 2 3 2 2" xfId="7000"/>
    <cellStyle name="Millares [0] 8 3 2 3 2 3" xfId="10477"/>
    <cellStyle name="Millares [0] 8 3 2 3 3" xfId="5306"/>
    <cellStyle name="Millares [0] 8 3 2 3 4" xfId="8790"/>
    <cellStyle name="Millares [0] 8 3 2 4" xfId="2302"/>
    <cellStyle name="Millares [0] 8 3 2 4 2" xfId="5793"/>
    <cellStyle name="Millares [0] 8 3 2 4 3" xfId="9277"/>
    <cellStyle name="Millares [0] 8 3 2 5" xfId="4098"/>
    <cellStyle name="Millares [0] 8 3 2 6" xfId="7584"/>
    <cellStyle name="Millares [0] 8 3 2 7" xfId="11055"/>
    <cellStyle name="Millares [0] 8 3 3" xfId="829"/>
    <cellStyle name="Millares [0] 8 3 3 2" xfId="2545"/>
    <cellStyle name="Millares [0] 8 3 3 2 2" xfId="6035"/>
    <cellStyle name="Millares [0] 8 3 3 2 3" xfId="9519"/>
    <cellStyle name="Millares [0] 8 3 3 3" xfId="4341"/>
    <cellStyle name="Millares [0] 8 3 3 4" xfId="7831"/>
    <cellStyle name="Millares [0] 8 3 4" xfId="1055"/>
    <cellStyle name="Millares [0] 8 3 4 2" xfId="2771"/>
    <cellStyle name="Millares [0] 8 3 4 2 2" xfId="6261"/>
    <cellStyle name="Millares [0] 8 3 4 2 3" xfId="9743"/>
    <cellStyle name="Millares [0] 8 3 4 3" xfId="4567"/>
    <cellStyle name="Millares [0] 8 3 4 4" xfId="8055"/>
    <cellStyle name="Millares [0] 8 3 5" xfId="1567"/>
    <cellStyle name="Millares [0] 8 3 5 2" xfId="3276"/>
    <cellStyle name="Millares [0] 8 3 5 2 2" xfId="6766"/>
    <cellStyle name="Millares [0] 8 3 5 2 3" xfId="10244"/>
    <cellStyle name="Millares [0] 8 3 5 3" xfId="5072"/>
    <cellStyle name="Millares [0] 8 3 5 4" xfId="8557"/>
    <cellStyle name="Millares [0] 8 3 6" xfId="2068"/>
    <cellStyle name="Millares [0] 8 3 6 2" xfId="5559"/>
    <cellStyle name="Millares [0] 8 3 6 3" xfId="9044"/>
    <cellStyle name="Millares [0] 8 3 7" xfId="3864"/>
    <cellStyle name="Millares [0] 8 3 8" xfId="7337"/>
    <cellStyle name="Millares [0] 8 3 9" xfId="10808"/>
    <cellStyle name="Millares [0] 8 4" xfId="157"/>
    <cellStyle name="Millares [0] 8 4 2" xfId="444"/>
    <cellStyle name="Millares [0] 8 4 2 2" xfId="1161"/>
    <cellStyle name="Millares [0] 8 4 2 2 2" xfId="2877"/>
    <cellStyle name="Millares [0] 8 4 2 2 2 2" xfId="6367"/>
    <cellStyle name="Millares [0] 8 4 2 2 2 3" xfId="9848"/>
    <cellStyle name="Millares [0] 8 4 2 2 3" xfId="4673"/>
    <cellStyle name="Millares [0] 8 4 2 2 4" xfId="8160"/>
    <cellStyle name="Millares [0] 8 4 2 3" xfId="1673"/>
    <cellStyle name="Millares [0] 8 4 2 3 2" xfId="3382"/>
    <cellStyle name="Millares [0] 8 4 2 3 2 2" xfId="6872"/>
    <cellStyle name="Millares [0] 8 4 2 3 2 3" xfId="10349"/>
    <cellStyle name="Millares [0] 8 4 2 3 3" xfId="5178"/>
    <cellStyle name="Millares [0] 8 4 2 3 4" xfId="8662"/>
    <cellStyle name="Millares [0] 8 4 2 4" xfId="2174"/>
    <cellStyle name="Millares [0] 8 4 2 4 2" xfId="5665"/>
    <cellStyle name="Millares [0] 8 4 2 4 3" xfId="9149"/>
    <cellStyle name="Millares [0] 8 4 2 5" xfId="3970"/>
    <cellStyle name="Millares [0] 8 4 2 6" xfId="7451"/>
    <cellStyle name="Millares [0] 8 4 2 7" xfId="10922"/>
    <cellStyle name="Millares [0] 8 4 3" xfId="702"/>
    <cellStyle name="Millares [0] 8 4 3 2" xfId="2418"/>
    <cellStyle name="Millares [0] 8 4 3 2 2" xfId="5908"/>
    <cellStyle name="Millares [0] 8 4 3 2 3" xfId="9392"/>
    <cellStyle name="Millares [0] 8 4 3 3" xfId="4214"/>
    <cellStyle name="Millares [0] 8 4 3 4" xfId="7704"/>
    <cellStyle name="Millares [0] 8 4 4" xfId="928"/>
    <cellStyle name="Millares [0] 8 4 4 2" xfId="2644"/>
    <cellStyle name="Millares [0] 8 4 4 2 2" xfId="6134"/>
    <cellStyle name="Millares [0] 8 4 4 2 3" xfId="9616"/>
    <cellStyle name="Millares [0] 8 4 4 3" xfId="4440"/>
    <cellStyle name="Millares [0] 8 4 4 4" xfId="7928"/>
    <cellStyle name="Millares [0] 8 4 5" xfId="1440"/>
    <cellStyle name="Millares [0] 8 4 5 2" xfId="3149"/>
    <cellStyle name="Millares [0] 8 4 5 2 2" xfId="6639"/>
    <cellStyle name="Millares [0] 8 4 5 2 3" xfId="10117"/>
    <cellStyle name="Millares [0] 8 4 5 3" xfId="4945"/>
    <cellStyle name="Millares [0] 8 4 5 4" xfId="8430"/>
    <cellStyle name="Millares [0] 8 4 6" xfId="1941"/>
    <cellStyle name="Millares [0] 8 4 6 2" xfId="5432"/>
    <cellStyle name="Millares [0] 8 4 6 3" xfId="8917"/>
    <cellStyle name="Millares [0] 8 4 7" xfId="3737"/>
    <cellStyle name="Millares [0] 8 4 8" xfId="7205"/>
    <cellStyle name="Millares [0] 8 4 9" xfId="10676"/>
    <cellStyle name="Millares [0] 8 5" xfId="400"/>
    <cellStyle name="Millares [0] 8 5 2" xfId="1119"/>
    <cellStyle name="Millares [0] 8 5 2 2" xfId="2835"/>
    <cellStyle name="Millares [0] 8 5 2 2 2" xfId="6325"/>
    <cellStyle name="Millares [0] 8 5 2 2 3" xfId="9806"/>
    <cellStyle name="Millares [0] 8 5 2 3" xfId="4631"/>
    <cellStyle name="Millares [0] 8 5 2 4" xfId="8118"/>
    <cellStyle name="Millares [0] 8 5 3" xfId="1631"/>
    <cellStyle name="Millares [0] 8 5 3 2" xfId="3340"/>
    <cellStyle name="Millares [0] 8 5 3 2 2" xfId="6830"/>
    <cellStyle name="Millares [0] 8 5 3 2 3" xfId="10307"/>
    <cellStyle name="Millares [0] 8 5 3 3" xfId="5136"/>
    <cellStyle name="Millares [0] 8 5 3 4" xfId="8620"/>
    <cellStyle name="Millares [0] 8 5 4" xfId="2132"/>
    <cellStyle name="Millares [0] 8 5 4 2" xfId="5623"/>
    <cellStyle name="Millares [0] 8 5 4 3" xfId="9107"/>
    <cellStyle name="Millares [0] 8 5 5" xfId="3928"/>
    <cellStyle name="Millares [0] 8 5 6" xfId="7407"/>
    <cellStyle name="Millares [0] 8 5 7" xfId="10878"/>
    <cellStyle name="Millares [0] 8 6" xfId="647"/>
    <cellStyle name="Millares [0] 8 6 2" xfId="2363"/>
    <cellStyle name="Millares [0] 8 6 2 2" xfId="5853"/>
    <cellStyle name="Millares [0] 8 6 2 3" xfId="9338"/>
    <cellStyle name="Millares [0] 8 6 3" xfId="4159"/>
    <cellStyle name="Millares [0] 8 6 4" xfId="7650"/>
    <cellStyle name="Millares [0] 8 7" xfId="873"/>
    <cellStyle name="Millares [0] 8 7 2" xfId="2589"/>
    <cellStyle name="Millares [0] 8 7 2 2" xfId="6079"/>
    <cellStyle name="Millares [0] 8 7 2 3" xfId="9562"/>
    <cellStyle name="Millares [0] 8 7 3" xfId="4385"/>
    <cellStyle name="Millares [0] 8 7 4" xfId="7874"/>
    <cellStyle name="Millares [0] 8 8" xfId="1338"/>
    <cellStyle name="Millares [0] 8 8 2" xfId="3051"/>
    <cellStyle name="Millares [0] 8 8 2 2" xfId="6541"/>
    <cellStyle name="Millares [0] 8 8 2 3" xfId="10021"/>
    <cellStyle name="Millares [0] 8 8 3" xfId="4847"/>
    <cellStyle name="Millares [0] 8 8 4" xfId="8333"/>
    <cellStyle name="Millares [0] 8 9" xfId="1385"/>
    <cellStyle name="Millares [0] 8 9 2" xfId="3094"/>
    <cellStyle name="Millares [0] 8 9 2 2" xfId="6584"/>
    <cellStyle name="Millares [0] 8 9 2 3" xfId="10063"/>
    <cellStyle name="Millares [0] 8 9 3" xfId="4890"/>
    <cellStyle name="Millares [0] 8 9 4" xfId="8376"/>
    <cellStyle name="Millares [0] 9" xfId="346"/>
    <cellStyle name="Millares [0] 9 2" xfId="852"/>
    <cellStyle name="Millares [0] 9 2 2" xfId="2568"/>
    <cellStyle name="Millares [0] 9 2 2 2" xfId="6058"/>
    <cellStyle name="Millares [0] 9 2 3" xfId="4364"/>
    <cellStyle name="Millares [0] 9 3" xfId="1078"/>
    <cellStyle name="Millares [0] 9 3 2" xfId="2794"/>
    <cellStyle name="Millares [0] 9 3 2 2" xfId="6284"/>
    <cellStyle name="Millares [0] 9 3 3" xfId="4590"/>
    <cellStyle name="Millares [0] 9 4" xfId="1590"/>
    <cellStyle name="Millares [0] 9 4 2" xfId="3299"/>
    <cellStyle name="Millares [0] 9 4 2 2" xfId="6789"/>
    <cellStyle name="Millares [0] 9 4 3" xfId="5095"/>
    <cellStyle name="Millares [0] 9 5" xfId="3647"/>
    <cellStyle name="Millares [0] 9 5 2" xfId="7114"/>
    <cellStyle name="Millares [0] 9 5 3" xfId="10576"/>
    <cellStyle name="Millares [0] 9 6" xfId="2091"/>
    <cellStyle name="Millares [0] 9 6 2" xfId="5582"/>
    <cellStyle name="Millares [0] 9 7" xfId="3887"/>
    <cellStyle name="Millares 10" xfId="345"/>
    <cellStyle name="Millares 10 2" xfId="3555"/>
    <cellStyle name="Millares 10 2 2" xfId="3625"/>
    <cellStyle name="Millares 10 2 2 2" xfId="7097"/>
    <cellStyle name="Millares 10 2 2 3" xfId="10562"/>
    <cellStyle name="Millares 10 2 3" xfId="7044"/>
    <cellStyle name="Millares 10 2 4" xfId="10517"/>
    <cellStyle name="Millares 10 3" xfId="3587"/>
    <cellStyle name="Millares 10 3 2" xfId="3582"/>
    <cellStyle name="Millares 10 3 2 2" xfId="7064"/>
    <cellStyle name="Millares 10 3 2 3" xfId="10533"/>
    <cellStyle name="Millares 10 3 3" xfId="7069"/>
    <cellStyle name="Millares 10 3 4" xfId="10537"/>
    <cellStyle name="Millares 10 4" xfId="3573"/>
    <cellStyle name="Millares 10 4 2" xfId="3608"/>
    <cellStyle name="Millares 10 4 2 2" xfId="7083"/>
    <cellStyle name="Millares 10 4 2 3" xfId="10549"/>
    <cellStyle name="Millares 10 4 3" xfId="7059"/>
    <cellStyle name="Millares 10 4 4" xfId="10528"/>
    <cellStyle name="Millares 10 5" xfId="3552"/>
    <cellStyle name="Millares 10 5 2" xfId="3634"/>
    <cellStyle name="Millares 10 5 2 2" xfId="7104"/>
    <cellStyle name="Millares 10 5 2 3" xfId="10568"/>
    <cellStyle name="Millares 10 5 3" xfId="7041"/>
    <cellStyle name="Millares 10 5 4" xfId="10514"/>
    <cellStyle name="Millares 10 6" xfId="3621"/>
    <cellStyle name="Millares 10 6 2" xfId="7093"/>
    <cellStyle name="Millares 10 6 3" xfId="10558"/>
    <cellStyle name="Millares 10 7" xfId="1875"/>
    <cellStyle name="Millares 10 7 2" xfId="5370"/>
    <cellStyle name="Millares 10 7 3" xfId="8856"/>
    <cellStyle name="Millares 10 8" xfId="3622"/>
    <cellStyle name="Millares 10 8 2" xfId="7094"/>
    <cellStyle name="Millares 10 8 3" xfId="10559"/>
    <cellStyle name="Millares 10 9" xfId="1877"/>
    <cellStyle name="Millares 10 9 2" xfId="5372"/>
    <cellStyle name="Millares 10 9 3" xfId="8858"/>
    <cellStyle name="Millares 11" xfId="352"/>
    <cellStyle name="Millares 11 2" xfId="606"/>
    <cellStyle name="Millares 11 2 2" xfId="3648"/>
    <cellStyle name="Millares 11 2 2 2" xfId="7115"/>
    <cellStyle name="Millares 11 2 2 3" xfId="10577"/>
    <cellStyle name="Millares 11 2 3" xfId="7612"/>
    <cellStyle name="Millares 11 2 4" xfId="11083"/>
    <cellStyle name="Millares 11 3" xfId="3613"/>
    <cellStyle name="Millares 11 3 2" xfId="7088"/>
    <cellStyle name="Millares 11 3 3" xfId="10553"/>
    <cellStyle name="Millares 11 4" xfId="7365"/>
    <cellStyle name="Millares 11 5" xfId="10836"/>
    <cellStyle name="Millares 12" xfId="359"/>
    <cellStyle name="Millares 12 2" xfId="610"/>
    <cellStyle name="Millares 12 2 2" xfId="3567"/>
    <cellStyle name="Millares 12 2 2 2" xfId="7053"/>
    <cellStyle name="Millares 12 2 2 3" xfId="10524"/>
    <cellStyle name="Millares 12 3" xfId="1084"/>
    <cellStyle name="Millares 12 3 2" xfId="2800"/>
    <cellStyle name="Millares 12 3 2 2" xfId="6290"/>
    <cellStyle name="Millares 12 3 2 3" xfId="9771"/>
    <cellStyle name="Millares 12 3 3" xfId="4596"/>
    <cellStyle name="Millares 12 3 4" xfId="8083"/>
    <cellStyle name="Millares 12 4" xfId="1596"/>
    <cellStyle name="Millares 12 4 2" xfId="3305"/>
    <cellStyle name="Millares 12 4 2 2" xfId="6795"/>
    <cellStyle name="Millares 12 4 2 3" xfId="10272"/>
    <cellStyle name="Millares 12 4 3" xfId="5101"/>
    <cellStyle name="Millares 12 4 4" xfId="8585"/>
    <cellStyle name="Millares 12 5" xfId="3553"/>
    <cellStyle name="Millares 12 5 2" xfId="7042"/>
    <cellStyle name="Millares 12 5 3" xfId="10515"/>
    <cellStyle name="Millares 12 6" xfId="2097"/>
    <cellStyle name="Millares 12 6 2" xfId="5588"/>
    <cellStyle name="Millares 12 6 3" xfId="9072"/>
    <cellStyle name="Millares 12 7" xfId="3893"/>
    <cellStyle name="Millares 12 8" xfId="7370"/>
    <cellStyle name="Millares 12 9" xfId="10841"/>
    <cellStyle name="Millares 13" xfId="378"/>
    <cellStyle name="Millares 13 2" xfId="3630"/>
    <cellStyle name="Millares 13 2 2" xfId="7101"/>
    <cellStyle name="Millares 13 2 3" xfId="10566"/>
    <cellStyle name="Millares 13 3" xfId="3618"/>
    <cellStyle name="Millares 13 3 2" xfId="7091"/>
    <cellStyle name="Millares 13 3 3" xfId="10556"/>
    <cellStyle name="Millares 14" xfId="385"/>
    <cellStyle name="Millares 14 2" xfId="3651"/>
    <cellStyle name="Millares 14 2 2" xfId="7118"/>
    <cellStyle name="Millares 14 2 3" xfId="10579"/>
    <cellStyle name="Millares 14 3" xfId="3595"/>
    <cellStyle name="Millares 14 3 2" xfId="7076"/>
    <cellStyle name="Millares 14 3 3" xfId="10542"/>
    <cellStyle name="Millares 15" xfId="364"/>
    <cellStyle name="Millares 15 2" xfId="1087"/>
    <cellStyle name="Millares 15 2 2" xfId="3597"/>
    <cellStyle name="Millares 15 2 2 2" xfId="7078"/>
    <cellStyle name="Millares 15 2 2 3" xfId="10543"/>
    <cellStyle name="Millares 15 2 3" xfId="2803"/>
    <cellStyle name="Millares 15 2 3 2" xfId="6293"/>
    <cellStyle name="Millares 15 2 3 3" xfId="9774"/>
    <cellStyle name="Millares 15 2 4" xfId="4599"/>
    <cellStyle name="Millares 15 2 5" xfId="8086"/>
    <cellStyle name="Millares 15 3" xfId="1599"/>
    <cellStyle name="Millares 15 3 2" xfId="3308"/>
    <cellStyle name="Millares 15 3 2 2" xfId="6798"/>
    <cellStyle name="Millares 15 3 2 3" xfId="10275"/>
    <cellStyle name="Millares 15 3 3" xfId="5104"/>
    <cellStyle name="Millares 15 3 4" xfId="8588"/>
    <cellStyle name="Millares 15 4" xfId="3631"/>
    <cellStyle name="Millares 15 4 2" xfId="7102"/>
    <cellStyle name="Millares 15 4 3" xfId="10567"/>
    <cellStyle name="Millares 15 5" xfId="2100"/>
    <cellStyle name="Millares 15 5 2" xfId="5591"/>
    <cellStyle name="Millares 15 5 3" xfId="9075"/>
    <cellStyle name="Millares 15 6" xfId="3896"/>
    <cellStyle name="Millares 15 7" xfId="7373"/>
    <cellStyle name="Millares 15 8" xfId="10844"/>
    <cellStyle name="Millares 16" xfId="454"/>
    <cellStyle name="Millares 16 2" xfId="1168"/>
    <cellStyle name="Millares 16 2 2" xfId="2884"/>
    <cellStyle name="Millares 16 2 2 2" xfId="6374"/>
    <cellStyle name="Millares 16 2 2 3" xfId="9855"/>
    <cellStyle name="Millares 16 2 3" xfId="4680"/>
    <cellStyle name="Millares 16 2 4" xfId="8167"/>
    <cellStyle name="Millares 16 3" xfId="1680"/>
    <cellStyle name="Millares 16 3 2" xfId="3389"/>
    <cellStyle name="Millares 16 3 2 2" xfId="6879"/>
    <cellStyle name="Millares 16 3 2 3" xfId="10356"/>
    <cellStyle name="Millares 16 3 3" xfId="5185"/>
    <cellStyle name="Millares 16 3 4" xfId="8669"/>
    <cellStyle name="Millares 16 4" xfId="2181"/>
    <cellStyle name="Millares 16 4 2" xfId="5672"/>
    <cellStyle name="Millares 16 4 3" xfId="9156"/>
    <cellStyle name="Millares 16 5" xfId="3977"/>
    <cellStyle name="Millares 16 6" xfId="7461"/>
    <cellStyle name="Millares 16 7" xfId="10932"/>
    <cellStyle name="Millares 17" xfId="613"/>
    <cellStyle name="Millares 17 2" xfId="1318"/>
    <cellStyle name="Millares 17 2 2" xfId="3611"/>
    <cellStyle name="Millares 17 2 2 2" xfId="7086"/>
    <cellStyle name="Millares 17 2 2 3" xfId="10551"/>
    <cellStyle name="Millares 17 2 3" xfId="3034"/>
    <cellStyle name="Millares 17 2 3 2" xfId="6524"/>
    <cellStyle name="Millares 17 2 3 3" xfId="10005"/>
    <cellStyle name="Millares 17 2 4" xfId="4830"/>
    <cellStyle name="Millares 17 2 5" xfId="8317"/>
    <cellStyle name="Millares 17 3" xfId="1830"/>
    <cellStyle name="Millares 17 3 2" xfId="3539"/>
    <cellStyle name="Millares 17 3 2 2" xfId="7029"/>
    <cellStyle name="Millares 17 3 2 3" xfId="10506"/>
    <cellStyle name="Millares 17 3 3" xfId="5335"/>
    <cellStyle name="Millares 17 3 4" xfId="8819"/>
    <cellStyle name="Millares 17 4" xfId="3583"/>
    <cellStyle name="Millares 17 4 2" xfId="7065"/>
    <cellStyle name="Millares 17 4 3" xfId="10534"/>
    <cellStyle name="Millares 17 5" xfId="2331"/>
    <cellStyle name="Millares 17 5 2" xfId="5822"/>
    <cellStyle name="Millares 17 5 3" xfId="9306"/>
    <cellStyle name="Millares 17 6" xfId="4127"/>
    <cellStyle name="Millares 17 7" xfId="7618"/>
    <cellStyle name="Millares 17 8" xfId="11089"/>
    <cellStyle name="Millares 18" xfId="611"/>
    <cellStyle name="Millares 18 2" xfId="1316"/>
    <cellStyle name="Millares 18 2 2" xfId="3657"/>
    <cellStyle name="Millares 18 2 2 2" xfId="7123"/>
    <cellStyle name="Millares 18 2 2 3" xfId="10584"/>
    <cellStyle name="Millares 18 2 3" xfId="3032"/>
    <cellStyle name="Millares 18 2 3 2" xfId="6522"/>
    <cellStyle name="Millares 18 2 3 3" xfId="10003"/>
    <cellStyle name="Millares 18 2 4" xfId="4828"/>
    <cellStyle name="Millares 18 2 5" xfId="8315"/>
    <cellStyle name="Millares 18 3" xfId="1828"/>
    <cellStyle name="Millares 18 3 2" xfId="3537"/>
    <cellStyle name="Millares 18 3 2 2" xfId="7027"/>
    <cellStyle name="Millares 18 3 2 3" xfId="10504"/>
    <cellStyle name="Millares 18 3 3" xfId="5333"/>
    <cellStyle name="Millares 18 3 4" xfId="8817"/>
    <cellStyle name="Millares 18 4" xfId="3652"/>
    <cellStyle name="Millares 18 4 2" xfId="7119"/>
    <cellStyle name="Millares 18 4 3" xfId="10580"/>
    <cellStyle name="Millares 18 5" xfId="2329"/>
    <cellStyle name="Millares 18 5 2" xfId="5820"/>
    <cellStyle name="Millares 18 5 3" xfId="9304"/>
    <cellStyle name="Millares 18 6" xfId="4125"/>
    <cellStyle name="Millares 18 7" xfId="7616"/>
    <cellStyle name="Millares 18 8" xfId="11087"/>
    <cellStyle name="Millares 19" xfId="612"/>
    <cellStyle name="Millares 19 2" xfId="1317"/>
    <cellStyle name="Millares 19 2 2" xfId="3585"/>
    <cellStyle name="Millares 19 2 2 2" xfId="7067"/>
    <cellStyle name="Millares 19 2 2 3" xfId="10535"/>
    <cellStyle name="Millares 19 2 3" xfId="3033"/>
    <cellStyle name="Millares 19 2 3 2" xfId="6523"/>
    <cellStyle name="Millares 19 2 3 3" xfId="10004"/>
    <cellStyle name="Millares 19 2 4" xfId="4829"/>
    <cellStyle name="Millares 19 2 5" xfId="8316"/>
    <cellStyle name="Millares 19 3" xfId="1829"/>
    <cellStyle name="Millares 19 3 2" xfId="3538"/>
    <cellStyle name="Millares 19 3 2 2" xfId="7028"/>
    <cellStyle name="Millares 19 3 2 3" xfId="10505"/>
    <cellStyle name="Millares 19 3 3" xfId="5334"/>
    <cellStyle name="Millares 19 3 4" xfId="8818"/>
    <cellStyle name="Millares 19 4" xfId="3626"/>
    <cellStyle name="Millares 19 4 2" xfId="7098"/>
    <cellStyle name="Millares 19 4 3" xfId="10563"/>
    <cellStyle name="Millares 19 5" xfId="2330"/>
    <cellStyle name="Millares 19 5 2" xfId="5821"/>
    <cellStyle name="Millares 19 5 3" xfId="9305"/>
    <cellStyle name="Millares 19 6" xfId="4126"/>
    <cellStyle name="Millares 19 7" xfId="7617"/>
    <cellStyle name="Millares 19 8" xfId="11088"/>
    <cellStyle name="Millares 2" xfId="2"/>
    <cellStyle name="Millares 2 10" xfId="626"/>
    <cellStyle name="Millares 2 10 2" xfId="2342"/>
    <cellStyle name="Millares 2 10 2 2" xfId="5833"/>
    <cellStyle name="Millares 2 10 2 3" xfId="9317"/>
    <cellStyle name="Millares 2 10 3" xfId="4138"/>
    <cellStyle name="Millares 2 10 4" xfId="7630"/>
    <cellStyle name="Millares 2 11" xfId="629"/>
    <cellStyle name="Millares 2 11 2" xfId="2345"/>
    <cellStyle name="Millares 2 11 2 2" xfId="5835"/>
    <cellStyle name="Millares 2 11 2 3" xfId="9320"/>
    <cellStyle name="Millares 2 11 3" xfId="4141"/>
    <cellStyle name="Millares 2 11 4" xfId="7632"/>
    <cellStyle name="Millares 2 12" xfId="855"/>
    <cellStyle name="Millares 2 12 2" xfId="2571"/>
    <cellStyle name="Millares 2 12 2 2" xfId="6061"/>
    <cellStyle name="Millares 2 12 2 3" xfId="9544"/>
    <cellStyle name="Millares 2 12 3" xfId="4367"/>
    <cellStyle name="Millares 2 12 4" xfId="7856"/>
    <cellStyle name="Millares 2 13" xfId="1335"/>
    <cellStyle name="Millares 2 13 2" xfId="3048"/>
    <cellStyle name="Millares 2 13 2 2" xfId="6538"/>
    <cellStyle name="Millares 2 13 2 3" xfId="10018"/>
    <cellStyle name="Millares 2 13 3" xfId="4844"/>
    <cellStyle name="Millares 2 13 4" xfId="8330"/>
    <cellStyle name="Millares 2 14" xfId="1329"/>
    <cellStyle name="Millares 2 14 2" xfId="3042"/>
    <cellStyle name="Millares 2 14 2 2" xfId="6532"/>
    <cellStyle name="Millares 2 14 2 3" xfId="10012"/>
    <cellStyle name="Millares 2 14 3" xfId="4838"/>
    <cellStyle name="Millares 2 14 4" xfId="8324"/>
    <cellStyle name="Millares 2 15" xfId="1362"/>
    <cellStyle name="Millares 2 15 2" xfId="8353"/>
    <cellStyle name="Millares 2 16" xfId="1366"/>
    <cellStyle name="Millares 2 16 2" xfId="3075"/>
    <cellStyle name="Millares 2 16 2 2" xfId="6565"/>
    <cellStyle name="Millares 2 16 2 3" xfId="10044"/>
    <cellStyle name="Millares 2 16 3" xfId="4871"/>
    <cellStyle name="Millares 2 16 4" xfId="8357"/>
    <cellStyle name="Millares 2 16 5" xfId="10600"/>
    <cellStyle name="Millares 2 16 5 2" xfId="11115"/>
    <cellStyle name="Millares 2 17" xfId="1367"/>
    <cellStyle name="Millares 2 17 2" xfId="3076"/>
    <cellStyle name="Millares 2 17 2 2" xfId="6566"/>
    <cellStyle name="Millares 2 17 2 3" xfId="10045"/>
    <cellStyle name="Millares 2 17 3" xfId="4872"/>
    <cellStyle name="Millares 2 17 4" xfId="8358"/>
    <cellStyle name="Millares 2 18" xfId="1863"/>
    <cellStyle name="Millares 2 18 2" xfId="5364"/>
    <cellStyle name="Millares 2 19" xfId="1851"/>
    <cellStyle name="Millares 2 19 2" xfId="5354"/>
    <cellStyle name="Millares 2 19 3" xfId="8837"/>
    <cellStyle name="Millares 2 2" xfId="3"/>
    <cellStyle name="Millares 2 2 10" xfId="1368"/>
    <cellStyle name="Millares 2 2 10 2" xfId="3077"/>
    <cellStyle name="Millares 2 2 10 2 2" xfId="6567"/>
    <cellStyle name="Millares 2 2 10 2 3" xfId="10046"/>
    <cellStyle name="Millares 2 2 10 3" xfId="4873"/>
    <cellStyle name="Millares 2 2 10 4" xfId="8359"/>
    <cellStyle name="Millares 2 2 11" xfId="1862"/>
    <cellStyle name="Millares 2 2 11 2" xfId="5363"/>
    <cellStyle name="Millares 2 2 11 3" xfId="8844"/>
    <cellStyle name="Millares 2 2 12" xfId="1852"/>
    <cellStyle name="Millares 2 2 12 2" xfId="5355"/>
    <cellStyle name="Millares 2 2 12 3" xfId="8838"/>
    <cellStyle name="Millares 2 2 13" xfId="3665"/>
    <cellStyle name="Millares 2 2 14" xfId="7131"/>
    <cellStyle name="Millares 2 2 15" xfId="10602"/>
    <cellStyle name="Millares 2 2 2" xfId="54"/>
    <cellStyle name="Millares 2 2 2 10" xfId="1860"/>
    <cellStyle name="Millares 2 2 2 10 2" xfId="5362"/>
    <cellStyle name="Millares 2 2 2 10 3" xfId="8842"/>
    <cellStyle name="Millares 2 2 2 11" xfId="1881"/>
    <cellStyle name="Millares 2 2 2 11 2" xfId="5375"/>
    <cellStyle name="Millares 2 2 2 11 3" xfId="8861"/>
    <cellStyle name="Millares 2 2 2 12" xfId="3670"/>
    <cellStyle name="Millares 2 2 2 13" xfId="7137"/>
    <cellStyle name="Millares 2 2 2 14" xfId="10608"/>
    <cellStyle name="Millares 2 2 2 2" xfId="86"/>
    <cellStyle name="Millares 2 2 2 2 10" xfId="7160"/>
    <cellStyle name="Millares 2 2 2 2 11" xfId="10631"/>
    <cellStyle name="Millares 2 2 2 2 2" xfId="331"/>
    <cellStyle name="Millares 2 2 2 2 2 2" xfId="588"/>
    <cellStyle name="Millares 2 2 2 2 2 2 2" xfId="1298"/>
    <cellStyle name="Millares 2 2 2 2 2 2 2 2" xfId="3014"/>
    <cellStyle name="Millares 2 2 2 2 2 2 2 2 2" xfId="6504"/>
    <cellStyle name="Millares 2 2 2 2 2 2 2 2 3" xfId="9985"/>
    <cellStyle name="Millares 2 2 2 2 2 2 2 3" xfId="4810"/>
    <cellStyle name="Millares 2 2 2 2 2 2 2 4" xfId="8297"/>
    <cellStyle name="Millares 2 2 2 2 2 2 3" xfId="1810"/>
    <cellStyle name="Millares 2 2 2 2 2 2 3 2" xfId="3519"/>
    <cellStyle name="Millares 2 2 2 2 2 2 3 2 2" xfId="7009"/>
    <cellStyle name="Millares 2 2 2 2 2 2 3 2 3" xfId="10486"/>
    <cellStyle name="Millares 2 2 2 2 2 2 3 3" xfId="5315"/>
    <cellStyle name="Millares 2 2 2 2 2 2 3 4" xfId="8799"/>
    <cellStyle name="Millares 2 2 2 2 2 2 4" xfId="2311"/>
    <cellStyle name="Millares 2 2 2 2 2 2 4 2" xfId="5802"/>
    <cellStyle name="Millares 2 2 2 2 2 2 4 3" xfId="9286"/>
    <cellStyle name="Millares 2 2 2 2 2 2 5" xfId="4107"/>
    <cellStyle name="Millares 2 2 2 2 2 2 6" xfId="7595"/>
    <cellStyle name="Millares 2 2 2 2 2 2 7" xfId="11066"/>
    <cellStyle name="Millares 2 2 2 2 2 3" xfId="838"/>
    <cellStyle name="Millares 2 2 2 2 2 3 2" xfId="2554"/>
    <cellStyle name="Millares 2 2 2 2 2 3 2 2" xfId="6044"/>
    <cellStyle name="Millares 2 2 2 2 2 3 2 3" xfId="9528"/>
    <cellStyle name="Millares 2 2 2 2 2 3 3" xfId="4350"/>
    <cellStyle name="Millares 2 2 2 2 2 3 4" xfId="7840"/>
    <cellStyle name="Millares 2 2 2 2 2 4" xfId="1064"/>
    <cellStyle name="Millares 2 2 2 2 2 4 2" xfId="2780"/>
    <cellStyle name="Millares 2 2 2 2 2 4 2 2" xfId="6270"/>
    <cellStyle name="Millares 2 2 2 2 2 4 2 3" xfId="9752"/>
    <cellStyle name="Millares 2 2 2 2 2 4 3" xfId="4576"/>
    <cellStyle name="Millares 2 2 2 2 2 4 4" xfId="8064"/>
    <cellStyle name="Millares 2 2 2 2 2 5" xfId="1576"/>
    <cellStyle name="Millares 2 2 2 2 2 5 2" xfId="3285"/>
    <cellStyle name="Millares 2 2 2 2 2 5 2 2" xfId="6775"/>
    <cellStyle name="Millares 2 2 2 2 2 5 2 3" xfId="10253"/>
    <cellStyle name="Millares 2 2 2 2 2 5 3" xfId="5081"/>
    <cellStyle name="Millares 2 2 2 2 2 5 4" xfId="8566"/>
    <cellStyle name="Millares 2 2 2 2 2 6" xfId="2077"/>
    <cellStyle name="Millares 2 2 2 2 2 6 2" xfId="5568"/>
    <cellStyle name="Millares 2 2 2 2 2 6 3" xfId="9053"/>
    <cellStyle name="Millares 2 2 2 2 2 7" xfId="3873"/>
    <cellStyle name="Millares 2 2 2 2 2 8" xfId="7348"/>
    <cellStyle name="Millares 2 2 2 2 2 9" xfId="10819"/>
    <cellStyle name="Millares 2 2 2 2 3" xfId="281"/>
    <cellStyle name="Millares 2 2 2 2 3 2" xfId="540"/>
    <cellStyle name="Millares 2 2 2 2 3 2 2" xfId="1254"/>
    <cellStyle name="Millares 2 2 2 2 3 2 2 2" xfId="2970"/>
    <cellStyle name="Millares 2 2 2 2 3 2 2 2 2" xfId="6460"/>
    <cellStyle name="Millares 2 2 2 2 3 2 2 2 3" xfId="9941"/>
    <cellStyle name="Millares 2 2 2 2 3 2 2 3" xfId="4766"/>
    <cellStyle name="Millares 2 2 2 2 3 2 2 4" xfId="8253"/>
    <cellStyle name="Millares 2 2 2 2 3 2 3" xfId="1766"/>
    <cellStyle name="Millares 2 2 2 2 3 2 3 2" xfId="3475"/>
    <cellStyle name="Millares 2 2 2 2 3 2 3 2 2" xfId="6965"/>
    <cellStyle name="Millares 2 2 2 2 3 2 3 2 3" xfId="10442"/>
    <cellStyle name="Millares 2 2 2 2 3 2 3 3" xfId="5271"/>
    <cellStyle name="Millares 2 2 2 2 3 2 3 4" xfId="8755"/>
    <cellStyle name="Millares 2 2 2 2 3 2 4" xfId="2267"/>
    <cellStyle name="Millares 2 2 2 2 3 2 4 2" xfId="5758"/>
    <cellStyle name="Millares 2 2 2 2 3 2 4 3" xfId="9242"/>
    <cellStyle name="Millares 2 2 2 2 3 2 5" xfId="4063"/>
    <cellStyle name="Millares 2 2 2 2 3 2 6" xfId="7547"/>
    <cellStyle name="Millares 2 2 2 2 3 2 7" xfId="11018"/>
    <cellStyle name="Millares 2 2 2 2 3 3" xfId="794"/>
    <cellStyle name="Millares 2 2 2 2 3 3 2" xfId="2510"/>
    <cellStyle name="Millares 2 2 2 2 3 3 2 2" xfId="6000"/>
    <cellStyle name="Millares 2 2 2 2 3 3 2 3" xfId="9484"/>
    <cellStyle name="Millares 2 2 2 2 3 3 3" xfId="4306"/>
    <cellStyle name="Millares 2 2 2 2 3 3 4" xfId="7796"/>
    <cellStyle name="Millares 2 2 2 2 3 4" xfId="1020"/>
    <cellStyle name="Millares 2 2 2 2 3 4 2" xfId="2736"/>
    <cellStyle name="Millares 2 2 2 2 3 4 2 2" xfId="6226"/>
    <cellStyle name="Millares 2 2 2 2 3 4 2 3" xfId="9708"/>
    <cellStyle name="Millares 2 2 2 2 3 4 3" xfId="4532"/>
    <cellStyle name="Millares 2 2 2 2 3 4 4" xfId="8020"/>
    <cellStyle name="Millares 2 2 2 2 3 5" xfId="1532"/>
    <cellStyle name="Millares 2 2 2 2 3 5 2" xfId="3241"/>
    <cellStyle name="Millares 2 2 2 2 3 5 2 2" xfId="6731"/>
    <cellStyle name="Millares 2 2 2 2 3 5 2 3" xfId="10209"/>
    <cellStyle name="Millares 2 2 2 2 3 5 3" xfId="5037"/>
    <cellStyle name="Millares 2 2 2 2 3 5 4" xfId="8522"/>
    <cellStyle name="Millares 2 2 2 2 3 6" xfId="2033"/>
    <cellStyle name="Millares 2 2 2 2 3 6 2" xfId="5524"/>
    <cellStyle name="Millares 2 2 2 2 3 6 3" xfId="9009"/>
    <cellStyle name="Millares 2 2 2 2 3 7" xfId="3829"/>
    <cellStyle name="Millares 2 2 2 2 3 8" xfId="7300"/>
    <cellStyle name="Millares 2 2 2 2 3 9" xfId="10771"/>
    <cellStyle name="Millares 2 2 2 2 4" xfId="411"/>
    <cellStyle name="Millares 2 2 2 2 4 2" xfId="1128"/>
    <cellStyle name="Millares 2 2 2 2 4 2 2" xfId="2844"/>
    <cellStyle name="Millares 2 2 2 2 4 2 2 2" xfId="6334"/>
    <cellStyle name="Millares 2 2 2 2 4 2 2 3" xfId="9815"/>
    <cellStyle name="Millares 2 2 2 2 4 2 3" xfId="4640"/>
    <cellStyle name="Millares 2 2 2 2 4 2 4" xfId="8127"/>
    <cellStyle name="Millares 2 2 2 2 4 3" xfId="1640"/>
    <cellStyle name="Millares 2 2 2 2 4 3 2" xfId="3349"/>
    <cellStyle name="Millares 2 2 2 2 4 3 2 2" xfId="6839"/>
    <cellStyle name="Millares 2 2 2 2 4 3 2 3" xfId="10316"/>
    <cellStyle name="Millares 2 2 2 2 4 3 3" xfId="5145"/>
    <cellStyle name="Millares 2 2 2 2 4 3 4" xfId="8629"/>
    <cellStyle name="Millares 2 2 2 2 4 4" xfId="2141"/>
    <cellStyle name="Millares 2 2 2 2 4 4 2" xfId="5632"/>
    <cellStyle name="Millares 2 2 2 2 4 4 3" xfId="9116"/>
    <cellStyle name="Millares 2 2 2 2 4 5" xfId="3937"/>
    <cellStyle name="Millares 2 2 2 2 4 6" xfId="7418"/>
    <cellStyle name="Millares 2 2 2 2 4 7" xfId="10889"/>
    <cellStyle name="Millares 2 2 2 2 5" xfId="656"/>
    <cellStyle name="Millares 2 2 2 2 5 2" xfId="2372"/>
    <cellStyle name="Millares 2 2 2 2 5 2 2" xfId="5862"/>
    <cellStyle name="Millares 2 2 2 2 5 2 3" xfId="9347"/>
    <cellStyle name="Millares 2 2 2 2 5 3" xfId="4168"/>
    <cellStyle name="Millares 2 2 2 2 5 4" xfId="7659"/>
    <cellStyle name="Millares 2 2 2 2 6" xfId="882"/>
    <cellStyle name="Millares 2 2 2 2 6 2" xfId="2598"/>
    <cellStyle name="Millares 2 2 2 2 6 2 2" xfId="6088"/>
    <cellStyle name="Millares 2 2 2 2 6 2 3" xfId="9571"/>
    <cellStyle name="Millares 2 2 2 2 6 3" xfId="4394"/>
    <cellStyle name="Millares 2 2 2 2 6 4" xfId="7883"/>
    <cellStyle name="Millares 2 2 2 2 7" xfId="1394"/>
    <cellStyle name="Millares 2 2 2 2 7 2" xfId="3103"/>
    <cellStyle name="Millares 2 2 2 2 7 2 2" xfId="6593"/>
    <cellStyle name="Millares 2 2 2 2 7 2 3" xfId="10072"/>
    <cellStyle name="Millares 2 2 2 2 7 3" xfId="4899"/>
    <cellStyle name="Millares 2 2 2 2 7 4" xfId="8385"/>
    <cellStyle name="Millares 2 2 2 2 8" xfId="1902"/>
    <cellStyle name="Millares 2 2 2 2 8 2" xfId="5396"/>
    <cellStyle name="Millares 2 2 2 2 8 3" xfId="8882"/>
    <cellStyle name="Millares 2 2 2 2 9" xfId="3691"/>
    <cellStyle name="Millares 2 2 2 3" xfId="306"/>
    <cellStyle name="Millares 2 2 2 3 2" xfId="565"/>
    <cellStyle name="Millares 2 2 2 3 2 2" xfId="1277"/>
    <cellStyle name="Millares 2 2 2 3 2 2 2" xfId="2993"/>
    <cellStyle name="Millares 2 2 2 3 2 2 2 2" xfId="6483"/>
    <cellStyle name="Millares 2 2 2 3 2 2 2 3" xfId="9964"/>
    <cellStyle name="Millares 2 2 2 3 2 2 3" xfId="4789"/>
    <cellStyle name="Millares 2 2 2 3 2 2 4" xfId="8276"/>
    <cellStyle name="Millares 2 2 2 3 2 3" xfId="1789"/>
    <cellStyle name="Millares 2 2 2 3 2 3 2" xfId="3498"/>
    <cellStyle name="Millares 2 2 2 3 2 3 2 2" xfId="6988"/>
    <cellStyle name="Millares 2 2 2 3 2 3 2 3" xfId="10465"/>
    <cellStyle name="Millares 2 2 2 3 2 3 3" xfId="5294"/>
    <cellStyle name="Millares 2 2 2 3 2 3 4" xfId="8778"/>
    <cellStyle name="Millares 2 2 2 3 2 4" xfId="2290"/>
    <cellStyle name="Millares 2 2 2 3 2 4 2" xfId="5781"/>
    <cellStyle name="Millares 2 2 2 3 2 4 3" xfId="9265"/>
    <cellStyle name="Millares 2 2 2 3 2 5" xfId="4086"/>
    <cellStyle name="Millares 2 2 2 3 2 6" xfId="7572"/>
    <cellStyle name="Millares 2 2 2 3 2 7" xfId="11043"/>
    <cellStyle name="Millares 2 2 2 3 3" xfId="817"/>
    <cellStyle name="Millares 2 2 2 3 3 2" xfId="2533"/>
    <cellStyle name="Millares 2 2 2 3 3 2 2" xfId="6023"/>
    <cellStyle name="Millares 2 2 2 3 3 2 3" xfId="9507"/>
    <cellStyle name="Millares 2 2 2 3 3 3" xfId="4329"/>
    <cellStyle name="Millares 2 2 2 3 3 4" xfId="7819"/>
    <cellStyle name="Millares 2 2 2 3 4" xfId="1043"/>
    <cellStyle name="Millares 2 2 2 3 4 2" xfId="2759"/>
    <cellStyle name="Millares 2 2 2 3 4 2 2" xfId="6249"/>
    <cellStyle name="Millares 2 2 2 3 4 2 3" xfId="9731"/>
    <cellStyle name="Millares 2 2 2 3 4 3" xfId="4555"/>
    <cellStyle name="Millares 2 2 2 3 4 4" xfId="8043"/>
    <cellStyle name="Millares 2 2 2 3 5" xfId="1555"/>
    <cellStyle name="Millares 2 2 2 3 5 2" xfId="3264"/>
    <cellStyle name="Millares 2 2 2 3 5 2 2" xfId="6754"/>
    <cellStyle name="Millares 2 2 2 3 5 2 3" xfId="10232"/>
    <cellStyle name="Millares 2 2 2 3 5 3" xfId="5060"/>
    <cellStyle name="Millares 2 2 2 3 5 4" xfId="8545"/>
    <cellStyle name="Millares 2 2 2 3 6" xfId="2056"/>
    <cellStyle name="Millares 2 2 2 3 6 2" xfId="5547"/>
    <cellStyle name="Millares 2 2 2 3 6 3" xfId="9032"/>
    <cellStyle name="Millares 2 2 2 3 7" xfId="3852"/>
    <cellStyle name="Millares 2 2 2 3 8" xfId="7325"/>
    <cellStyle name="Millares 2 2 2 3 9" xfId="10796"/>
    <cellStyle name="Millares 2 2 2 4" xfId="145"/>
    <cellStyle name="Millares 2 2 2 4 2" xfId="432"/>
    <cellStyle name="Millares 2 2 2 4 2 2" xfId="1149"/>
    <cellStyle name="Millares 2 2 2 4 2 2 2" xfId="2865"/>
    <cellStyle name="Millares 2 2 2 4 2 2 2 2" xfId="6355"/>
    <cellStyle name="Millares 2 2 2 4 2 2 2 3" xfId="9836"/>
    <cellStyle name="Millares 2 2 2 4 2 2 3" xfId="4661"/>
    <cellStyle name="Millares 2 2 2 4 2 2 4" xfId="8148"/>
    <cellStyle name="Millares 2 2 2 4 2 3" xfId="1661"/>
    <cellStyle name="Millares 2 2 2 4 2 3 2" xfId="3370"/>
    <cellStyle name="Millares 2 2 2 4 2 3 2 2" xfId="6860"/>
    <cellStyle name="Millares 2 2 2 4 2 3 2 3" xfId="10337"/>
    <cellStyle name="Millares 2 2 2 4 2 3 3" xfId="5166"/>
    <cellStyle name="Millares 2 2 2 4 2 3 4" xfId="8650"/>
    <cellStyle name="Millares 2 2 2 4 2 4" xfId="2162"/>
    <cellStyle name="Millares 2 2 2 4 2 4 2" xfId="5653"/>
    <cellStyle name="Millares 2 2 2 4 2 4 3" xfId="9137"/>
    <cellStyle name="Millares 2 2 2 4 2 5" xfId="3958"/>
    <cellStyle name="Millares 2 2 2 4 2 6" xfId="7439"/>
    <cellStyle name="Millares 2 2 2 4 2 7" xfId="10910"/>
    <cellStyle name="Millares 2 2 2 4 3" xfId="690"/>
    <cellStyle name="Millares 2 2 2 4 3 2" xfId="2406"/>
    <cellStyle name="Millares 2 2 2 4 3 2 2" xfId="5896"/>
    <cellStyle name="Millares 2 2 2 4 3 2 3" xfId="9380"/>
    <cellStyle name="Millares 2 2 2 4 3 3" xfId="4202"/>
    <cellStyle name="Millares 2 2 2 4 3 4" xfId="7692"/>
    <cellStyle name="Millares 2 2 2 4 4" xfId="916"/>
    <cellStyle name="Millares 2 2 2 4 4 2" xfId="2632"/>
    <cellStyle name="Millares 2 2 2 4 4 2 2" xfId="6122"/>
    <cellStyle name="Millares 2 2 2 4 4 2 3" xfId="9604"/>
    <cellStyle name="Millares 2 2 2 4 4 3" xfId="4428"/>
    <cellStyle name="Millares 2 2 2 4 4 4" xfId="7916"/>
    <cellStyle name="Millares 2 2 2 4 5" xfId="1428"/>
    <cellStyle name="Millares 2 2 2 4 5 2" xfId="3137"/>
    <cellStyle name="Millares 2 2 2 4 5 2 2" xfId="6627"/>
    <cellStyle name="Millares 2 2 2 4 5 2 3" xfId="10105"/>
    <cellStyle name="Millares 2 2 2 4 5 3" xfId="4933"/>
    <cellStyle name="Millares 2 2 2 4 5 4" xfId="8418"/>
    <cellStyle name="Millares 2 2 2 4 6" xfId="1929"/>
    <cellStyle name="Millares 2 2 2 4 6 2" xfId="5420"/>
    <cellStyle name="Millares 2 2 2 4 6 3" xfId="8905"/>
    <cellStyle name="Millares 2 2 2 4 7" xfId="3725"/>
    <cellStyle name="Millares 2 2 2 4 8" xfId="7193"/>
    <cellStyle name="Millares 2 2 2 4 9" xfId="10664"/>
    <cellStyle name="Millares 2 2 2 5" xfId="388"/>
    <cellStyle name="Millares 2 2 2 5 2" xfId="1107"/>
    <cellStyle name="Millares 2 2 2 5 2 2" xfId="2823"/>
    <cellStyle name="Millares 2 2 2 5 2 2 2" xfId="6313"/>
    <cellStyle name="Millares 2 2 2 5 2 2 3" xfId="9794"/>
    <cellStyle name="Millares 2 2 2 5 2 3" xfId="4619"/>
    <cellStyle name="Millares 2 2 2 5 2 4" xfId="8106"/>
    <cellStyle name="Millares 2 2 2 5 3" xfId="1619"/>
    <cellStyle name="Millares 2 2 2 5 3 2" xfId="3328"/>
    <cellStyle name="Millares 2 2 2 5 3 2 2" xfId="6818"/>
    <cellStyle name="Millares 2 2 2 5 3 2 3" xfId="10295"/>
    <cellStyle name="Millares 2 2 2 5 3 3" xfId="5124"/>
    <cellStyle name="Millares 2 2 2 5 3 4" xfId="8608"/>
    <cellStyle name="Millares 2 2 2 5 4" xfId="2120"/>
    <cellStyle name="Millares 2 2 2 5 4 2" xfId="5611"/>
    <cellStyle name="Millares 2 2 2 5 4 3" xfId="9095"/>
    <cellStyle name="Millares 2 2 2 5 5" xfId="3916"/>
    <cellStyle name="Millares 2 2 2 5 6" xfId="7395"/>
    <cellStyle name="Millares 2 2 2 5 7" xfId="10866"/>
    <cellStyle name="Millares 2 2 2 6" xfId="635"/>
    <cellStyle name="Millares 2 2 2 6 2" xfId="2351"/>
    <cellStyle name="Millares 2 2 2 6 2 2" xfId="5841"/>
    <cellStyle name="Millares 2 2 2 6 2 3" xfId="9326"/>
    <cellStyle name="Millares 2 2 2 6 3" xfId="4147"/>
    <cellStyle name="Millares 2 2 2 6 4" xfId="7638"/>
    <cellStyle name="Millares 2 2 2 7" xfId="861"/>
    <cellStyle name="Millares 2 2 2 7 2" xfId="2577"/>
    <cellStyle name="Millares 2 2 2 7 2 2" xfId="6067"/>
    <cellStyle name="Millares 2 2 2 7 2 3" xfId="9550"/>
    <cellStyle name="Millares 2 2 2 7 3" xfId="4373"/>
    <cellStyle name="Millares 2 2 2 7 4" xfId="7862"/>
    <cellStyle name="Millares 2 2 2 8" xfId="1343"/>
    <cellStyle name="Millares 2 2 2 8 2" xfId="3055"/>
    <cellStyle name="Millares 2 2 2 8 2 2" xfId="6545"/>
    <cellStyle name="Millares 2 2 2 8 2 3" xfId="10025"/>
    <cellStyle name="Millares 2 2 2 8 3" xfId="4851"/>
    <cellStyle name="Millares 2 2 2 8 4" xfId="8337"/>
    <cellStyle name="Millares 2 2 2 9" xfId="1373"/>
    <cellStyle name="Millares 2 2 2 9 2" xfId="3082"/>
    <cellStyle name="Millares 2 2 2 9 2 2" xfId="6572"/>
    <cellStyle name="Millares 2 2 2 9 2 3" xfId="10051"/>
    <cellStyle name="Millares 2 2 2 9 3" xfId="4878"/>
    <cellStyle name="Millares 2 2 2 9 4" xfId="8364"/>
    <cellStyle name="Millares 2 2 3" xfId="80"/>
    <cellStyle name="Millares 2 2 3 10" xfId="3686"/>
    <cellStyle name="Millares 2 2 3 11" xfId="7154"/>
    <cellStyle name="Millares 2 2 3 12" xfId="10625"/>
    <cellStyle name="Millares 2 2 3 2" xfId="325"/>
    <cellStyle name="Millares 2 2 3 2 2" xfId="582"/>
    <cellStyle name="Millares 2 2 3 2 2 2" xfId="1293"/>
    <cellStyle name="Millares 2 2 3 2 2 2 2" xfId="3009"/>
    <cellStyle name="Millares 2 2 3 2 2 2 2 2" xfId="6499"/>
    <cellStyle name="Millares 2 2 3 2 2 2 2 3" xfId="9980"/>
    <cellStyle name="Millares 2 2 3 2 2 2 3" xfId="4805"/>
    <cellStyle name="Millares 2 2 3 2 2 2 4" xfId="8292"/>
    <cellStyle name="Millares 2 2 3 2 2 3" xfId="1805"/>
    <cellStyle name="Millares 2 2 3 2 2 3 2" xfId="3514"/>
    <cellStyle name="Millares 2 2 3 2 2 3 2 2" xfId="7004"/>
    <cellStyle name="Millares 2 2 3 2 2 3 2 3" xfId="10481"/>
    <cellStyle name="Millares 2 2 3 2 2 3 3" xfId="5310"/>
    <cellStyle name="Millares 2 2 3 2 2 3 4" xfId="8794"/>
    <cellStyle name="Millares 2 2 3 2 2 4" xfId="2306"/>
    <cellStyle name="Millares 2 2 3 2 2 4 2" xfId="5797"/>
    <cellStyle name="Millares 2 2 3 2 2 4 3" xfId="9281"/>
    <cellStyle name="Millares 2 2 3 2 2 5" xfId="4102"/>
    <cellStyle name="Millares 2 2 3 2 2 6" xfId="7589"/>
    <cellStyle name="Millares 2 2 3 2 2 7" xfId="11060"/>
    <cellStyle name="Millares 2 2 3 2 3" xfId="833"/>
    <cellStyle name="Millares 2 2 3 2 3 2" xfId="2549"/>
    <cellStyle name="Millares 2 2 3 2 3 2 2" xfId="6039"/>
    <cellStyle name="Millares 2 2 3 2 3 2 3" xfId="9523"/>
    <cellStyle name="Millares 2 2 3 2 3 3" xfId="4345"/>
    <cellStyle name="Millares 2 2 3 2 3 4" xfId="7835"/>
    <cellStyle name="Millares 2 2 3 2 4" xfId="1059"/>
    <cellStyle name="Millares 2 2 3 2 4 2" xfId="2775"/>
    <cellStyle name="Millares 2 2 3 2 4 2 2" xfId="6265"/>
    <cellStyle name="Millares 2 2 3 2 4 2 3" xfId="9747"/>
    <cellStyle name="Millares 2 2 3 2 4 3" xfId="4571"/>
    <cellStyle name="Millares 2 2 3 2 4 4" xfId="8059"/>
    <cellStyle name="Millares 2 2 3 2 5" xfId="1571"/>
    <cellStyle name="Millares 2 2 3 2 5 2" xfId="3280"/>
    <cellStyle name="Millares 2 2 3 2 5 2 2" xfId="6770"/>
    <cellStyle name="Millares 2 2 3 2 5 2 3" xfId="10248"/>
    <cellStyle name="Millares 2 2 3 2 5 3" xfId="5076"/>
    <cellStyle name="Millares 2 2 3 2 5 4" xfId="8561"/>
    <cellStyle name="Millares 2 2 3 2 6" xfId="2072"/>
    <cellStyle name="Millares 2 2 3 2 6 2" xfId="5563"/>
    <cellStyle name="Millares 2 2 3 2 6 3" xfId="9048"/>
    <cellStyle name="Millares 2 2 3 2 7" xfId="3868"/>
    <cellStyle name="Millares 2 2 3 2 8" xfId="7342"/>
    <cellStyle name="Millares 2 2 3 2 9" xfId="10813"/>
    <cellStyle name="Millares 2 2 3 3" xfId="224"/>
    <cellStyle name="Millares 2 2 3 3 2" xfId="483"/>
    <cellStyle name="Millares 2 2 3 3 2 2" xfId="1197"/>
    <cellStyle name="Millares 2 2 3 3 2 2 2" xfId="2913"/>
    <cellStyle name="Millares 2 2 3 3 2 2 2 2" xfId="6403"/>
    <cellStyle name="Millares 2 2 3 3 2 2 2 3" xfId="9884"/>
    <cellStyle name="Millares 2 2 3 3 2 2 3" xfId="4709"/>
    <cellStyle name="Millares 2 2 3 3 2 2 4" xfId="8196"/>
    <cellStyle name="Millares 2 2 3 3 2 3" xfId="1709"/>
    <cellStyle name="Millares 2 2 3 3 2 3 2" xfId="3418"/>
    <cellStyle name="Millares 2 2 3 3 2 3 2 2" xfId="6908"/>
    <cellStyle name="Millares 2 2 3 3 2 3 2 3" xfId="10385"/>
    <cellStyle name="Millares 2 2 3 3 2 3 3" xfId="5214"/>
    <cellStyle name="Millares 2 2 3 3 2 3 4" xfId="8698"/>
    <cellStyle name="Millares 2 2 3 3 2 4" xfId="2210"/>
    <cellStyle name="Millares 2 2 3 3 2 4 2" xfId="5701"/>
    <cellStyle name="Millares 2 2 3 3 2 4 3" xfId="9185"/>
    <cellStyle name="Millares 2 2 3 3 2 5" xfId="4006"/>
    <cellStyle name="Millares 2 2 3 3 2 6" xfId="7490"/>
    <cellStyle name="Millares 2 2 3 3 2 7" xfId="10961"/>
    <cellStyle name="Millares 2 2 3 3 3" xfId="737"/>
    <cellStyle name="Millares 2 2 3 3 3 2" xfId="2453"/>
    <cellStyle name="Millares 2 2 3 3 3 2 2" xfId="5943"/>
    <cellStyle name="Millares 2 2 3 3 3 2 3" xfId="9427"/>
    <cellStyle name="Millares 2 2 3 3 3 3" xfId="4249"/>
    <cellStyle name="Millares 2 2 3 3 3 4" xfId="7739"/>
    <cellStyle name="Millares 2 2 3 3 4" xfId="963"/>
    <cellStyle name="Millares 2 2 3 3 4 2" xfId="2679"/>
    <cellStyle name="Millares 2 2 3 3 4 2 2" xfId="6169"/>
    <cellStyle name="Millares 2 2 3 3 4 2 3" xfId="9651"/>
    <cellStyle name="Millares 2 2 3 3 4 3" xfId="4475"/>
    <cellStyle name="Millares 2 2 3 3 4 4" xfId="7963"/>
    <cellStyle name="Millares 2 2 3 3 5" xfId="1475"/>
    <cellStyle name="Millares 2 2 3 3 5 2" xfId="3184"/>
    <cellStyle name="Millares 2 2 3 3 5 2 2" xfId="6674"/>
    <cellStyle name="Millares 2 2 3 3 5 2 3" xfId="10152"/>
    <cellStyle name="Millares 2 2 3 3 5 3" xfId="4980"/>
    <cellStyle name="Millares 2 2 3 3 5 4" xfId="8465"/>
    <cellStyle name="Millares 2 2 3 3 6" xfId="1976"/>
    <cellStyle name="Millares 2 2 3 3 6 2" xfId="5467"/>
    <cellStyle name="Millares 2 2 3 3 6 3" xfId="8952"/>
    <cellStyle name="Millares 2 2 3 3 7" xfId="3772"/>
    <cellStyle name="Millares 2 2 3 3 8" xfId="7243"/>
    <cellStyle name="Millares 2 2 3 3 9" xfId="10714"/>
    <cellStyle name="Millares 2 2 3 4" xfId="405"/>
    <cellStyle name="Millares 2 2 3 4 2" xfId="1123"/>
    <cellStyle name="Millares 2 2 3 4 2 2" xfId="2839"/>
    <cellStyle name="Millares 2 2 3 4 2 2 2" xfId="6329"/>
    <cellStyle name="Millares 2 2 3 4 2 2 3" xfId="9810"/>
    <cellStyle name="Millares 2 2 3 4 2 3" xfId="4635"/>
    <cellStyle name="Millares 2 2 3 4 2 4" xfId="8122"/>
    <cellStyle name="Millares 2 2 3 4 3" xfId="1635"/>
    <cellStyle name="Millares 2 2 3 4 3 2" xfId="3344"/>
    <cellStyle name="Millares 2 2 3 4 3 2 2" xfId="6834"/>
    <cellStyle name="Millares 2 2 3 4 3 2 3" xfId="10311"/>
    <cellStyle name="Millares 2 2 3 4 3 3" xfId="5140"/>
    <cellStyle name="Millares 2 2 3 4 3 4" xfId="8624"/>
    <cellStyle name="Millares 2 2 3 4 4" xfId="2136"/>
    <cellStyle name="Millares 2 2 3 4 4 2" xfId="5627"/>
    <cellStyle name="Millares 2 2 3 4 4 3" xfId="9111"/>
    <cellStyle name="Millares 2 2 3 4 5" xfId="3932"/>
    <cellStyle name="Millares 2 2 3 4 6" xfId="7412"/>
    <cellStyle name="Millares 2 2 3 4 7" xfId="10883"/>
    <cellStyle name="Millares 2 2 3 5" xfId="651"/>
    <cellStyle name="Millares 2 2 3 5 2" xfId="2367"/>
    <cellStyle name="Millares 2 2 3 5 2 2" xfId="5857"/>
    <cellStyle name="Millares 2 2 3 5 2 3" xfId="9342"/>
    <cellStyle name="Millares 2 2 3 5 3" xfId="4163"/>
    <cellStyle name="Millares 2 2 3 5 4" xfId="7654"/>
    <cellStyle name="Millares 2 2 3 6" xfId="877"/>
    <cellStyle name="Millares 2 2 3 6 2" xfId="2593"/>
    <cellStyle name="Millares 2 2 3 6 2 2" xfId="6083"/>
    <cellStyle name="Millares 2 2 3 6 2 3" xfId="9566"/>
    <cellStyle name="Millares 2 2 3 6 3" xfId="4389"/>
    <cellStyle name="Millares 2 2 3 6 4" xfId="7878"/>
    <cellStyle name="Millares 2 2 3 7" xfId="1389"/>
    <cellStyle name="Millares 2 2 3 7 2" xfId="3098"/>
    <cellStyle name="Millares 2 2 3 7 2 2" xfId="6588"/>
    <cellStyle name="Millares 2 2 3 7 2 3" xfId="10067"/>
    <cellStyle name="Millares 2 2 3 7 3" xfId="4894"/>
    <cellStyle name="Millares 2 2 3 7 4" xfId="8380"/>
    <cellStyle name="Millares 2 2 3 8" xfId="3649"/>
    <cellStyle name="Millares 2 2 3 8 2" xfId="7116"/>
    <cellStyle name="Millares 2 2 3 8 3" xfId="10578"/>
    <cellStyle name="Millares 2 2 3 9" xfId="1897"/>
    <cellStyle name="Millares 2 2 3 9 2" xfId="5391"/>
    <cellStyle name="Millares 2 2 3 9 3" xfId="8877"/>
    <cellStyle name="Millares 2 2 4" xfId="299"/>
    <cellStyle name="Millares 2 2 4 2" xfId="558"/>
    <cellStyle name="Millares 2 2 4 2 2" xfId="1272"/>
    <cellStyle name="Millares 2 2 4 2 2 2" xfId="2988"/>
    <cellStyle name="Millares 2 2 4 2 2 2 2" xfId="6478"/>
    <cellStyle name="Millares 2 2 4 2 2 2 3" xfId="9959"/>
    <cellStyle name="Millares 2 2 4 2 2 3" xfId="4784"/>
    <cellStyle name="Millares 2 2 4 2 2 4" xfId="8271"/>
    <cellStyle name="Millares 2 2 4 2 3" xfId="1784"/>
    <cellStyle name="Millares 2 2 4 2 3 2" xfId="3493"/>
    <cellStyle name="Millares 2 2 4 2 3 2 2" xfId="6983"/>
    <cellStyle name="Millares 2 2 4 2 3 2 3" xfId="10460"/>
    <cellStyle name="Millares 2 2 4 2 3 3" xfId="5289"/>
    <cellStyle name="Millares 2 2 4 2 3 4" xfId="8773"/>
    <cellStyle name="Millares 2 2 4 2 4" xfId="2285"/>
    <cellStyle name="Millares 2 2 4 2 4 2" xfId="5776"/>
    <cellStyle name="Millares 2 2 4 2 4 3" xfId="9260"/>
    <cellStyle name="Millares 2 2 4 2 5" xfId="4081"/>
    <cellStyle name="Millares 2 2 4 2 6" xfId="7565"/>
    <cellStyle name="Millares 2 2 4 2 7" xfId="11036"/>
    <cellStyle name="Millares 2 2 4 3" xfId="812"/>
    <cellStyle name="Millares 2 2 4 3 2" xfId="2528"/>
    <cellStyle name="Millares 2 2 4 3 2 2" xfId="6018"/>
    <cellStyle name="Millares 2 2 4 3 2 3" xfId="9502"/>
    <cellStyle name="Millares 2 2 4 3 3" xfId="4324"/>
    <cellStyle name="Millares 2 2 4 3 4" xfId="7814"/>
    <cellStyle name="Millares 2 2 4 4" xfId="1038"/>
    <cellStyle name="Millares 2 2 4 4 2" xfId="2754"/>
    <cellStyle name="Millares 2 2 4 4 2 2" xfId="6244"/>
    <cellStyle name="Millares 2 2 4 4 2 3" xfId="9726"/>
    <cellStyle name="Millares 2 2 4 4 3" xfId="4550"/>
    <cellStyle name="Millares 2 2 4 4 4" xfId="8038"/>
    <cellStyle name="Millares 2 2 4 5" xfId="1550"/>
    <cellStyle name="Millares 2 2 4 5 2" xfId="3259"/>
    <cellStyle name="Millares 2 2 4 5 2 2" xfId="6749"/>
    <cellStyle name="Millares 2 2 4 5 2 3" xfId="10227"/>
    <cellStyle name="Millares 2 2 4 5 3" xfId="5055"/>
    <cellStyle name="Millares 2 2 4 5 4" xfId="8540"/>
    <cellStyle name="Millares 2 2 4 6" xfId="2051"/>
    <cellStyle name="Millares 2 2 4 6 2" xfId="5542"/>
    <cellStyle name="Millares 2 2 4 6 3" xfId="9027"/>
    <cellStyle name="Millares 2 2 4 7" xfId="3847"/>
    <cellStyle name="Millares 2 2 4 8" xfId="7318"/>
    <cellStyle name="Millares 2 2 4 9" xfId="10789"/>
    <cellStyle name="Millares 2 2 5" xfId="140"/>
    <cellStyle name="Millares 2 2 5 2" xfId="428"/>
    <cellStyle name="Millares 2 2 5 2 2" xfId="1145"/>
    <cellStyle name="Millares 2 2 5 2 2 2" xfId="2861"/>
    <cellStyle name="Millares 2 2 5 2 2 2 2" xfId="6351"/>
    <cellStyle name="Millares 2 2 5 2 2 2 3" xfId="9832"/>
    <cellStyle name="Millares 2 2 5 2 2 3" xfId="4657"/>
    <cellStyle name="Millares 2 2 5 2 2 4" xfId="8144"/>
    <cellStyle name="Millares 2 2 5 2 3" xfId="1657"/>
    <cellStyle name="Millares 2 2 5 2 3 2" xfId="3366"/>
    <cellStyle name="Millares 2 2 5 2 3 2 2" xfId="6856"/>
    <cellStyle name="Millares 2 2 5 2 3 2 3" xfId="10333"/>
    <cellStyle name="Millares 2 2 5 2 3 3" xfId="5162"/>
    <cellStyle name="Millares 2 2 5 2 3 4" xfId="8646"/>
    <cellStyle name="Millares 2 2 5 2 4" xfId="2158"/>
    <cellStyle name="Millares 2 2 5 2 4 2" xfId="5649"/>
    <cellStyle name="Millares 2 2 5 2 4 3" xfId="9133"/>
    <cellStyle name="Millares 2 2 5 2 5" xfId="3954"/>
    <cellStyle name="Millares 2 2 5 2 6" xfId="7435"/>
    <cellStyle name="Millares 2 2 5 2 7" xfId="10906"/>
    <cellStyle name="Millares 2 2 5 3" xfId="685"/>
    <cellStyle name="Millares 2 2 5 3 2" xfId="2401"/>
    <cellStyle name="Millares 2 2 5 3 2 2" xfId="5891"/>
    <cellStyle name="Millares 2 2 5 3 2 3" xfId="9376"/>
    <cellStyle name="Millares 2 2 5 3 3" xfId="4197"/>
    <cellStyle name="Millares 2 2 5 3 4" xfId="7688"/>
    <cellStyle name="Millares 2 2 5 4" xfId="911"/>
    <cellStyle name="Millares 2 2 5 4 2" xfId="2627"/>
    <cellStyle name="Millares 2 2 5 4 2 2" xfId="6117"/>
    <cellStyle name="Millares 2 2 5 4 2 3" xfId="9600"/>
    <cellStyle name="Millares 2 2 5 4 3" xfId="4423"/>
    <cellStyle name="Millares 2 2 5 4 4" xfId="7912"/>
    <cellStyle name="Millares 2 2 5 5" xfId="1423"/>
    <cellStyle name="Millares 2 2 5 5 2" xfId="3132"/>
    <cellStyle name="Millares 2 2 5 5 2 2" xfId="6622"/>
    <cellStyle name="Millares 2 2 5 5 2 3" xfId="10101"/>
    <cellStyle name="Millares 2 2 5 5 3" xfId="4928"/>
    <cellStyle name="Millares 2 2 5 5 4" xfId="8414"/>
    <cellStyle name="Millares 2 2 5 6" xfId="1924"/>
    <cellStyle name="Millares 2 2 5 6 2" xfId="5415"/>
    <cellStyle name="Millares 2 2 5 6 3" xfId="8901"/>
    <cellStyle name="Millares 2 2 5 7" xfId="3720"/>
    <cellStyle name="Millares 2 2 5 8" xfId="7189"/>
    <cellStyle name="Millares 2 2 5 9" xfId="10660"/>
    <cellStyle name="Millares 2 2 6" xfId="380"/>
    <cellStyle name="Millares 2 2 6 2" xfId="1102"/>
    <cellStyle name="Millares 2 2 6 2 2" xfId="2818"/>
    <cellStyle name="Millares 2 2 6 2 2 2" xfId="6308"/>
    <cellStyle name="Millares 2 2 6 2 2 3" xfId="9789"/>
    <cellStyle name="Millares 2 2 6 2 3" xfId="4614"/>
    <cellStyle name="Millares 2 2 6 2 4" xfId="8101"/>
    <cellStyle name="Millares 2 2 6 3" xfId="1614"/>
    <cellStyle name="Millares 2 2 6 3 2" xfId="3323"/>
    <cellStyle name="Millares 2 2 6 3 2 2" xfId="6813"/>
    <cellStyle name="Millares 2 2 6 3 2 3" xfId="10290"/>
    <cellStyle name="Millares 2 2 6 3 3" xfId="5119"/>
    <cellStyle name="Millares 2 2 6 3 4" xfId="8603"/>
    <cellStyle name="Millares 2 2 6 4" xfId="2115"/>
    <cellStyle name="Millares 2 2 6 4 2" xfId="5606"/>
    <cellStyle name="Millares 2 2 6 4 3" xfId="9090"/>
    <cellStyle name="Millares 2 2 6 5" xfId="3911"/>
    <cellStyle name="Millares 2 2 6 6" xfId="7388"/>
    <cellStyle name="Millares 2 2 6 7" xfId="10859"/>
    <cellStyle name="Millares 2 2 7" xfId="630"/>
    <cellStyle name="Millares 2 2 7 2" xfId="2346"/>
    <cellStyle name="Millares 2 2 7 2 2" xfId="5836"/>
    <cellStyle name="Millares 2 2 7 2 3" xfId="9321"/>
    <cellStyle name="Millares 2 2 7 3" xfId="4142"/>
    <cellStyle name="Millares 2 2 7 4" xfId="7633"/>
    <cellStyle name="Millares 2 2 8" xfId="856"/>
    <cellStyle name="Millares 2 2 8 2" xfId="2572"/>
    <cellStyle name="Millares 2 2 8 2 2" xfId="6062"/>
    <cellStyle name="Millares 2 2 8 2 3" xfId="9545"/>
    <cellStyle name="Millares 2 2 8 3" xfId="4368"/>
    <cellStyle name="Millares 2 2 8 4" xfId="7857"/>
    <cellStyle name="Millares 2 2 9" xfId="1342"/>
    <cellStyle name="Millares 2 2 9 2" xfId="3054"/>
    <cellStyle name="Millares 2 2 9 2 2" xfId="6544"/>
    <cellStyle name="Millares 2 2 9 2 3" xfId="10024"/>
    <cellStyle name="Millares 2 2 9 3" xfId="4850"/>
    <cellStyle name="Millares 2 2 9 4" xfId="8336"/>
    <cellStyle name="Millares 2 20" xfId="3664"/>
    <cellStyle name="Millares 2 21" xfId="7130"/>
    <cellStyle name="Millares 2 22" xfId="10601"/>
    <cellStyle name="Millares 2 23" xfId="11120"/>
    <cellStyle name="Millares 2 3" xfId="53"/>
    <cellStyle name="Millares 2 3 10" xfId="1372"/>
    <cellStyle name="Millares 2 3 10 2" xfId="3081"/>
    <cellStyle name="Millares 2 3 10 2 2" xfId="6571"/>
    <cellStyle name="Millares 2 3 10 2 3" xfId="10050"/>
    <cellStyle name="Millares 2 3 10 3" xfId="4877"/>
    <cellStyle name="Millares 2 3 10 4" xfId="8363"/>
    <cellStyle name="Millares 2 3 11" xfId="1859"/>
    <cellStyle name="Millares 2 3 11 2" xfId="5361"/>
    <cellStyle name="Millares 2 3 12" xfId="1880"/>
    <cellStyle name="Millares 2 3 12 2" xfId="5374"/>
    <cellStyle name="Millares 2 3 12 3" xfId="8860"/>
    <cellStyle name="Millares 2 3 13" xfId="3669"/>
    <cellStyle name="Millares 2 3 14" xfId="7136"/>
    <cellStyle name="Millares 2 3 15" xfId="10607"/>
    <cellStyle name="Millares 2 3 2" xfId="85"/>
    <cellStyle name="Millares 2 3 2 10" xfId="3690"/>
    <cellStyle name="Millares 2 3 2 11" xfId="7159"/>
    <cellStyle name="Millares 2 3 2 12" xfId="10630"/>
    <cellStyle name="Millares 2 3 2 2" xfId="330"/>
    <cellStyle name="Millares 2 3 2 2 10" xfId="10818"/>
    <cellStyle name="Millares 2 3 2 2 2" xfId="587"/>
    <cellStyle name="Millares 2 3 2 2 2 2" xfId="1297"/>
    <cellStyle name="Millares 2 3 2 2 2 2 2" xfId="3013"/>
    <cellStyle name="Millares 2 3 2 2 2 2 2 2" xfId="6503"/>
    <cellStyle name="Millares 2 3 2 2 2 2 2 3" xfId="9984"/>
    <cellStyle name="Millares 2 3 2 2 2 2 3" xfId="4809"/>
    <cellStyle name="Millares 2 3 2 2 2 2 4" xfId="8296"/>
    <cellStyle name="Millares 2 3 2 2 2 3" xfId="1809"/>
    <cellStyle name="Millares 2 3 2 2 2 3 2" xfId="3518"/>
    <cellStyle name="Millares 2 3 2 2 2 3 2 2" xfId="7008"/>
    <cellStyle name="Millares 2 3 2 2 2 3 2 3" xfId="10485"/>
    <cellStyle name="Millares 2 3 2 2 2 3 3" xfId="5314"/>
    <cellStyle name="Millares 2 3 2 2 2 3 4" xfId="8798"/>
    <cellStyle name="Millares 2 3 2 2 2 4" xfId="2310"/>
    <cellStyle name="Millares 2 3 2 2 2 4 2" xfId="5801"/>
    <cellStyle name="Millares 2 3 2 2 2 4 3" xfId="9285"/>
    <cellStyle name="Millares 2 3 2 2 2 5" xfId="4106"/>
    <cellStyle name="Millares 2 3 2 2 2 6" xfId="7594"/>
    <cellStyle name="Millares 2 3 2 2 2 7" xfId="11065"/>
    <cellStyle name="Millares 2 3 2 2 3" xfId="837"/>
    <cellStyle name="Millares 2 3 2 2 3 2" xfId="2553"/>
    <cellStyle name="Millares 2 3 2 2 3 2 2" xfId="6043"/>
    <cellStyle name="Millares 2 3 2 2 3 2 3" xfId="9527"/>
    <cellStyle name="Millares 2 3 2 2 3 3" xfId="4349"/>
    <cellStyle name="Millares 2 3 2 2 3 4" xfId="7839"/>
    <cellStyle name="Millares 2 3 2 2 4" xfId="1063"/>
    <cellStyle name="Millares 2 3 2 2 4 2" xfId="2779"/>
    <cellStyle name="Millares 2 3 2 2 4 2 2" xfId="6269"/>
    <cellStyle name="Millares 2 3 2 2 4 2 3" xfId="9751"/>
    <cellStyle name="Millares 2 3 2 2 4 3" xfId="4575"/>
    <cellStyle name="Millares 2 3 2 2 4 4" xfId="8063"/>
    <cellStyle name="Millares 2 3 2 2 5" xfId="1575"/>
    <cellStyle name="Millares 2 3 2 2 5 2" xfId="3284"/>
    <cellStyle name="Millares 2 3 2 2 5 2 2" xfId="6774"/>
    <cellStyle name="Millares 2 3 2 2 5 2 3" xfId="10252"/>
    <cellStyle name="Millares 2 3 2 2 5 3" xfId="5080"/>
    <cellStyle name="Millares 2 3 2 2 5 4" xfId="8565"/>
    <cellStyle name="Millares 2 3 2 2 6" xfId="3596"/>
    <cellStyle name="Millares 2 3 2 2 6 2" xfId="7077"/>
    <cellStyle name="Millares 2 3 2 2 7" xfId="2076"/>
    <cellStyle name="Millares 2 3 2 2 7 2" xfId="5567"/>
    <cellStyle name="Millares 2 3 2 2 7 3" xfId="9052"/>
    <cellStyle name="Millares 2 3 2 2 8" xfId="3872"/>
    <cellStyle name="Millares 2 3 2 2 9" xfId="7347"/>
    <cellStyle name="Millares 2 3 2 3" xfId="296"/>
    <cellStyle name="Millares 2 3 2 3 2" xfId="555"/>
    <cellStyle name="Millares 2 3 2 3 2 2" xfId="1269"/>
    <cellStyle name="Millares 2 3 2 3 2 2 2" xfId="2985"/>
    <cellStyle name="Millares 2 3 2 3 2 2 2 2" xfId="6475"/>
    <cellStyle name="Millares 2 3 2 3 2 2 2 3" xfId="9956"/>
    <cellStyle name="Millares 2 3 2 3 2 2 3" xfId="4781"/>
    <cellStyle name="Millares 2 3 2 3 2 2 4" xfId="8268"/>
    <cellStyle name="Millares 2 3 2 3 2 3" xfId="1781"/>
    <cellStyle name="Millares 2 3 2 3 2 3 2" xfId="3490"/>
    <cellStyle name="Millares 2 3 2 3 2 3 2 2" xfId="6980"/>
    <cellStyle name="Millares 2 3 2 3 2 3 2 3" xfId="10457"/>
    <cellStyle name="Millares 2 3 2 3 2 3 3" xfId="5286"/>
    <cellStyle name="Millares 2 3 2 3 2 3 4" xfId="8770"/>
    <cellStyle name="Millares 2 3 2 3 2 4" xfId="2282"/>
    <cellStyle name="Millares 2 3 2 3 2 4 2" xfId="5773"/>
    <cellStyle name="Millares 2 3 2 3 2 4 3" xfId="9257"/>
    <cellStyle name="Millares 2 3 2 3 2 5" xfId="4078"/>
    <cellStyle name="Millares 2 3 2 3 2 6" xfId="7562"/>
    <cellStyle name="Millares 2 3 2 3 2 7" xfId="11033"/>
    <cellStyle name="Millares 2 3 2 3 3" xfId="809"/>
    <cellStyle name="Millares 2 3 2 3 3 2" xfId="2525"/>
    <cellStyle name="Millares 2 3 2 3 3 2 2" xfId="6015"/>
    <cellStyle name="Millares 2 3 2 3 3 2 3" xfId="9499"/>
    <cellStyle name="Millares 2 3 2 3 3 3" xfId="4321"/>
    <cellStyle name="Millares 2 3 2 3 3 4" xfId="7811"/>
    <cellStyle name="Millares 2 3 2 3 4" xfId="1035"/>
    <cellStyle name="Millares 2 3 2 3 4 2" xfId="2751"/>
    <cellStyle name="Millares 2 3 2 3 4 2 2" xfId="6241"/>
    <cellStyle name="Millares 2 3 2 3 4 2 3" xfId="9723"/>
    <cellStyle name="Millares 2 3 2 3 4 3" xfId="4547"/>
    <cellStyle name="Millares 2 3 2 3 4 4" xfId="8035"/>
    <cellStyle name="Millares 2 3 2 3 5" xfId="1547"/>
    <cellStyle name="Millares 2 3 2 3 5 2" xfId="3256"/>
    <cellStyle name="Millares 2 3 2 3 5 2 2" xfId="6746"/>
    <cellStyle name="Millares 2 3 2 3 5 2 3" xfId="10224"/>
    <cellStyle name="Millares 2 3 2 3 5 3" xfId="5052"/>
    <cellStyle name="Millares 2 3 2 3 5 4" xfId="8537"/>
    <cellStyle name="Millares 2 3 2 3 6" xfId="2048"/>
    <cellStyle name="Millares 2 3 2 3 6 2" xfId="5539"/>
    <cellStyle name="Millares 2 3 2 3 6 3" xfId="9024"/>
    <cellStyle name="Millares 2 3 2 3 7" xfId="3844"/>
    <cellStyle name="Millares 2 3 2 3 8" xfId="7315"/>
    <cellStyle name="Millares 2 3 2 3 9" xfId="10786"/>
    <cellStyle name="Millares 2 3 2 4" xfId="410"/>
    <cellStyle name="Millares 2 3 2 4 2" xfId="1127"/>
    <cellStyle name="Millares 2 3 2 4 2 2" xfId="2843"/>
    <cellStyle name="Millares 2 3 2 4 2 2 2" xfId="6333"/>
    <cellStyle name="Millares 2 3 2 4 2 2 3" xfId="9814"/>
    <cellStyle name="Millares 2 3 2 4 2 3" xfId="4639"/>
    <cellStyle name="Millares 2 3 2 4 2 4" xfId="8126"/>
    <cellStyle name="Millares 2 3 2 4 3" xfId="1639"/>
    <cellStyle name="Millares 2 3 2 4 3 2" xfId="3348"/>
    <cellStyle name="Millares 2 3 2 4 3 2 2" xfId="6838"/>
    <cellStyle name="Millares 2 3 2 4 3 2 3" xfId="10315"/>
    <cellStyle name="Millares 2 3 2 4 3 3" xfId="5144"/>
    <cellStyle name="Millares 2 3 2 4 3 4" xfId="8628"/>
    <cellStyle name="Millares 2 3 2 4 4" xfId="2140"/>
    <cellStyle name="Millares 2 3 2 4 4 2" xfId="5631"/>
    <cellStyle name="Millares 2 3 2 4 4 3" xfId="9115"/>
    <cellStyle name="Millares 2 3 2 4 5" xfId="3936"/>
    <cellStyle name="Millares 2 3 2 4 6" xfId="7417"/>
    <cellStyle name="Millares 2 3 2 4 7" xfId="10888"/>
    <cellStyle name="Millares 2 3 2 5" xfId="655"/>
    <cellStyle name="Millares 2 3 2 5 2" xfId="2371"/>
    <cellStyle name="Millares 2 3 2 5 2 2" xfId="5861"/>
    <cellStyle name="Millares 2 3 2 5 2 3" xfId="9346"/>
    <cellStyle name="Millares 2 3 2 5 3" xfId="4167"/>
    <cellStyle name="Millares 2 3 2 5 4" xfId="7658"/>
    <cellStyle name="Millares 2 3 2 6" xfId="881"/>
    <cellStyle name="Millares 2 3 2 6 2" xfId="2597"/>
    <cellStyle name="Millares 2 3 2 6 2 2" xfId="6087"/>
    <cellStyle name="Millares 2 3 2 6 2 3" xfId="9570"/>
    <cellStyle name="Millares 2 3 2 6 3" xfId="4393"/>
    <cellStyle name="Millares 2 3 2 6 4" xfId="7882"/>
    <cellStyle name="Millares 2 3 2 7" xfId="1393"/>
    <cellStyle name="Millares 2 3 2 7 2" xfId="3102"/>
    <cellStyle name="Millares 2 3 2 7 2 2" xfId="6592"/>
    <cellStyle name="Millares 2 3 2 7 2 3" xfId="10071"/>
    <cellStyle name="Millares 2 3 2 7 3" xfId="4898"/>
    <cellStyle name="Millares 2 3 2 7 4" xfId="8384"/>
    <cellStyle name="Millares 2 3 2 8" xfId="1858"/>
    <cellStyle name="Millares 2 3 2 8 2" xfId="5360"/>
    <cellStyle name="Millares 2 3 2 9" xfId="1901"/>
    <cellStyle name="Millares 2 3 2 9 2" xfId="5395"/>
    <cellStyle name="Millares 2 3 2 9 3" xfId="8881"/>
    <cellStyle name="Millares 2 3 3" xfId="239"/>
    <cellStyle name="Millares 2 3 3 10" xfId="10729"/>
    <cellStyle name="Millares 2 3 3 2" xfId="498"/>
    <cellStyle name="Millares 2 3 3 2 2" xfId="1212"/>
    <cellStyle name="Millares 2 3 3 2 2 2" xfId="2928"/>
    <cellStyle name="Millares 2 3 3 2 2 2 2" xfId="6418"/>
    <cellStyle name="Millares 2 3 3 2 2 2 3" xfId="9899"/>
    <cellStyle name="Millares 2 3 3 2 2 3" xfId="4724"/>
    <cellStyle name="Millares 2 3 3 2 2 4" xfId="8211"/>
    <cellStyle name="Millares 2 3 3 2 3" xfId="1724"/>
    <cellStyle name="Millares 2 3 3 2 3 2" xfId="3433"/>
    <cellStyle name="Millares 2 3 3 2 3 2 2" xfId="6923"/>
    <cellStyle name="Millares 2 3 3 2 3 2 3" xfId="10400"/>
    <cellStyle name="Millares 2 3 3 2 3 3" xfId="5229"/>
    <cellStyle name="Millares 2 3 3 2 3 4" xfId="8713"/>
    <cellStyle name="Millares 2 3 3 2 4" xfId="2225"/>
    <cellStyle name="Millares 2 3 3 2 4 2" xfId="5716"/>
    <cellStyle name="Millares 2 3 3 2 4 3" xfId="9200"/>
    <cellStyle name="Millares 2 3 3 2 5" xfId="4021"/>
    <cellStyle name="Millares 2 3 3 2 6" xfId="7505"/>
    <cellStyle name="Millares 2 3 3 2 7" xfId="10976"/>
    <cellStyle name="Millares 2 3 3 3" xfId="752"/>
    <cellStyle name="Millares 2 3 3 3 2" xfId="2468"/>
    <cellStyle name="Millares 2 3 3 3 2 2" xfId="5958"/>
    <cellStyle name="Millares 2 3 3 3 2 3" xfId="9442"/>
    <cellStyle name="Millares 2 3 3 3 3" xfId="4264"/>
    <cellStyle name="Millares 2 3 3 3 4" xfId="7754"/>
    <cellStyle name="Millares 2 3 3 4" xfId="978"/>
    <cellStyle name="Millares 2 3 3 4 2" xfId="2694"/>
    <cellStyle name="Millares 2 3 3 4 2 2" xfId="6184"/>
    <cellStyle name="Millares 2 3 3 4 2 3" xfId="9666"/>
    <cellStyle name="Millares 2 3 3 4 3" xfId="4490"/>
    <cellStyle name="Millares 2 3 3 4 4" xfId="7978"/>
    <cellStyle name="Millares 2 3 3 5" xfId="1490"/>
    <cellStyle name="Millares 2 3 3 5 2" xfId="3199"/>
    <cellStyle name="Millares 2 3 3 5 2 2" xfId="6689"/>
    <cellStyle name="Millares 2 3 3 5 2 3" xfId="10167"/>
    <cellStyle name="Millares 2 3 3 5 3" xfId="4995"/>
    <cellStyle name="Millares 2 3 3 5 4" xfId="8480"/>
    <cellStyle name="Millares 2 3 3 6" xfId="3633"/>
    <cellStyle name="Millares 2 3 3 6 2" xfId="7103"/>
    <cellStyle name="Millares 2 3 3 7" xfId="1991"/>
    <cellStyle name="Millares 2 3 3 7 2" xfId="5482"/>
    <cellStyle name="Millares 2 3 3 7 3" xfId="8967"/>
    <cellStyle name="Millares 2 3 3 8" xfId="3787"/>
    <cellStyle name="Millares 2 3 3 9" xfId="7258"/>
    <cellStyle name="Millares 2 3 4" xfId="305"/>
    <cellStyle name="Millares 2 3 4 10" xfId="10795"/>
    <cellStyle name="Millares 2 3 4 2" xfId="564"/>
    <cellStyle name="Millares 2 3 4 2 2" xfId="1276"/>
    <cellStyle name="Millares 2 3 4 2 2 2" xfId="2992"/>
    <cellStyle name="Millares 2 3 4 2 2 2 2" xfId="6482"/>
    <cellStyle name="Millares 2 3 4 2 2 2 3" xfId="9963"/>
    <cellStyle name="Millares 2 3 4 2 2 3" xfId="4788"/>
    <cellStyle name="Millares 2 3 4 2 2 4" xfId="8275"/>
    <cellStyle name="Millares 2 3 4 2 3" xfId="1788"/>
    <cellStyle name="Millares 2 3 4 2 3 2" xfId="3497"/>
    <cellStyle name="Millares 2 3 4 2 3 2 2" xfId="6987"/>
    <cellStyle name="Millares 2 3 4 2 3 2 3" xfId="10464"/>
    <cellStyle name="Millares 2 3 4 2 3 3" xfId="5293"/>
    <cellStyle name="Millares 2 3 4 2 3 4" xfId="8777"/>
    <cellStyle name="Millares 2 3 4 2 4" xfId="2289"/>
    <cellStyle name="Millares 2 3 4 2 4 2" xfId="5780"/>
    <cellStyle name="Millares 2 3 4 2 4 3" xfId="9264"/>
    <cellStyle name="Millares 2 3 4 2 5" xfId="4085"/>
    <cellStyle name="Millares 2 3 4 2 6" xfId="7571"/>
    <cellStyle name="Millares 2 3 4 2 7" xfId="11042"/>
    <cellStyle name="Millares 2 3 4 3" xfId="816"/>
    <cellStyle name="Millares 2 3 4 3 2" xfId="2532"/>
    <cellStyle name="Millares 2 3 4 3 2 2" xfId="6022"/>
    <cellStyle name="Millares 2 3 4 3 2 3" xfId="9506"/>
    <cellStyle name="Millares 2 3 4 3 3" xfId="4328"/>
    <cellStyle name="Millares 2 3 4 3 4" xfId="7818"/>
    <cellStyle name="Millares 2 3 4 4" xfId="1042"/>
    <cellStyle name="Millares 2 3 4 4 2" xfId="2758"/>
    <cellStyle name="Millares 2 3 4 4 2 2" xfId="6248"/>
    <cellStyle name="Millares 2 3 4 4 2 3" xfId="9730"/>
    <cellStyle name="Millares 2 3 4 4 3" xfId="4554"/>
    <cellStyle name="Millares 2 3 4 4 4" xfId="8042"/>
    <cellStyle name="Millares 2 3 4 5" xfId="1554"/>
    <cellStyle name="Millares 2 3 4 5 2" xfId="3263"/>
    <cellStyle name="Millares 2 3 4 5 2 2" xfId="6753"/>
    <cellStyle name="Millares 2 3 4 5 2 3" xfId="10231"/>
    <cellStyle name="Millares 2 3 4 5 3" xfId="5059"/>
    <cellStyle name="Millares 2 3 4 5 4" xfId="8544"/>
    <cellStyle name="Millares 2 3 4 6" xfId="3560"/>
    <cellStyle name="Millares 2 3 4 6 2" xfId="7046"/>
    <cellStyle name="Millares 2 3 4 6 3" xfId="10519"/>
    <cellStyle name="Millares 2 3 4 7" xfId="2055"/>
    <cellStyle name="Millares 2 3 4 7 2" xfId="5546"/>
    <cellStyle name="Millares 2 3 4 7 3" xfId="9031"/>
    <cellStyle name="Millares 2 3 4 8" xfId="3851"/>
    <cellStyle name="Millares 2 3 4 9" xfId="7324"/>
    <cellStyle name="Millares 2 3 5" xfId="144"/>
    <cellStyle name="Millares 2 3 5 2" xfId="431"/>
    <cellStyle name="Millares 2 3 5 2 2" xfId="1148"/>
    <cellStyle name="Millares 2 3 5 2 2 2" xfId="2864"/>
    <cellStyle name="Millares 2 3 5 2 2 2 2" xfId="6354"/>
    <cellStyle name="Millares 2 3 5 2 2 2 3" xfId="9835"/>
    <cellStyle name="Millares 2 3 5 2 2 3" xfId="4660"/>
    <cellStyle name="Millares 2 3 5 2 2 4" xfId="8147"/>
    <cellStyle name="Millares 2 3 5 2 3" xfId="1660"/>
    <cellStyle name="Millares 2 3 5 2 3 2" xfId="3369"/>
    <cellStyle name="Millares 2 3 5 2 3 2 2" xfId="6859"/>
    <cellStyle name="Millares 2 3 5 2 3 2 3" xfId="10336"/>
    <cellStyle name="Millares 2 3 5 2 3 3" xfId="5165"/>
    <cellStyle name="Millares 2 3 5 2 3 4" xfId="8649"/>
    <cellStyle name="Millares 2 3 5 2 4" xfId="2161"/>
    <cellStyle name="Millares 2 3 5 2 4 2" xfId="5652"/>
    <cellStyle name="Millares 2 3 5 2 4 3" xfId="9136"/>
    <cellStyle name="Millares 2 3 5 2 5" xfId="3957"/>
    <cellStyle name="Millares 2 3 5 2 6" xfId="7438"/>
    <cellStyle name="Millares 2 3 5 2 7" xfId="10909"/>
    <cellStyle name="Millares 2 3 5 3" xfId="689"/>
    <cellStyle name="Millares 2 3 5 3 2" xfId="2405"/>
    <cellStyle name="Millares 2 3 5 3 2 2" xfId="5895"/>
    <cellStyle name="Millares 2 3 5 3 2 3" xfId="9379"/>
    <cellStyle name="Millares 2 3 5 3 3" xfId="4201"/>
    <cellStyle name="Millares 2 3 5 3 4" xfId="7691"/>
    <cellStyle name="Millares 2 3 5 4" xfId="915"/>
    <cellStyle name="Millares 2 3 5 4 2" xfId="2631"/>
    <cellStyle name="Millares 2 3 5 4 2 2" xfId="6121"/>
    <cellStyle name="Millares 2 3 5 4 2 3" xfId="9603"/>
    <cellStyle name="Millares 2 3 5 4 3" xfId="4427"/>
    <cellStyle name="Millares 2 3 5 4 4" xfId="7915"/>
    <cellStyle name="Millares 2 3 5 5" xfId="1427"/>
    <cellStyle name="Millares 2 3 5 5 2" xfId="3136"/>
    <cellStyle name="Millares 2 3 5 5 2 2" xfId="6626"/>
    <cellStyle name="Millares 2 3 5 5 2 3" xfId="10104"/>
    <cellStyle name="Millares 2 3 5 5 3" xfId="4932"/>
    <cellStyle name="Millares 2 3 5 5 4" xfId="8417"/>
    <cellStyle name="Millares 2 3 5 6" xfId="1928"/>
    <cellStyle name="Millares 2 3 5 6 2" xfId="5419"/>
    <cellStyle name="Millares 2 3 5 6 3" xfId="8904"/>
    <cellStyle name="Millares 2 3 5 7" xfId="3724"/>
    <cellStyle name="Millares 2 3 5 8" xfId="7192"/>
    <cellStyle name="Millares 2 3 5 9" xfId="10663"/>
    <cellStyle name="Millares 2 3 6" xfId="387"/>
    <cellStyle name="Millares 2 3 6 2" xfId="1106"/>
    <cellStyle name="Millares 2 3 6 2 2" xfId="2822"/>
    <cellStyle name="Millares 2 3 6 2 2 2" xfId="6312"/>
    <cellStyle name="Millares 2 3 6 2 2 3" xfId="9793"/>
    <cellStyle name="Millares 2 3 6 2 3" xfId="4618"/>
    <cellStyle name="Millares 2 3 6 2 4" xfId="8105"/>
    <cellStyle name="Millares 2 3 6 3" xfId="1618"/>
    <cellStyle name="Millares 2 3 6 3 2" xfId="3327"/>
    <cellStyle name="Millares 2 3 6 3 2 2" xfId="6817"/>
    <cellStyle name="Millares 2 3 6 3 2 3" xfId="10294"/>
    <cellStyle name="Millares 2 3 6 3 3" xfId="5123"/>
    <cellStyle name="Millares 2 3 6 3 4" xfId="8607"/>
    <cellStyle name="Millares 2 3 6 4" xfId="2119"/>
    <cellStyle name="Millares 2 3 6 4 2" xfId="5610"/>
    <cellStyle name="Millares 2 3 6 4 3" xfId="9094"/>
    <cellStyle name="Millares 2 3 6 5" xfId="3915"/>
    <cellStyle name="Millares 2 3 6 6" xfId="7394"/>
    <cellStyle name="Millares 2 3 6 7" xfId="10865"/>
    <cellStyle name="Millares 2 3 7" xfId="634"/>
    <cellStyle name="Millares 2 3 7 2" xfId="2350"/>
    <cellStyle name="Millares 2 3 7 2 2" xfId="5840"/>
    <cellStyle name="Millares 2 3 7 2 3" xfId="9325"/>
    <cellStyle name="Millares 2 3 7 3" xfId="4146"/>
    <cellStyle name="Millares 2 3 7 4" xfId="7637"/>
    <cellStyle name="Millares 2 3 8" xfId="860"/>
    <cellStyle name="Millares 2 3 8 2" xfId="2576"/>
    <cellStyle name="Millares 2 3 8 2 2" xfId="6066"/>
    <cellStyle name="Millares 2 3 8 2 3" xfId="9549"/>
    <cellStyle name="Millares 2 3 8 3" xfId="4372"/>
    <cellStyle name="Millares 2 3 8 4" xfId="7861"/>
    <cellStyle name="Millares 2 3 9" xfId="1344"/>
    <cellStyle name="Millares 2 3 9 2" xfId="3056"/>
    <cellStyle name="Millares 2 3 9 2 2" xfId="6546"/>
    <cellStyle name="Millares 2 3 9 2 3" xfId="10026"/>
    <cellStyle name="Millares 2 3 9 3" xfId="4852"/>
    <cellStyle name="Millares 2 3 9 4" xfId="8338"/>
    <cellStyle name="Millares 2 4" xfId="78"/>
    <cellStyle name="Millares 2 4 2" xfId="266"/>
    <cellStyle name="Millares 2 4 2 10" xfId="10756"/>
    <cellStyle name="Millares 2 4 2 2" xfId="525"/>
    <cellStyle name="Millares 2 4 2 2 2" xfId="1239"/>
    <cellStyle name="Millares 2 4 2 2 2 2" xfId="2955"/>
    <cellStyle name="Millares 2 4 2 2 2 2 2" xfId="6445"/>
    <cellStyle name="Millares 2 4 2 2 2 2 3" xfId="9926"/>
    <cellStyle name="Millares 2 4 2 2 2 3" xfId="4751"/>
    <cellStyle name="Millares 2 4 2 2 2 4" xfId="8238"/>
    <cellStyle name="Millares 2 4 2 2 3" xfId="1751"/>
    <cellStyle name="Millares 2 4 2 2 3 2" xfId="3460"/>
    <cellStyle name="Millares 2 4 2 2 3 2 2" xfId="6950"/>
    <cellStyle name="Millares 2 4 2 2 3 2 3" xfId="10427"/>
    <cellStyle name="Millares 2 4 2 2 3 3" xfId="5256"/>
    <cellStyle name="Millares 2 4 2 2 3 4" xfId="8740"/>
    <cellStyle name="Millares 2 4 2 2 4" xfId="2252"/>
    <cellStyle name="Millares 2 4 2 2 4 2" xfId="5743"/>
    <cellStyle name="Millares 2 4 2 2 4 3" xfId="9227"/>
    <cellStyle name="Millares 2 4 2 2 5" xfId="4048"/>
    <cellStyle name="Millares 2 4 2 2 6" xfId="7532"/>
    <cellStyle name="Millares 2 4 2 2 7" xfId="11003"/>
    <cellStyle name="Millares 2 4 2 3" xfId="779"/>
    <cellStyle name="Millares 2 4 2 3 2" xfId="2495"/>
    <cellStyle name="Millares 2 4 2 3 2 2" xfId="5985"/>
    <cellStyle name="Millares 2 4 2 3 2 3" xfId="9469"/>
    <cellStyle name="Millares 2 4 2 3 3" xfId="4291"/>
    <cellStyle name="Millares 2 4 2 3 4" xfId="7781"/>
    <cellStyle name="Millares 2 4 2 4" xfId="1005"/>
    <cellStyle name="Millares 2 4 2 4 2" xfId="2721"/>
    <cellStyle name="Millares 2 4 2 4 2 2" xfId="6211"/>
    <cellStyle name="Millares 2 4 2 4 2 3" xfId="9693"/>
    <cellStyle name="Millares 2 4 2 4 3" xfId="4517"/>
    <cellStyle name="Millares 2 4 2 4 4" xfId="8005"/>
    <cellStyle name="Millares 2 4 2 5" xfId="1517"/>
    <cellStyle name="Millares 2 4 2 5 2" xfId="3226"/>
    <cellStyle name="Millares 2 4 2 5 2 2" xfId="6716"/>
    <cellStyle name="Millares 2 4 2 5 2 3" xfId="10194"/>
    <cellStyle name="Millares 2 4 2 5 3" xfId="5022"/>
    <cellStyle name="Millares 2 4 2 5 4" xfId="8507"/>
    <cellStyle name="Millares 2 4 2 6" xfId="3584"/>
    <cellStyle name="Millares 2 4 2 6 2" xfId="7066"/>
    <cellStyle name="Millares 2 4 2 7" xfId="2018"/>
    <cellStyle name="Millares 2 4 2 7 2" xfId="5509"/>
    <cellStyle name="Millares 2 4 2 7 3" xfId="8994"/>
    <cellStyle name="Millares 2 4 2 8" xfId="3814"/>
    <cellStyle name="Millares 2 4 2 9" xfId="7285"/>
    <cellStyle name="Millares 2 4 3" xfId="323"/>
    <cellStyle name="Millares 2 4 3 2" xfId="1857"/>
    <cellStyle name="Millares 2 4 3 2 2" xfId="5359"/>
    <cellStyle name="Millares 2 4 4" xfId="161"/>
    <cellStyle name="Millares 2 4 4 2" xfId="448"/>
    <cellStyle name="Millares 2 4 4 2 2" xfId="1165"/>
    <cellStyle name="Millares 2 4 4 2 2 2" xfId="2881"/>
    <cellStyle name="Millares 2 4 4 2 2 2 2" xfId="6371"/>
    <cellStyle name="Millares 2 4 4 2 2 2 3" xfId="9852"/>
    <cellStyle name="Millares 2 4 4 2 2 3" xfId="4677"/>
    <cellStyle name="Millares 2 4 4 2 2 4" xfId="8164"/>
    <cellStyle name="Millares 2 4 4 2 3" xfId="1677"/>
    <cellStyle name="Millares 2 4 4 2 3 2" xfId="3386"/>
    <cellStyle name="Millares 2 4 4 2 3 2 2" xfId="6876"/>
    <cellStyle name="Millares 2 4 4 2 3 2 3" xfId="10353"/>
    <cellStyle name="Millares 2 4 4 2 3 3" xfId="5182"/>
    <cellStyle name="Millares 2 4 4 2 3 4" xfId="8666"/>
    <cellStyle name="Millares 2 4 4 2 4" xfId="2178"/>
    <cellStyle name="Millares 2 4 4 2 4 2" xfId="5669"/>
    <cellStyle name="Millares 2 4 4 2 4 3" xfId="9153"/>
    <cellStyle name="Millares 2 4 4 2 5" xfId="3974"/>
    <cellStyle name="Millares 2 4 4 2 6" xfId="7455"/>
    <cellStyle name="Millares 2 4 4 2 7" xfId="10926"/>
    <cellStyle name="Millares 2 4 4 3" xfId="706"/>
    <cellStyle name="Millares 2 4 4 3 2" xfId="2422"/>
    <cellStyle name="Millares 2 4 4 3 2 2" xfId="5912"/>
    <cellStyle name="Millares 2 4 4 3 2 3" xfId="9396"/>
    <cellStyle name="Millares 2 4 4 3 3" xfId="4218"/>
    <cellStyle name="Millares 2 4 4 3 4" xfId="7708"/>
    <cellStyle name="Millares 2 4 4 4" xfId="932"/>
    <cellStyle name="Millares 2 4 4 4 2" xfId="2648"/>
    <cellStyle name="Millares 2 4 4 4 2 2" xfId="6138"/>
    <cellStyle name="Millares 2 4 4 4 2 3" xfId="9620"/>
    <cellStyle name="Millares 2 4 4 4 3" xfId="4444"/>
    <cellStyle name="Millares 2 4 4 4 4" xfId="7932"/>
    <cellStyle name="Millares 2 4 4 5" xfId="1444"/>
    <cellStyle name="Millares 2 4 4 5 2" xfId="3153"/>
    <cellStyle name="Millares 2 4 4 5 2 2" xfId="6643"/>
    <cellStyle name="Millares 2 4 4 5 2 3" xfId="10121"/>
    <cellStyle name="Millares 2 4 4 5 3" xfId="4949"/>
    <cellStyle name="Millares 2 4 4 5 4" xfId="8434"/>
    <cellStyle name="Millares 2 4 4 6" xfId="1945"/>
    <cellStyle name="Millares 2 4 4 6 2" xfId="5436"/>
    <cellStyle name="Millares 2 4 4 6 3" xfId="8921"/>
    <cellStyle name="Millares 2 4 4 7" xfId="3741"/>
    <cellStyle name="Millares 2 4 4 8" xfId="7209"/>
    <cellStyle name="Millares 2 4 4 9" xfId="10680"/>
    <cellStyle name="Millares 2 5" xfId="79"/>
    <cellStyle name="Millares 2 5 10" xfId="3685"/>
    <cellStyle name="Millares 2 5 11" xfId="7153"/>
    <cellStyle name="Millares 2 5 12" xfId="10624"/>
    <cellStyle name="Millares 2 5 2" xfId="324"/>
    <cellStyle name="Millares 2 5 2 2" xfId="581"/>
    <cellStyle name="Millares 2 5 2 2 2" xfId="1292"/>
    <cellStyle name="Millares 2 5 2 2 2 2" xfId="3008"/>
    <cellStyle name="Millares 2 5 2 2 2 2 2" xfId="6498"/>
    <cellStyle name="Millares 2 5 2 2 2 2 3" xfId="9979"/>
    <cellStyle name="Millares 2 5 2 2 2 3" xfId="4804"/>
    <cellStyle name="Millares 2 5 2 2 2 4" xfId="8291"/>
    <cellStyle name="Millares 2 5 2 2 3" xfId="1804"/>
    <cellStyle name="Millares 2 5 2 2 3 2" xfId="3513"/>
    <cellStyle name="Millares 2 5 2 2 3 2 2" xfId="7003"/>
    <cellStyle name="Millares 2 5 2 2 3 2 3" xfId="10480"/>
    <cellStyle name="Millares 2 5 2 2 3 3" xfId="5309"/>
    <cellStyle name="Millares 2 5 2 2 3 4" xfId="8793"/>
    <cellStyle name="Millares 2 5 2 2 4" xfId="2305"/>
    <cellStyle name="Millares 2 5 2 2 4 2" xfId="5796"/>
    <cellStyle name="Millares 2 5 2 2 4 3" xfId="9280"/>
    <cellStyle name="Millares 2 5 2 2 5" xfId="4101"/>
    <cellStyle name="Millares 2 5 2 2 6" xfId="7588"/>
    <cellStyle name="Millares 2 5 2 2 7" xfId="11059"/>
    <cellStyle name="Millares 2 5 2 3" xfId="832"/>
    <cellStyle name="Millares 2 5 2 3 2" xfId="2548"/>
    <cellStyle name="Millares 2 5 2 3 2 2" xfId="6038"/>
    <cellStyle name="Millares 2 5 2 3 2 3" xfId="9522"/>
    <cellStyle name="Millares 2 5 2 3 3" xfId="4344"/>
    <cellStyle name="Millares 2 5 2 3 4" xfId="7834"/>
    <cellStyle name="Millares 2 5 2 4" xfId="1058"/>
    <cellStyle name="Millares 2 5 2 4 2" xfId="2774"/>
    <cellStyle name="Millares 2 5 2 4 2 2" xfId="6264"/>
    <cellStyle name="Millares 2 5 2 4 2 3" xfId="9746"/>
    <cellStyle name="Millares 2 5 2 4 3" xfId="4570"/>
    <cellStyle name="Millares 2 5 2 4 4" xfId="8058"/>
    <cellStyle name="Millares 2 5 2 5" xfId="1570"/>
    <cellStyle name="Millares 2 5 2 5 2" xfId="3279"/>
    <cellStyle name="Millares 2 5 2 5 2 2" xfId="6769"/>
    <cellStyle name="Millares 2 5 2 5 2 3" xfId="10247"/>
    <cellStyle name="Millares 2 5 2 5 3" xfId="5075"/>
    <cellStyle name="Millares 2 5 2 5 4" xfId="8560"/>
    <cellStyle name="Millares 2 5 2 6" xfId="2071"/>
    <cellStyle name="Millares 2 5 2 6 2" xfId="5562"/>
    <cellStyle name="Millares 2 5 2 6 3" xfId="9047"/>
    <cellStyle name="Millares 2 5 2 7" xfId="3867"/>
    <cellStyle name="Millares 2 5 2 8" xfId="7341"/>
    <cellStyle name="Millares 2 5 2 9" xfId="10812"/>
    <cellStyle name="Millares 2 5 3" xfId="209"/>
    <cellStyle name="Millares 2 5 3 2" xfId="468"/>
    <cellStyle name="Millares 2 5 3 2 2" xfId="1182"/>
    <cellStyle name="Millares 2 5 3 2 2 2" xfId="2898"/>
    <cellStyle name="Millares 2 5 3 2 2 2 2" xfId="6388"/>
    <cellStyle name="Millares 2 5 3 2 2 2 3" xfId="9869"/>
    <cellStyle name="Millares 2 5 3 2 2 3" xfId="4694"/>
    <cellStyle name="Millares 2 5 3 2 2 4" xfId="8181"/>
    <cellStyle name="Millares 2 5 3 2 3" xfId="1694"/>
    <cellStyle name="Millares 2 5 3 2 3 2" xfId="3403"/>
    <cellStyle name="Millares 2 5 3 2 3 2 2" xfId="6893"/>
    <cellStyle name="Millares 2 5 3 2 3 2 3" xfId="10370"/>
    <cellStyle name="Millares 2 5 3 2 3 3" xfId="5199"/>
    <cellStyle name="Millares 2 5 3 2 3 4" xfId="8683"/>
    <cellStyle name="Millares 2 5 3 2 4" xfId="2195"/>
    <cellStyle name="Millares 2 5 3 2 4 2" xfId="5686"/>
    <cellStyle name="Millares 2 5 3 2 4 3" xfId="9170"/>
    <cellStyle name="Millares 2 5 3 2 5" xfId="3991"/>
    <cellStyle name="Millares 2 5 3 2 6" xfId="7475"/>
    <cellStyle name="Millares 2 5 3 2 7" xfId="10946"/>
    <cellStyle name="Millares 2 5 3 3" xfId="722"/>
    <cellStyle name="Millares 2 5 3 3 2" xfId="2438"/>
    <cellStyle name="Millares 2 5 3 3 2 2" xfId="5928"/>
    <cellStyle name="Millares 2 5 3 3 2 3" xfId="9412"/>
    <cellStyle name="Millares 2 5 3 3 3" xfId="4234"/>
    <cellStyle name="Millares 2 5 3 3 4" xfId="7724"/>
    <cellStyle name="Millares 2 5 3 4" xfId="948"/>
    <cellStyle name="Millares 2 5 3 4 2" xfId="2664"/>
    <cellStyle name="Millares 2 5 3 4 2 2" xfId="6154"/>
    <cellStyle name="Millares 2 5 3 4 2 3" xfId="9636"/>
    <cellStyle name="Millares 2 5 3 4 3" xfId="4460"/>
    <cellStyle name="Millares 2 5 3 4 4" xfId="7948"/>
    <cellStyle name="Millares 2 5 3 5" xfId="1460"/>
    <cellStyle name="Millares 2 5 3 5 2" xfId="3169"/>
    <cellStyle name="Millares 2 5 3 5 2 2" xfId="6659"/>
    <cellStyle name="Millares 2 5 3 5 2 3" xfId="10137"/>
    <cellStyle name="Millares 2 5 3 5 3" xfId="4965"/>
    <cellStyle name="Millares 2 5 3 5 4" xfId="8450"/>
    <cellStyle name="Millares 2 5 3 6" xfId="1961"/>
    <cellStyle name="Millares 2 5 3 6 2" xfId="5452"/>
    <cellStyle name="Millares 2 5 3 6 3" xfId="8937"/>
    <cellStyle name="Millares 2 5 3 7" xfId="3757"/>
    <cellStyle name="Millares 2 5 3 8" xfId="7228"/>
    <cellStyle name="Millares 2 5 3 9" xfId="10699"/>
    <cellStyle name="Millares 2 5 4" xfId="404"/>
    <cellStyle name="Millares 2 5 4 2" xfId="1122"/>
    <cellStyle name="Millares 2 5 4 2 2" xfId="2838"/>
    <cellStyle name="Millares 2 5 4 2 2 2" xfId="6328"/>
    <cellStyle name="Millares 2 5 4 2 2 3" xfId="9809"/>
    <cellStyle name="Millares 2 5 4 2 3" xfId="4634"/>
    <cellStyle name="Millares 2 5 4 2 4" xfId="8121"/>
    <cellStyle name="Millares 2 5 4 3" xfId="1634"/>
    <cellStyle name="Millares 2 5 4 3 2" xfId="3343"/>
    <cellStyle name="Millares 2 5 4 3 2 2" xfId="6833"/>
    <cellStyle name="Millares 2 5 4 3 2 3" xfId="10310"/>
    <cellStyle name="Millares 2 5 4 3 3" xfId="5139"/>
    <cellStyle name="Millares 2 5 4 3 4" xfId="8623"/>
    <cellStyle name="Millares 2 5 4 4" xfId="2135"/>
    <cellStyle name="Millares 2 5 4 4 2" xfId="5626"/>
    <cellStyle name="Millares 2 5 4 4 3" xfId="9110"/>
    <cellStyle name="Millares 2 5 4 5" xfId="3931"/>
    <cellStyle name="Millares 2 5 4 6" xfId="7411"/>
    <cellStyle name="Millares 2 5 4 7" xfId="10882"/>
    <cellStyle name="Millares 2 5 5" xfId="650"/>
    <cellStyle name="Millares 2 5 5 2" xfId="2366"/>
    <cellStyle name="Millares 2 5 5 2 2" xfId="5856"/>
    <cellStyle name="Millares 2 5 5 2 3" xfId="9341"/>
    <cellStyle name="Millares 2 5 5 3" xfId="4162"/>
    <cellStyle name="Millares 2 5 5 4" xfId="7653"/>
    <cellStyle name="Millares 2 5 6" xfId="876"/>
    <cellStyle name="Millares 2 5 6 2" xfId="2592"/>
    <cellStyle name="Millares 2 5 6 2 2" xfId="6082"/>
    <cellStyle name="Millares 2 5 6 2 3" xfId="9565"/>
    <cellStyle name="Millares 2 5 6 3" xfId="4388"/>
    <cellStyle name="Millares 2 5 6 4" xfId="7877"/>
    <cellStyle name="Millares 2 5 7" xfId="1388"/>
    <cellStyle name="Millares 2 5 7 2" xfId="3097"/>
    <cellStyle name="Millares 2 5 7 2 2" xfId="6587"/>
    <cellStyle name="Millares 2 5 7 2 3" xfId="10066"/>
    <cellStyle name="Millares 2 5 7 3" xfId="4893"/>
    <cellStyle name="Millares 2 5 7 4" xfId="8379"/>
    <cellStyle name="Millares 2 5 8" xfId="3641"/>
    <cellStyle name="Millares 2 5 8 2" xfId="7110"/>
    <cellStyle name="Millares 2 5 8 3" xfId="10574"/>
    <cellStyle name="Millares 2 5 9" xfId="1896"/>
    <cellStyle name="Millares 2 5 9 2" xfId="5390"/>
    <cellStyle name="Millares 2 5 9 3" xfId="8876"/>
    <cellStyle name="Millares 2 6" xfId="298"/>
    <cellStyle name="Millares 2 6 10" xfId="10788"/>
    <cellStyle name="Millares 2 6 2" xfId="557"/>
    <cellStyle name="Millares 2 6 2 2" xfId="1271"/>
    <cellStyle name="Millares 2 6 2 2 2" xfId="2987"/>
    <cellStyle name="Millares 2 6 2 2 2 2" xfId="6477"/>
    <cellStyle name="Millares 2 6 2 2 2 3" xfId="9958"/>
    <cellStyle name="Millares 2 6 2 2 3" xfId="4783"/>
    <cellStyle name="Millares 2 6 2 2 4" xfId="8270"/>
    <cellStyle name="Millares 2 6 2 3" xfId="1783"/>
    <cellStyle name="Millares 2 6 2 3 2" xfId="3492"/>
    <cellStyle name="Millares 2 6 2 3 2 2" xfId="6982"/>
    <cellStyle name="Millares 2 6 2 3 2 3" xfId="10459"/>
    <cellStyle name="Millares 2 6 2 3 3" xfId="5288"/>
    <cellStyle name="Millares 2 6 2 3 4" xfId="8772"/>
    <cellStyle name="Millares 2 6 2 4" xfId="3594"/>
    <cellStyle name="Millares 2 6 2 4 2" xfId="7075"/>
    <cellStyle name="Millares 2 6 2 5" xfId="2284"/>
    <cellStyle name="Millares 2 6 2 5 2" xfId="5775"/>
    <cellStyle name="Millares 2 6 2 5 3" xfId="9259"/>
    <cellStyle name="Millares 2 6 2 6" xfId="4080"/>
    <cellStyle name="Millares 2 6 2 7" xfId="7564"/>
    <cellStyle name="Millares 2 6 2 8" xfId="11035"/>
    <cellStyle name="Millares 2 6 3" xfId="811"/>
    <cellStyle name="Millares 2 6 3 2" xfId="2527"/>
    <cellStyle name="Millares 2 6 3 2 2" xfId="6017"/>
    <cellStyle name="Millares 2 6 3 2 3" xfId="9501"/>
    <cellStyle name="Millares 2 6 3 3" xfId="4323"/>
    <cellStyle name="Millares 2 6 3 4" xfId="7813"/>
    <cellStyle name="Millares 2 6 4" xfId="1037"/>
    <cellStyle name="Millares 2 6 4 2" xfId="2753"/>
    <cellStyle name="Millares 2 6 4 2 2" xfId="6243"/>
    <cellStyle name="Millares 2 6 4 2 3" xfId="9725"/>
    <cellStyle name="Millares 2 6 4 3" xfId="4549"/>
    <cellStyle name="Millares 2 6 4 4" xfId="8037"/>
    <cellStyle name="Millares 2 6 5" xfId="1549"/>
    <cellStyle name="Millares 2 6 5 2" xfId="3258"/>
    <cellStyle name="Millares 2 6 5 2 2" xfId="6748"/>
    <cellStyle name="Millares 2 6 5 2 3" xfId="10226"/>
    <cellStyle name="Millares 2 6 5 3" xfId="5054"/>
    <cellStyle name="Millares 2 6 5 4" xfId="8539"/>
    <cellStyle name="Millares 2 6 6" xfId="3564"/>
    <cellStyle name="Millares 2 6 6 2" xfId="7050"/>
    <cellStyle name="Millares 2 6 7" xfId="2050"/>
    <cellStyle name="Millares 2 6 7 2" xfId="5541"/>
    <cellStyle name="Millares 2 6 7 3" xfId="9026"/>
    <cellStyle name="Millares 2 6 8" xfId="3846"/>
    <cellStyle name="Millares 2 6 9" xfId="7317"/>
    <cellStyle name="Millares 2 7" xfId="139"/>
    <cellStyle name="Millares 2 7 10" xfId="10659"/>
    <cellStyle name="Millares 2 7 2" xfId="427"/>
    <cellStyle name="Millares 2 7 2 2" xfId="1144"/>
    <cellStyle name="Millares 2 7 2 2 2" xfId="2860"/>
    <cellStyle name="Millares 2 7 2 2 2 2" xfId="6350"/>
    <cellStyle name="Millares 2 7 2 2 2 3" xfId="9831"/>
    <cellStyle name="Millares 2 7 2 2 3" xfId="4656"/>
    <cellStyle name="Millares 2 7 2 2 4" xfId="8143"/>
    <cellStyle name="Millares 2 7 2 3" xfId="1656"/>
    <cellStyle name="Millares 2 7 2 3 2" xfId="3365"/>
    <cellStyle name="Millares 2 7 2 3 2 2" xfId="6855"/>
    <cellStyle name="Millares 2 7 2 3 2 3" xfId="10332"/>
    <cellStyle name="Millares 2 7 2 3 3" xfId="5161"/>
    <cellStyle name="Millares 2 7 2 3 4" xfId="8645"/>
    <cellStyle name="Millares 2 7 2 4" xfId="2157"/>
    <cellStyle name="Millares 2 7 2 4 2" xfId="5648"/>
    <cellStyle name="Millares 2 7 2 4 3" xfId="9132"/>
    <cellStyle name="Millares 2 7 2 5" xfId="3953"/>
    <cellStyle name="Millares 2 7 2 6" xfId="7434"/>
    <cellStyle name="Millares 2 7 2 7" xfId="10905"/>
    <cellStyle name="Millares 2 7 3" xfId="684"/>
    <cellStyle name="Millares 2 7 3 2" xfId="2400"/>
    <cellStyle name="Millares 2 7 3 2 2" xfId="5890"/>
    <cellStyle name="Millares 2 7 3 2 3" xfId="9375"/>
    <cellStyle name="Millares 2 7 3 3" xfId="4196"/>
    <cellStyle name="Millares 2 7 3 4" xfId="7687"/>
    <cellStyle name="Millares 2 7 4" xfId="910"/>
    <cellStyle name="Millares 2 7 4 2" xfId="2626"/>
    <cellStyle name="Millares 2 7 4 2 2" xfId="6116"/>
    <cellStyle name="Millares 2 7 4 2 3" xfId="9599"/>
    <cellStyle name="Millares 2 7 4 3" xfId="4422"/>
    <cellStyle name="Millares 2 7 4 4" xfId="7911"/>
    <cellStyle name="Millares 2 7 5" xfId="1422"/>
    <cellStyle name="Millares 2 7 5 2" xfId="3131"/>
    <cellStyle name="Millares 2 7 5 2 2" xfId="6621"/>
    <cellStyle name="Millares 2 7 5 2 3" xfId="10100"/>
    <cellStyle name="Millares 2 7 5 3" xfId="4927"/>
    <cellStyle name="Millares 2 7 5 4" xfId="8413"/>
    <cellStyle name="Millares 2 7 6" xfId="3561"/>
    <cellStyle name="Millares 2 7 6 2" xfId="7047"/>
    <cellStyle name="Millares 2 7 7" xfId="1923"/>
    <cellStyle name="Millares 2 7 7 2" xfId="5414"/>
    <cellStyle name="Millares 2 7 7 3" xfId="8900"/>
    <cellStyle name="Millares 2 7 8" xfId="3719"/>
    <cellStyle name="Millares 2 7 9" xfId="7188"/>
    <cellStyle name="Millares 2 8" xfId="379"/>
    <cellStyle name="Millares 2 8 2" xfId="1101"/>
    <cellStyle name="Millares 2 8 2 2" xfId="2817"/>
    <cellStyle name="Millares 2 8 2 2 2" xfId="6307"/>
    <cellStyle name="Millares 2 8 2 2 3" xfId="9788"/>
    <cellStyle name="Millares 2 8 2 3" xfId="4613"/>
    <cellStyle name="Millares 2 8 2 4" xfId="8100"/>
    <cellStyle name="Millares 2 8 3" xfId="1613"/>
    <cellStyle name="Millares 2 8 3 2" xfId="3322"/>
    <cellStyle name="Millares 2 8 3 2 2" xfId="6812"/>
    <cellStyle name="Millares 2 8 3 2 3" xfId="10289"/>
    <cellStyle name="Millares 2 8 3 3" xfId="5118"/>
    <cellStyle name="Millares 2 8 3 4" xfId="8602"/>
    <cellStyle name="Millares 2 8 4" xfId="2114"/>
    <cellStyle name="Millares 2 8 4 2" xfId="5605"/>
    <cellStyle name="Millares 2 8 4 3" xfId="9089"/>
    <cellStyle name="Millares 2 8 5" xfId="3910"/>
    <cellStyle name="Millares 2 8 6" xfId="7387"/>
    <cellStyle name="Millares 2 8 7" xfId="10858"/>
    <cellStyle name="Millares 2 9" xfId="618"/>
    <cellStyle name="Millares 2 9 2" xfId="2335"/>
    <cellStyle name="Millares 2 9 2 2" xfId="5826"/>
    <cellStyle name="Millares 2 9 2 3" xfId="9310"/>
    <cellStyle name="Millares 2 9 3" xfId="4131"/>
    <cellStyle name="Millares 2 9 4" xfId="7623"/>
    <cellStyle name="Millares 2 9 5" xfId="10589"/>
    <cellStyle name="Millares 2 9 5 2" xfId="11105"/>
    <cellStyle name="Millares 2 9 6" xfId="10595"/>
    <cellStyle name="Millares 2 9 6 2" xfId="11110"/>
    <cellStyle name="Millares 20" xfId="373"/>
    <cellStyle name="Millares 20 2" xfId="1096"/>
    <cellStyle name="Millares 20 2 2" xfId="3643"/>
    <cellStyle name="Millares 20 2 2 2" xfId="7111"/>
    <cellStyle name="Millares 20 2 2 3" xfId="10575"/>
    <cellStyle name="Millares 20 2 3" xfId="2812"/>
    <cellStyle name="Millares 20 2 3 2" xfId="6302"/>
    <cellStyle name="Millares 20 2 3 3" xfId="9783"/>
    <cellStyle name="Millares 20 2 4" xfId="4608"/>
    <cellStyle name="Millares 20 2 5" xfId="8095"/>
    <cellStyle name="Millares 20 3" xfId="1608"/>
    <cellStyle name="Millares 20 3 2" xfId="3317"/>
    <cellStyle name="Millares 20 3 2 2" xfId="6807"/>
    <cellStyle name="Millares 20 3 2 3" xfId="10284"/>
    <cellStyle name="Millares 20 3 3" xfId="5113"/>
    <cellStyle name="Millares 20 3 4" xfId="8597"/>
    <cellStyle name="Millares 20 4" xfId="3635"/>
    <cellStyle name="Millares 20 4 2" xfId="7105"/>
    <cellStyle name="Millares 20 4 3" xfId="10569"/>
    <cellStyle name="Millares 20 5" xfId="2109"/>
    <cellStyle name="Millares 20 5 2" xfId="5600"/>
    <cellStyle name="Millares 20 5 3" xfId="9084"/>
    <cellStyle name="Millares 20 6" xfId="3905"/>
    <cellStyle name="Millares 20 7" xfId="7382"/>
    <cellStyle name="Millares 20 8" xfId="10853"/>
    <cellStyle name="Millares 21" xfId="627"/>
    <cellStyle name="Millares 21 2" xfId="3604"/>
    <cellStyle name="Millares 21 2 2" xfId="7082"/>
    <cellStyle name="Millares 21 2 3" xfId="10547"/>
    <cellStyle name="Millares 21 3" xfId="3598"/>
    <cellStyle name="Millares 21 3 2" xfId="7079"/>
    <cellStyle name="Millares 21 3 3" xfId="10544"/>
    <cellStyle name="Millares 21 4" xfId="2343"/>
    <cellStyle name="Millares 21 4 2" xfId="9318"/>
    <cellStyle name="Millares 21 5" xfId="4139"/>
    <cellStyle name="Millares 22" xfId="1323"/>
    <cellStyle name="Millares 22 2" xfId="3550"/>
    <cellStyle name="Millares 22 2 2" xfId="7040"/>
    <cellStyle name="Millares 22 2 3" xfId="10513"/>
    <cellStyle name="Millares 22 3" xfId="3568"/>
    <cellStyle name="Millares 22 3 2" xfId="7054"/>
    <cellStyle name="Millares 22 3 3" xfId="10525"/>
    <cellStyle name="Millares 22 4" xfId="3039"/>
    <cellStyle name="Millares 22 4 2" xfId="6529"/>
    <cellStyle name="Millares 22 5" xfId="4835"/>
    <cellStyle name="Millares 23" xfId="1358"/>
    <cellStyle name="Millares 23 2" xfId="3571"/>
    <cellStyle name="Millares 23 2 2" xfId="7057"/>
    <cellStyle name="Millares 23 2 3" xfId="10526"/>
    <cellStyle name="Millares 23 3" xfId="3609"/>
    <cellStyle name="Millares 23 3 2" xfId="7084"/>
    <cellStyle name="Millares 23 3 3" xfId="10550"/>
    <cellStyle name="Millares 23 4" xfId="3070"/>
    <cellStyle name="Millares 23 4 2" xfId="6560"/>
    <cellStyle name="Millares 23 5" xfId="4866"/>
    <cellStyle name="Millares 24" xfId="1850"/>
    <cellStyle name="Millares 24 2" xfId="3591"/>
    <cellStyle name="Millares 24 2 2" xfId="7073"/>
    <cellStyle name="Millares 24 2 3" xfId="10541"/>
    <cellStyle name="Millares 24 3" xfId="3586"/>
    <cellStyle name="Millares 24 3 2" xfId="7068"/>
    <cellStyle name="Millares 24 3 3" xfId="10536"/>
    <cellStyle name="Millares 25" xfId="1879"/>
    <cellStyle name="Millares 25 2" xfId="3620"/>
    <cellStyle name="Millares 25 2 2" xfId="7092"/>
    <cellStyle name="Millares 25 2 3" xfId="10557"/>
    <cellStyle name="Millares 25 3" xfId="3612"/>
    <cellStyle name="Millares 25 3 2" xfId="7087"/>
    <cellStyle name="Millares 25 3 3" xfId="10552"/>
    <cellStyle name="Millares 25 4" xfId="11128"/>
    <cellStyle name="Millares 26" xfId="3572"/>
    <cellStyle name="Millares 26 2" xfId="3578"/>
    <cellStyle name="Millares 26 2 2" xfId="7061"/>
    <cellStyle name="Millares 26 2 3" xfId="10530"/>
    <cellStyle name="Millares 26 3" xfId="7058"/>
    <cellStyle name="Millares 26 4" xfId="10527"/>
    <cellStyle name="Millares 27" xfId="3593"/>
    <cellStyle name="Millares 27 2" xfId="7074"/>
    <cellStyle name="Millares 28" xfId="3580"/>
    <cellStyle name="Millares 28 2" xfId="7062"/>
    <cellStyle name="Millares 29" xfId="3562"/>
    <cellStyle name="Millares 29 2" xfId="7048"/>
    <cellStyle name="Millares 29 3" xfId="10520"/>
    <cellStyle name="Millares 3" xfId="4"/>
    <cellStyle name="Millares 3 10" xfId="11126"/>
    <cellStyle name="Millares 3 2" xfId="181"/>
    <cellStyle name="Millares 3 2 2" xfId="3554"/>
    <cellStyle name="Millares 3 2 2 2" xfId="7043"/>
    <cellStyle name="Millares 3 2 2 3" xfId="10516"/>
    <cellStyle name="Millares 3 3" xfId="1327"/>
    <cellStyle name="Millares 3 3 2" xfId="3544"/>
    <cellStyle name="Millares 3 3 2 2" xfId="7034"/>
    <cellStyle name="Millares 3 3 2 3" xfId="10511"/>
    <cellStyle name="Millares 3 3 3" xfId="3545"/>
    <cellStyle name="Millares 3 3 3 2" xfId="7035"/>
    <cellStyle name="Millares 3 3 3 3" xfId="10512"/>
    <cellStyle name="Millares 3 3 4" xfId="3041"/>
    <cellStyle name="Millares 3 3 4 2" xfId="6531"/>
    <cellStyle name="Millares 3 3 4 3" xfId="10011"/>
    <cellStyle name="Millares 3 3 5" xfId="4837"/>
    <cellStyle name="Millares 3 3 6" xfId="8323"/>
    <cellStyle name="Millares 3 4" xfId="1360"/>
    <cellStyle name="Millares 3 4 2" xfId="3547"/>
    <cellStyle name="Millares 3 4 2 2" xfId="3570"/>
    <cellStyle name="Millares 3 4 2 2 2" xfId="7056"/>
    <cellStyle name="Millares 3 4 2 3" xfId="7037"/>
    <cellStyle name="Millares 3 4 3" xfId="3610"/>
    <cellStyle name="Millares 3 4 3 2" xfId="7085"/>
    <cellStyle name="Millares 3 4 4" xfId="3548"/>
    <cellStyle name="Millares 3 4 4 2" xfId="7038"/>
    <cellStyle name="Millares 3 4 5" xfId="3071"/>
    <cellStyle name="Millares 3 4 5 2" xfId="6561"/>
    <cellStyle name="Millares 3 4 5 3" xfId="10040"/>
    <cellStyle name="Millares 3 4 6" xfId="4867"/>
    <cellStyle name="Millares 3 4 7" xfId="8352"/>
    <cellStyle name="Millares 3 5" xfId="3546"/>
    <cellStyle name="Millares 3 5 2" xfId="3646"/>
    <cellStyle name="Millares 3 5 2 2" xfId="7113"/>
    <cellStyle name="Millares 3 5 3" xfId="7036"/>
    <cellStyle name="Millares 3 6" xfId="3590"/>
    <cellStyle name="Millares 3 6 2" xfId="7072"/>
    <cellStyle name="Millares 3 6 3" xfId="10540"/>
    <cellStyle name="Millares 3 7" xfId="3650"/>
    <cellStyle name="Millares 3 7 2" xfId="7117"/>
    <cellStyle name="Millares 3 8" xfId="3632"/>
    <cellStyle name="Millares 3 9" xfId="3549"/>
    <cellStyle name="Millares 3 9 2" xfId="7039"/>
    <cellStyle name="Millares 30" xfId="1876"/>
    <cellStyle name="Millares 30 2" xfId="5371"/>
    <cellStyle name="Millares 30 3" xfId="8857"/>
    <cellStyle name="Millares 31" xfId="3660"/>
    <cellStyle name="Millares 32" xfId="11100"/>
    <cellStyle name="Millares 4" xfId="59"/>
    <cellStyle name="Millares 4 10" xfId="1378"/>
    <cellStyle name="Millares 4 10 2" xfId="3087"/>
    <cellStyle name="Millares 4 10 2 2" xfId="6577"/>
    <cellStyle name="Millares 4 10 2 3" xfId="10056"/>
    <cellStyle name="Millares 4 10 3" xfId="4883"/>
    <cellStyle name="Millares 4 10 4" xfId="8369"/>
    <cellStyle name="Millares 4 11" xfId="1886"/>
    <cellStyle name="Millares 4 11 2" xfId="5380"/>
    <cellStyle name="Millares 4 11 3" xfId="8866"/>
    <cellStyle name="Millares 4 12" xfId="3675"/>
    <cellStyle name="Millares 4 13" xfId="7142"/>
    <cellStyle name="Millares 4 14" xfId="10613"/>
    <cellStyle name="Millares 4 15" xfId="11131"/>
    <cellStyle name="Millares 4 2" xfId="91"/>
    <cellStyle name="Millares 4 2 10" xfId="7165"/>
    <cellStyle name="Millares 4 2 11" xfId="10636"/>
    <cellStyle name="Millares 4 2 2" xfId="336"/>
    <cellStyle name="Millares 4 2 2 2" xfId="593"/>
    <cellStyle name="Millares 4 2 2 2 2" xfId="1303"/>
    <cellStyle name="Millares 4 2 2 2 2 2" xfId="3019"/>
    <cellStyle name="Millares 4 2 2 2 2 2 2" xfId="6509"/>
    <cellStyle name="Millares 4 2 2 2 2 2 3" xfId="9990"/>
    <cellStyle name="Millares 4 2 2 2 2 3" xfId="4815"/>
    <cellStyle name="Millares 4 2 2 2 2 4" xfId="8302"/>
    <cellStyle name="Millares 4 2 2 2 3" xfId="1815"/>
    <cellStyle name="Millares 4 2 2 2 3 2" xfId="3524"/>
    <cellStyle name="Millares 4 2 2 2 3 2 2" xfId="7014"/>
    <cellStyle name="Millares 4 2 2 2 3 2 3" xfId="10491"/>
    <cellStyle name="Millares 4 2 2 2 3 3" xfId="5320"/>
    <cellStyle name="Millares 4 2 2 2 3 4" xfId="8804"/>
    <cellStyle name="Millares 4 2 2 2 4" xfId="2316"/>
    <cellStyle name="Millares 4 2 2 2 4 2" xfId="5807"/>
    <cellStyle name="Millares 4 2 2 2 4 3" xfId="9291"/>
    <cellStyle name="Millares 4 2 2 2 5" xfId="4112"/>
    <cellStyle name="Millares 4 2 2 2 6" xfId="7600"/>
    <cellStyle name="Millares 4 2 2 2 7" xfId="11071"/>
    <cellStyle name="Millares 4 2 2 3" xfId="843"/>
    <cellStyle name="Millares 4 2 2 3 2" xfId="2559"/>
    <cellStyle name="Millares 4 2 2 3 2 2" xfId="6049"/>
    <cellStyle name="Millares 4 2 2 3 2 3" xfId="9533"/>
    <cellStyle name="Millares 4 2 2 3 3" xfId="4355"/>
    <cellStyle name="Millares 4 2 2 3 4" xfId="7845"/>
    <cellStyle name="Millares 4 2 2 4" xfId="1069"/>
    <cellStyle name="Millares 4 2 2 4 2" xfId="2785"/>
    <cellStyle name="Millares 4 2 2 4 2 2" xfId="6275"/>
    <cellStyle name="Millares 4 2 2 4 2 3" xfId="9757"/>
    <cellStyle name="Millares 4 2 2 4 3" xfId="4581"/>
    <cellStyle name="Millares 4 2 2 4 4" xfId="8069"/>
    <cellStyle name="Millares 4 2 2 5" xfId="1581"/>
    <cellStyle name="Millares 4 2 2 5 2" xfId="3290"/>
    <cellStyle name="Millares 4 2 2 5 2 2" xfId="6780"/>
    <cellStyle name="Millares 4 2 2 5 2 3" xfId="10258"/>
    <cellStyle name="Millares 4 2 2 5 3" xfId="5086"/>
    <cellStyle name="Millares 4 2 2 5 4" xfId="8571"/>
    <cellStyle name="Millares 4 2 2 6" xfId="2082"/>
    <cellStyle name="Millares 4 2 2 6 2" xfId="5573"/>
    <cellStyle name="Millares 4 2 2 6 3" xfId="9058"/>
    <cellStyle name="Millares 4 2 2 7" xfId="3878"/>
    <cellStyle name="Millares 4 2 2 8" xfId="7353"/>
    <cellStyle name="Millares 4 2 2 9" xfId="10824"/>
    <cellStyle name="Millares 4 2 3" xfId="416"/>
    <cellStyle name="Millares 4 2 3 2" xfId="1133"/>
    <cellStyle name="Millares 4 2 3 2 2" xfId="2849"/>
    <cellStyle name="Millares 4 2 3 2 2 2" xfId="6339"/>
    <cellStyle name="Millares 4 2 3 2 2 3" xfId="9820"/>
    <cellStyle name="Millares 4 2 3 2 3" xfId="4645"/>
    <cellStyle name="Millares 4 2 3 2 4" xfId="8132"/>
    <cellStyle name="Millares 4 2 3 3" xfId="1645"/>
    <cellStyle name="Millares 4 2 3 3 2" xfId="3354"/>
    <cellStyle name="Millares 4 2 3 3 2 2" xfId="6844"/>
    <cellStyle name="Millares 4 2 3 3 2 3" xfId="10321"/>
    <cellStyle name="Millares 4 2 3 3 3" xfId="5150"/>
    <cellStyle name="Millares 4 2 3 3 4" xfId="8634"/>
    <cellStyle name="Millares 4 2 3 4" xfId="2146"/>
    <cellStyle name="Millares 4 2 3 4 2" xfId="5637"/>
    <cellStyle name="Millares 4 2 3 4 3" xfId="9121"/>
    <cellStyle name="Millares 4 2 3 5" xfId="3942"/>
    <cellStyle name="Millares 4 2 3 6" xfId="7423"/>
    <cellStyle name="Millares 4 2 3 7" xfId="10894"/>
    <cellStyle name="Millares 4 2 4" xfId="661"/>
    <cellStyle name="Millares 4 2 4 2" xfId="2377"/>
    <cellStyle name="Millares 4 2 4 2 2" xfId="5867"/>
    <cellStyle name="Millares 4 2 4 2 3" xfId="9352"/>
    <cellStyle name="Millares 4 2 4 3" xfId="4173"/>
    <cellStyle name="Millares 4 2 4 4" xfId="7664"/>
    <cellStyle name="Millares 4 2 5" xfId="887"/>
    <cellStyle name="Millares 4 2 5 2" xfId="2603"/>
    <cellStyle name="Millares 4 2 5 2 2" xfId="6093"/>
    <cellStyle name="Millares 4 2 5 2 3" xfId="9576"/>
    <cellStyle name="Millares 4 2 5 3" xfId="4399"/>
    <cellStyle name="Millares 4 2 5 4" xfId="7888"/>
    <cellStyle name="Millares 4 2 6" xfId="1399"/>
    <cellStyle name="Millares 4 2 6 2" xfId="3108"/>
    <cellStyle name="Millares 4 2 6 2 2" xfId="6598"/>
    <cellStyle name="Millares 4 2 6 2 3" xfId="10077"/>
    <cellStyle name="Millares 4 2 6 3" xfId="4904"/>
    <cellStyle name="Millares 4 2 6 4" xfId="8390"/>
    <cellStyle name="Millares 4 2 7" xfId="3637"/>
    <cellStyle name="Millares 4 2 7 2" xfId="7107"/>
    <cellStyle name="Millares 4 2 7 3" xfId="10571"/>
    <cellStyle name="Millares 4 2 8" xfId="1907"/>
    <cellStyle name="Millares 4 2 8 2" xfId="5401"/>
    <cellStyle name="Millares 4 2 8 3" xfId="8887"/>
    <cellStyle name="Millares 4 2 9" xfId="3696"/>
    <cellStyle name="Millares 4 3" xfId="311"/>
    <cellStyle name="Millares 4 3 2" xfId="570"/>
    <cellStyle name="Millares 4 3 2 2" xfId="1282"/>
    <cellStyle name="Millares 4 3 2 2 2" xfId="2998"/>
    <cellStyle name="Millares 4 3 2 2 2 2" xfId="6488"/>
    <cellStyle name="Millares 4 3 2 2 2 3" xfId="9969"/>
    <cellStyle name="Millares 4 3 2 2 3" xfId="4794"/>
    <cellStyle name="Millares 4 3 2 2 4" xfId="8281"/>
    <cellStyle name="Millares 4 3 2 3" xfId="1794"/>
    <cellStyle name="Millares 4 3 2 3 2" xfId="3503"/>
    <cellStyle name="Millares 4 3 2 3 2 2" xfId="6993"/>
    <cellStyle name="Millares 4 3 2 3 2 3" xfId="10470"/>
    <cellStyle name="Millares 4 3 2 3 3" xfId="5299"/>
    <cellStyle name="Millares 4 3 2 3 4" xfId="8783"/>
    <cellStyle name="Millares 4 3 2 4" xfId="2295"/>
    <cellStyle name="Millares 4 3 2 4 2" xfId="5786"/>
    <cellStyle name="Millares 4 3 2 4 3" xfId="9270"/>
    <cellStyle name="Millares 4 3 2 5" xfId="4091"/>
    <cellStyle name="Millares 4 3 2 6" xfId="7577"/>
    <cellStyle name="Millares 4 3 2 7" xfId="11048"/>
    <cellStyle name="Millares 4 3 3" xfId="822"/>
    <cellStyle name="Millares 4 3 3 2" xfId="2538"/>
    <cellStyle name="Millares 4 3 3 2 2" xfId="6028"/>
    <cellStyle name="Millares 4 3 3 2 3" xfId="9512"/>
    <cellStyle name="Millares 4 3 3 3" xfId="4334"/>
    <cellStyle name="Millares 4 3 3 4" xfId="7824"/>
    <cellStyle name="Millares 4 3 4" xfId="1048"/>
    <cellStyle name="Millares 4 3 4 2" xfId="2764"/>
    <cellStyle name="Millares 4 3 4 2 2" xfId="6254"/>
    <cellStyle name="Millares 4 3 4 2 3" xfId="9736"/>
    <cellStyle name="Millares 4 3 4 3" xfId="4560"/>
    <cellStyle name="Millares 4 3 4 4" xfId="8048"/>
    <cellStyle name="Millares 4 3 5" xfId="1560"/>
    <cellStyle name="Millares 4 3 5 2" xfId="3269"/>
    <cellStyle name="Millares 4 3 5 2 2" xfId="6759"/>
    <cellStyle name="Millares 4 3 5 2 3" xfId="10237"/>
    <cellStyle name="Millares 4 3 5 3" xfId="5065"/>
    <cellStyle name="Millares 4 3 5 4" xfId="8550"/>
    <cellStyle name="Millares 4 3 6" xfId="2061"/>
    <cellStyle name="Millares 4 3 6 2" xfId="5552"/>
    <cellStyle name="Millares 4 3 6 3" xfId="9037"/>
    <cellStyle name="Millares 4 3 7" xfId="3857"/>
    <cellStyle name="Millares 4 3 8" xfId="7330"/>
    <cellStyle name="Millares 4 3 9" xfId="10801"/>
    <cellStyle name="Millares 4 4" xfId="150"/>
    <cellStyle name="Millares 4 4 2" xfId="437"/>
    <cellStyle name="Millares 4 4 2 2" xfId="1154"/>
    <cellStyle name="Millares 4 4 2 2 2" xfId="2870"/>
    <cellStyle name="Millares 4 4 2 2 2 2" xfId="6360"/>
    <cellStyle name="Millares 4 4 2 2 2 3" xfId="9841"/>
    <cellStyle name="Millares 4 4 2 2 3" xfId="4666"/>
    <cellStyle name="Millares 4 4 2 2 4" xfId="8153"/>
    <cellStyle name="Millares 4 4 2 3" xfId="1666"/>
    <cellStyle name="Millares 4 4 2 3 2" xfId="3375"/>
    <cellStyle name="Millares 4 4 2 3 2 2" xfId="6865"/>
    <cellStyle name="Millares 4 4 2 3 2 3" xfId="10342"/>
    <cellStyle name="Millares 4 4 2 3 3" xfId="5171"/>
    <cellStyle name="Millares 4 4 2 3 4" xfId="8655"/>
    <cellStyle name="Millares 4 4 2 4" xfId="2167"/>
    <cellStyle name="Millares 4 4 2 4 2" xfId="5658"/>
    <cellStyle name="Millares 4 4 2 4 3" xfId="9142"/>
    <cellStyle name="Millares 4 4 2 5" xfId="3963"/>
    <cellStyle name="Millares 4 4 2 6" xfId="7444"/>
    <cellStyle name="Millares 4 4 2 7" xfId="10915"/>
    <cellStyle name="Millares 4 4 3" xfId="695"/>
    <cellStyle name="Millares 4 4 3 2" xfId="2411"/>
    <cellStyle name="Millares 4 4 3 2 2" xfId="5901"/>
    <cellStyle name="Millares 4 4 3 2 3" xfId="9385"/>
    <cellStyle name="Millares 4 4 3 3" xfId="4207"/>
    <cellStyle name="Millares 4 4 3 4" xfId="7697"/>
    <cellStyle name="Millares 4 4 4" xfId="921"/>
    <cellStyle name="Millares 4 4 4 2" xfId="2637"/>
    <cellStyle name="Millares 4 4 4 2 2" xfId="6127"/>
    <cellStyle name="Millares 4 4 4 2 3" xfId="9609"/>
    <cellStyle name="Millares 4 4 4 3" xfId="4433"/>
    <cellStyle name="Millares 4 4 4 4" xfId="7921"/>
    <cellStyle name="Millares 4 4 5" xfId="1433"/>
    <cellStyle name="Millares 4 4 5 2" xfId="3142"/>
    <cellStyle name="Millares 4 4 5 2 2" xfId="6632"/>
    <cellStyle name="Millares 4 4 5 2 3" xfId="10110"/>
    <cellStyle name="Millares 4 4 5 3" xfId="4938"/>
    <cellStyle name="Millares 4 4 5 4" xfId="8423"/>
    <cellStyle name="Millares 4 4 6" xfId="1934"/>
    <cellStyle name="Millares 4 4 6 2" xfId="5425"/>
    <cellStyle name="Millares 4 4 6 3" xfId="8910"/>
    <cellStyle name="Millares 4 4 7" xfId="3730"/>
    <cellStyle name="Millares 4 4 8" xfId="7198"/>
    <cellStyle name="Millares 4 4 9" xfId="10669"/>
    <cellStyle name="Millares 4 5" xfId="393"/>
    <cellStyle name="Millares 4 5 2" xfId="1112"/>
    <cellStyle name="Millares 4 5 2 2" xfId="3623"/>
    <cellStyle name="Millares 4 5 2 2 2" xfId="7095"/>
    <cellStyle name="Millares 4 5 2 2 3" xfId="10560"/>
    <cellStyle name="Millares 4 5 2 3" xfId="2828"/>
    <cellStyle name="Millares 4 5 2 3 2" xfId="6318"/>
    <cellStyle name="Millares 4 5 2 3 3" xfId="9799"/>
    <cellStyle name="Millares 4 5 2 4" xfId="4624"/>
    <cellStyle name="Millares 4 5 2 5" xfId="8111"/>
    <cellStyle name="Millares 4 5 3" xfId="1624"/>
    <cellStyle name="Millares 4 5 3 2" xfId="3333"/>
    <cellStyle name="Millares 4 5 3 2 2" xfId="6823"/>
    <cellStyle name="Millares 4 5 3 2 3" xfId="10300"/>
    <cellStyle name="Millares 4 5 3 3" xfId="5129"/>
    <cellStyle name="Millares 4 5 3 4" xfId="8613"/>
    <cellStyle name="Millares 4 5 4" xfId="3614"/>
    <cellStyle name="Millares 4 5 4 2" xfId="7089"/>
    <cellStyle name="Millares 4 5 4 3" xfId="10554"/>
    <cellStyle name="Millares 4 5 5" xfId="2125"/>
    <cellStyle name="Millares 4 5 5 2" xfId="5616"/>
    <cellStyle name="Millares 4 5 5 3" xfId="9100"/>
    <cellStyle name="Millares 4 5 6" xfId="3921"/>
    <cellStyle name="Millares 4 5 7" xfId="7400"/>
    <cellStyle name="Millares 4 5 8" xfId="10871"/>
    <cellStyle name="Millares 4 6" xfId="640"/>
    <cellStyle name="Millares 4 6 2" xfId="3656"/>
    <cellStyle name="Millares 4 6 2 2" xfId="7122"/>
    <cellStyle name="Millares 4 6 2 3" xfId="10583"/>
    <cellStyle name="Millares 4 6 3" xfId="2356"/>
    <cellStyle name="Millares 4 6 3 2" xfId="5846"/>
    <cellStyle name="Millares 4 6 3 3" xfId="9331"/>
    <cellStyle name="Millares 4 6 4" xfId="4152"/>
    <cellStyle name="Millares 4 6 5" xfId="7643"/>
    <cellStyle name="Millares 4 7" xfId="866"/>
    <cellStyle name="Millares 4 7 2" xfId="2582"/>
    <cellStyle name="Millares 4 7 2 2" xfId="6072"/>
    <cellStyle name="Millares 4 7 2 3" xfId="9555"/>
    <cellStyle name="Millares 4 7 3" xfId="4378"/>
    <cellStyle name="Millares 4 7 4" xfId="7867"/>
    <cellStyle name="Millares 4 8" xfId="1339"/>
    <cellStyle name="Millares 4 8 2" xfId="3606"/>
    <cellStyle name="Millares 4 8 3" xfId="3052"/>
    <cellStyle name="Millares 4 8 3 2" xfId="6542"/>
    <cellStyle name="Millares 4 8 3 3" xfId="10022"/>
    <cellStyle name="Millares 4 8 4" xfId="4848"/>
    <cellStyle name="Millares 4 8 5" xfId="8334"/>
    <cellStyle name="Millares 4 9" xfId="1355"/>
    <cellStyle name="Millares 4 9 2" xfId="3067"/>
    <cellStyle name="Millares 4 9 2 2" xfId="6557"/>
    <cellStyle name="Millares 4 9 2 3" xfId="10037"/>
    <cellStyle name="Millares 4 9 3" xfId="4863"/>
    <cellStyle name="Millares 4 9 4" xfId="8349"/>
    <cellStyle name="Millares 5" xfId="60"/>
    <cellStyle name="Millares 5 10" xfId="1887"/>
    <cellStyle name="Millares 5 10 2" xfId="5381"/>
    <cellStyle name="Millares 5 10 3" xfId="8867"/>
    <cellStyle name="Millares 5 11" xfId="3676"/>
    <cellStyle name="Millares 5 12" xfId="7143"/>
    <cellStyle name="Millares 5 13" xfId="10614"/>
    <cellStyle name="Millares 5 14" xfId="11135"/>
    <cellStyle name="Millares 5 2" xfId="92"/>
    <cellStyle name="Millares 5 2 10" xfId="10637"/>
    <cellStyle name="Millares 5 2 2" xfId="337"/>
    <cellStyle name="Millares 5 2 2 2" xfId="594"/>
    <cellStyle name="Millares 5 2 2 2 2" xfId="1304"/>
    <cellStyle name="Millares 5 2 2 2 2 2" xfId="3020"/>
    <cellStyle name="Millares 5 2 2 2 2 2 2" xfId="6510"/>
    <cellStyle name="Millares 5 2 2 2 2 2 3" xfId="9991"/>
    <cellStyle name="Millares 5 2 2 2 2 3" xfId="4816"/>
    <cellStyle name="Millares 5 2 2 2 2 4" xfId="8303"/>
    <cellStyle name="Millares 5 2 2 2 3" xfId="1816"/>
    <cellStyle name="Millares 5 2 2 2 3 2" xfId="3525"/>
    <cellStyle name="Millares 5 2 2 2 3 2 2" xfId="7015"/>
    <cellStyle name="Millares 5 2 2 2 3 2 3" xfId="10492"/>
    <cellStyle name="Millares 5 2 2 2 3 3" xfId="5321"/>
    <cellStyle name="Millares 5 2 2 2 3 4" xfId="8805"/>
    <cellStyle name="Millares 5 2 2 2 4" xfId="2317"/>
    <cellStyle name="Millares 5 2 2 2 4 2" xfId="5808"/>
    <cellStyle name="Millares 5 2 2 2 4 3" xfId="9292"/>
    <cellStyle name="Millares 5 2 2 2 5" xfId="4113"/>
    <cellStyle name="Millares 5 2 2 2 6" xfId="7601"/>
    <cellStyle name="Millares 5 2 2 2 7" xfId="11072"/>
    <cellStyle name="Millares 5 2 2 3" xfId="844"/>
    <cellStyle name="Millares 5 2 2 3 2" xfId="2560"/>
    <cellStyle name="Millares 5 2 2 3 2 2" xfId="6050"/>
    <cellStyle name="Millares 5 2 2 3 2 3" xfId="9534"/>
    <cellStyle name="Millares 5 2 2 3 3" xfId="4356"/>
    <cellStyle name="Millares 5 2 2 3 4" xfId="7846"/>
    <cellStyle name="Millares 5 2 2 4" xfId="1070"/>
    <cellStyle name="Millares 5 2 2 4 2" xfId="2786"/>
    <cellStyle name="Millares 5 2 2 4 2 2" xfId="6276"/>
    <cellStyle name="Millares 5 2 2 4 2 3" xfId="9758"/>
    <cellStyle name="Millares 5 2 2 4 3" xfId="4582"/>
    <cellStyle name="Millares 5 2 2 4 4" xfId="8070"/>
    <cellStyle name="Millares 5 2 2 5" xfId="1582"/>
    <cellStyle name="Millares 5 2 2 5 2" xfId="3291"/>
    <cellStyle name="Millares 5 2 2 5 2 2" xfId="6781"/>
    <cellStyle name="Millares 5 2 2 5 2 3" xfId="10259"/>
    <cellStyle name="Millares 5 2 2 5 3" xfId="5087"/>
    <cellStyle name="Millares 5 2 2 5 4" xfId="8572"/>
    <cellStyle name="Millares 5 2 2 6" xfId="2083"/>
    <cellStyle name="Millares 5 2 2 6 2" xfId="5574"/>
    <cellStyle name="Millares 5 2 2 6 3" xfId="9059"/>
    <cellStyle name="Millares 5 2 2 7" xfId="3879"/>
    <cellStyle name="Millares 5 2 2 8" xfId="7354"/>
    <cellStyle name="Millares 5 2 2 9" xfId="10825"/>
    <cellStyle name="Millares 5 2 3" xfId="417"/>
    <cellStyle name="Millares 5 2 3 2" xfId="1134"/>
    <cellStyle name="Millares 5 2 3 2 2" xfId="2850"/>
    <cellStyle name="Millares 5 2 3 2 2 2" xfId="6340"/>
    <cellStyle name="Millares 5 2 3 2 2 3" xfId="9821"/>
    <cellStyle name="Millares 5 2 3 2 3" xfId="4646"/>
    <cellStyle name="Millares 5 2 3 2 4" xfId="8133"/>
    <cellStyle name="Millares 5 2 3 3" xfId="1646"/>
    <cellStyle name="Millares 5 2 3 3 2" xfId="3355"/>
    <cellStyle name="Millares 5 2 3 3 2 2" xfId="6845"/>
    <cellStyle name="Millares 5 2 3 3 2 3" xfId="10322"/>
    <cellStyle name="Millares 5 2 3 3 3" xfId="5151"/>
    <cellStyle name="Millares 5 2 3 3 4" xfId="8635"/>
    <cellStyle name="Millares 5 2 3 4" xfId="2147"/>
    <cellStyle name="Millares 5 2 3 4 2" xfId="5638"/>
    <cellStyle name="Millares 5 2 3 4 3" xfId="9122"/>
    <cellStyle name="Millares 5 2 3 5" xfId="3943"/>
    <cellStyle name="Millares 5 2 3 6" xfId="7424"/>
    <cellStyle name="Millares 5 2 3 7" xfId="10895"/>
    <cellStyle name="Millares 5 2 4" xfId="662"/>
    <cellStyle name="Millares 5 2 4 2" xfId="2378"/>
    <cellStyle name="Millares 5 2 4 2 2" xfId="5868"/>
    <cellStyle name="Millares 5 2 4 2 3" xfId="9353"/>
    <cellStyle name="Millares 5 2 4 3" xfId="4174"/>
    <cellStyle name="Millares 5 2 4 4" xfId="7665"/>
    <cellStyle name="Millares 5 2 5" xfId="888"/>
    <cellStyle name="Millares 5 2 5 2" xfId="2604"/>
    <cellStyle name="Millares 5 2 5 2 2" xfId="6094"/>
    <cellStyle name="Millares 5 2 5 2 3" xfId="9577"/>
    <cellStyle name="Millares 5 2 5 3" xfId="4400"/>
    <cellStyle name="Millares 5 2 5 4" xfId="7889"/>
    <cellStyle name="Millares 5 2 6" xfId="1400"/>
    <cellStyle name="Millares 5 2 6 2" xfId="3109"/>
    <cellStyle name="Millares 5 2 6 2 2" xfId="6599"/>
    <cellStyle name="Millares 5 2 6 2 3" xfId="10078"/>
    <cellStyle name="Millares 5 2 6 3" xfId="4905"/>
    <cellStyle name="Millares 5 2 6 4" xfId="8391"/>
    <cellStyle name="Millares 5 2 7" xfId="1908"/>
    <cellStyle name="Millares 5 2 7 2" xfId="5402"/>
    <cellStyle name="Millares 5 2 7 3" xfId="8888"/>
    <cellStyle name="Millares 5 2 8" xfId="3697"/>
    <cellStyle name="Millares 5 2 9" xfId="7166"/>
    <cellStyle name="Millares 5 3" xfId="312"/>
    <cellStyle name="Millares 5 3 2" xfId="571"/>
    <cellStyle name="Millares 5 3 2 2" xfId="1283"/>
    <cellStyle name="Millares 5 3 2 2 2" xfId="2999"/>
    <cellStyle name="Millares 5 3 2 2 2 2" xfId="6489"/>
    <cellStyle name="Millares 5 3 2 2 2 3" xfId="9970"/>
    <cellStyle name="Millares 5 3 2 2 3" xfId="4795"/>
    <cellStyle name="Millares 5 3 2 2 4" xfId="8282"/>
    <cellStyle name="Millares 5 3 2 3" xfId="1795"/>
    <cellStyle name="Millares 5 3 2 3 2" xfId="3504"/>
    <cellStyle name="Millares 5 3 2 3 2 2" xfId="6994"/>
    <cellStyle name="Millares 5 3 2 3 2 3" xfId="10471"/>
    <cellStyle name="Millares 5 3 2 3 3" xfId="5300"/>
    <cellStyle name="Millares 5 3 2 3 4" xfId="8784"/>
    <cellStyle name="Millares 5 3 2 4" xfId="2296"/>
    <cellStyle name="Millares 5 3 2 4 2" xfId="5787"/>
    <cellStyle name="Millares 5 3 2 4 3" xfId="9271"/>
    <cellStyle name="Millares 5 3 2 5" xfId="4092"/>
    <cellStyle name="Millares 5 3 2 6" xfId="7578"/>
    <cellStyle name="Millares 5 3 2 7" xfId="11049"/>
    <cellStyle name="Millares 5 3 3" xfId="823"/>
    <cellStyle name="Millares 5 3 3 2" xfId="2539"/>
    <cellStyle name="Millares 5 3 3 2 2" xfId="6029"/>
    <cellStyle name="Millares 5 3 3 2 3" xfId="9513"/>
    <cellStyle name="Millares 5 3 3 3" xfId="4335"/>
    <cellStyle name="Millares 5 3 3 4" xfId="7825"/>
    <cellStyle name="Millares 5 3 4" xfId="1049"/>
    <cellStyle name="Millares 5 3 4 2" xfId="2765"/>
    <cellStyle name="Millares 5 3 4 2 2" xfId="6255"/>
    <cellStyle name="Millares 5 3 4 2 3" xfId="9737"/>
    <cellStyle name="Millares 5 3 4 3" xfId="4561"/>
    <cellStyle name="Millares 5 3 4 4" xfId="8049"/>
    <cellStyle name="Millares 5 3 5" xfId="1561"/>
    <cellStyle name="Millares 5 3 5 2" xfId="3270"/>
    <cellStyle name="Millares 5 3 5 2 2" xfId="6760"/>
    <cellStyle name="Millares 5 3 5 2 3" xfId="10238"/>
    <cellStyle name="Millares 5 3 5 3" xfId="5066"/>
    <cellStyle name="Millares 5 3 5 4" xfId="8551"/>
    <cellStyle name="Millares 5 3 6" xfId="2062"/>
    <cellStyle name="Millares 5 3 6 2" xfId="5553"/>
    <cellStyle name="Millares 5 3 6 3" xfId="9038"/>
    <cellStyle name="Millares 5 3 7" xfId="3858"/>
    <cellStyle name="Millares 5 3 8" xfId="7331"/>
    <cellStyle name="Millares 5 3 9" xfId="10802"/>
    <cellStyle name="Millares 5 4" xfId="151"/>
    <cellStyle name="Millares 5 4 2" xfId="438"/>
    <cellStyle name="Millares 5 4 2 2" xfId="1155"/>
    <cellStyle name="Millares 5 4 2 2 2" xfId="2871"/>
    <cellStyle name="Millares 5 4 2 2 2 2" xfId="6361"/>
    <cellStyle name="Millares 5 4 2 2 2 3" xfId="9842"/>
    <cellStyle name="Millares 5 4 2 2 3" xfId="4667"/>
    <cellStyle name="Millares 5 4 2 2 4" xfId="8154"/>
    <cellStyle name="Millares 5 4 2 3" xfId="1667"/>
    <cellStyle name="Millares 5 4 2 3 2" xfId="3376"/>
    <cellStyle name="Millares 5 4 2 3 2 2" xfId="6866"/>
    <cellStyle name="Millares 5 4 2 3 2 3" xfId="10343"/>
    <cellStyle name="Millares 5 4 2 3 3" xfId="5172"/>
    <cellStyle name="Millares 5 4 2 3 4" xfId="8656"/>
    <cellStyle name="Millares 5 4 2 4" xfId="2168"/>
    <cellStyle name="Millares 5 4 2 4 2" xfId="5659"/>
    <cellStyle name="Millares 5 4 2 4 3" xfId="9143"/>
    <cellStyle name="Millares 5 4 2 5" xfId="3964"/>
    <cellStyle name="Millares 5 4 2 6" xfId="7445"/>
    <cellStyle name="Millares 5 4 2 7" xfId="10916"/>
    <cellStyle name="Millares 5 4 3" xfId="696"/>
    <cellStyle name="Millares 5 4 3 2" xfId="2412"/>
    <cellStyle name="Millares 5 4 3 2 2" xfId="5902"/>
    <cellStyle name="Millares 5 4 3 2 3" xfId="9386"/>
    <cellStyle name="Millares 5 4 3 3" xfId="4208"/>
    <cellStyle name="Millares 5 4 3 4" xfId="7698"/>
    <cellStyle name="Millares 5 4 4" xfId="922"/>
    <cellStyle name="Millares 5 4 4 2" xfId="2638"/>
    <cellStyle name="Millares 5 4 4 2 2" xfId="6128"/>
    <cellStyle name="Millares 5 4 4 2 3" xfId="9610"/>
    <cellStyle name="Millares 5 4 4 3" xfId="4434"/>
    <cellStyle name="Millares 5 4 4 4" xfId="7922"/>
    <cellStyle name="Millares 5 4 5" xfId="1434"/>
    <cellStyle name="Millares 5 4 5 2" xfId="3143"/>
    <cellStyle name="Millares 5 4 5 2 2" xfId="6633"/>
    <cellStyle name="Millares 5 4 5 2 3" xfId="10111"/>
    <cellStyle name="Millares 5 4 5 3" xfId="4939"/>
    <cellStyle name="Millares 5 4 5 4" xfId="8424"/>
    <cellStyle name="Millares 5 4 6" xfId="1935"/>
    <cellStyle name="Millares 5 4 6 2" xfId="5426"/>
    <cellStyle name="Millares 5 4 6 3" xfId="8911"/>
    <cellStyle name="Millares 5 4 7" xfId="3731"/>
    <cellStyle name="Millares 5 4 8" xfId="7199"/>
    <cellStyle name="Millares 5 4 9" xfId="10670"/>
    <cellStyle name="Millares 5 5" xfId="394"/>
    <cellStyle name="Millares 5 5 2" xfId="1113"/>
    <cellStyle name="Millares 5 5 2 2" xfId="2829"/>
    <cellStyle name="Millares 5 5 2 2 2" xfId="6319"/>
    <cellStyle name="Millares 5 5 2 2 3" xfId="9800"/>
    <cellStyle name="Millares 5 5 2 3" xfId="4625"/>
    <cellStyle name="Millares 5 5 2 4" xfId="8112"/>
    <cellStyle name="Millares 5 5 3" xfId="1625"/>
    <cellStyle name="Millares 5 5 3 2" xfId="3334"/>
    <cellStyle name="Millares 5 5 3 2 2" xfId="6824"/>
    <cellStyle name="Millares 5 5 3 2 3" xfId="10301"/>
    <cellStyle name="Millares 5 5 3 3" xfId="5130"/>
    <cellStyle name="Millares 5 5 3 4" xfId="8614"/>
    <cellStyle name="Millares 5 5 4" xfId="2126"/>
    <cellStyle name="Millares 5 5 4 2" xfId="5617"/>
    <cellStyle name="Millares 5 5 4 3" xfId="9101"/>
    <cellStyle name="Millares 5 5 5" xfId="3922"/>
    <cellStyle name="Millares 5 5 6" xfId="7401"/>
    <cellStyle name="Millares 5 5 7" xfId="10872"/>
    <cellStyle name="Millares 5 6" xfId="641"/>
    <cellStyle name="Millares 5 6 2" xfId="2357"/>
    <cellStyle name="Millares 5 6 2 2" xfId="5847"/>
    <cellStyle name="Millares 5 6 2 3" xfId="9332"/>
    <cellStyle name="Millares 5 6 3" xfId="4153"/>
    <cellStyle name="Millares 5 6 4" xfId="7644"/>
    <cellStyle name="Millares 5 7" xfId="867"/>
    <cellStyle name="Millares 5 7 2" xfId="2583"/>
    <cellStyle name="Millares 5 7 2 2" xfId="6073"/>
    <cellStyle name="Millares 5 7 2 3" xfId="9556"/>
    <cellStyle name="Millares 5 7 3" xfId="4379"/>
    <cellStyle name="Millares 5 7 4" xfId="7868"/>
    <cellStyle name="Millares 5 8" xfId="1333"/>
    <cellStyle name="Millares 5 8 2" xfId="3046"/>
    <cellStyle name="Millares 5 8 2 2" xfId="6536"/>
    <cellStyle name="Millares 5 8 2 3" xfId="10016"/>
    <cellStyle name="Millares 5 8 3" xfId="4842"/>
    <cellStyle name="Millares 5 8 4" xfId="8328"/>
    <cellStyle name="Millares 5 9" xfId="1379"/>
    <cellStyle name="Millares 5 9 2" xfId="3088"/>
    <cellStyle name="Millares 5 9 2 2" xfId="6578"/>
    <cellStyle name="Millares 5 9 2 3" xfId="10057"/>
    <cellStyle name="Millares 5 9 3" xfId="4884"/>
    <cellStyle name="Millares 5 9 4" xfId="8370"/>
    <cellStyle name="Millares 6" xfId="64"/>
    <cellStyle name="Millares 6 10" xfId="1382"/>
    <cellStyle name="Millares 6 10 2" xfId="3091"/>
    <cellStyle name="Millares 6 10 2 2" xfId="6581"/>
    <cellStyle name="Millares 6 10 2 3" xfId="10060"/>
    <cellStyle name="Millares 6 10 3" xfId="4887"/>
    <cellStyle name="Millares 6 10 4" xfId="8373"/>
    <cellStyle name="Millares 6 11" xfId="3640"/>
    <cellStyle name="Millares 6 11 2" xfId="7109"/>
    <cellStyle name="Millares 6 11 3" xfId="10573"/>
    <cellStyle name="Millares 6 12" xfId="1890"/>
    <cellStyle name="Millares 6 12 2" xfId="5384"/>
    <cellStyle name="Millares 6 12 3" xfId="8870"/>
    <cellStyle name="Millares 6 13" xfId="3679"/>
    <cellStyle name="Millares 6 14" xfId="7146"/>
    <cellStyle name="Millares 6 15" xfId="10617"/>
    <cellStyle name="Millares 6 16" xfId="11142"/>
    <cellStyle name="Millares 6 2" xfId="95"/>
    <cellStyle name="Millares 6 2 10" xfId="10640"/>
    <cellStyle name="Millares 6 2 2" xfId="340"/>
    <cellStyle name="Millares 6 2 2 2" xfId="597"/>
    <cellStyle name="Millares 6 2 2 2 2" xfId="1307"/>
    <cellStyle name="Millares 6 2 2 2 2 2" xfId="3023"/>
    <cellStyle name="Millares 6 2 2 2 2 2 2" xfId="6513"/>
    <cellStyle name="Millares 6 2 2 2 2 2 3" xfId="9994"/>
    <cellStyle name="Millares 6 2 2 2 2 3" xfId="4819"/>
    <cellStyle name="Millares 6 2 2 2 2 4" xfId="8306"/>
    <cellStyle name="Millares 6 2 2 2 3" xfId="1819"/>
    <cellStyle name="Millares 6 2 2 2 3 2" xfId="3528"/>
    <cellStyle name="Millares 6 2 2 2 3 2 2" xfId="7018"/>
    <cellStyle name="Millares 6 2 2 2 3 2 3" xfId="10495"/>
    <cellStyle name="Millares 6 2 2 2 3 3" xfId="5324"/>
    <cellStyle name="Millares 6 2 2 2 3 4" xfId="8808"/>
    <cellStyle name="Millares 6 2 2 2 4" xfId="2320"/>
    <cellStyle name="Millares 6 2 2 2 4 2" xfId="5811"/>
    <cellStyle name="Millares 6 2 2 2 4 3" xfId="9295"/>
    <cellStyle name="Millares 6 2 2 2 5" xfId="4116"/>
    <cellStyle name="Millares 6 2 2 2 6" xfId="7604"/>
    <cellStyle name="Millares 6 2 2 2 7" xfId="11075"/>
    <cellStyle name="Millares 6 2 2 3" xfId="847"/>
    <cellStyle name="Millares 6 2 2 3 2" xfId="2563"/>
    <cellStyle name="Millares 6 2 2 3 2 2" xfId="6053"/>
    <cellStyle name="Millares 6 2 2 3 2 3" xfId="9537"/>
    <cellStyle name="Millares 6 2 2 3 3" xfId="4359"/>
    <cellStyle name="Millares 6 2 2 3 4" xfId="7849"/>
    <cellStyle name="Millares 6 2 2 4" xfId="1073"/>
    <cellStyle name="Millares 6 2 2 4 2" xfId="2789"/>
    <cellStyle name="Millares 6 2 2 4 2 2" xfId="6279"/>
    <cellStyle name="Millares 6 2 2 4 2 3" xfId="9761"/>
    <cellStyle name="Millares 6 2 2 4 3" xfId="4585"/>
    <cellStyle name="Millares 6 2 2 4 4" xfId="8073"/>
    <cellStyle name="Millares 6 2 2 5" xfId="1585"/>
    <cellStyle name="Millares 6 2 2 5 2" xfId="3294"/>
    <cellStyle name="Millares 6 2 2 5 2 2" xfId="6784"/>
    <cellStyle name="Millares 6 2 2 5 2 3" xfId="10262"/>
    <cellStyle name="Millares 6 2 2 5 3" xfId="5090"/>
    <cellStyle name="Millares 6 2 2 5 4" xfId="8575"/>
    <cellStyle name="Millares 6 2 2 6" xfId="2086"/>
    <cellStyle name="Millares 6 2 2 6 2" xfId="5577"/>
    <cellStyle name="Millares 6 2 2 6 3" xfId="9062"/>
    <cellStyle name="Millares 6 2 2 7" xfId="3882"/>
    <cellStyle name="Millares 6 2 2 8" xfId="7357"/>
    <cellStyle name="Millares 6 2 2 9" xfId="10828"/>
    <cellStyle name="Millares 6 2 3" xfId="420"/>
    <cellStyle name="Millares 6 2 3 2" xfId="1137"/>
    <cellStyle name="Millares 6 2 3 2 2" xfId="2853"/>
    <cellStyle name="Millares 6 2 3 2 2 2" xfId="6343"/>
    <cellStyle name="Millares 6 2 3 2 2 3" xfId="9824"/>
    <cellStyle name="Millares 6 2 3 2 3" xfId="4649"/>
    <cellStyle name="Millares 6 2 3 2 4" xfId="8136"/>
    <cellStyle name="Millares 6 2 3 3" xfId="1649"/>
    <cellStyle name="Millares 6 2 3 3 2" xfId="3358"/>
    <cellStyle name="Millares 6 2 3 3 2 2" xfId="6848"/>
    <cellStyle name="Millares 6 2 3 3 2 3" xfId="10325"/>
    <cellStyle name="Millares 6 2 3 3 3" xfId="5154"/>
    <cellStyle name="Millares 6 2 3 3 4" xfId="8638"/>
    <cellStyle name="Millares 6 2 3 4" xfId="2150"/>
    <cellStyle name="Millares 6 2 3 4 2" xfId="5641"/>
    <cellStyle name="Millares 6 2 3 4 3" xfId="9125"/>
    <cellStyle name="Millares 6 2 3 5" xfId="3946"/>
    <cellStyle name="Millares 6 2 3 6" xfId="7427"/>
    <cellStyle name="Millares 6 2 3 7" xfId="10898"/>
    <cellStyle name="Millares 6 2 4" xfId="665"/>
    <cellStyle name="Millares 6 2 4 2" xfId="2381"/>
    <cellStyle name="Millares 6 2 4 2 2" xfId="5871"/>
    <cellStyle name="Millares 6 2 4 2 3" xfId="9356"/>
    <cellStyle name="Millares 6 2 4 3" xfId="4177"/>
    <cellStyle name="Millares 6 2 4 4" xfId="7668"/>
    <cellStyle name="Millares 6 2 5" xfId="891"/>
    <cellStyle name="Millares 6 2 5 2" xfId="2607"/>
    <cellStyle name="Millares 6 2 5 2 2" xfId="6097"/>
    <cellStyle name="Millares 6 2 5 2 3" xfId="9580"/>
    <cellStyle name="Millares 6 2 5 3" xfId="4403"/>
    <cellStyle name="Millares 6 2 5 4" xfId="7892"/>
    <cellStyle name="Millares 6 2 6" xfId="1403"/>
    <cellStyle name="Millares 6 2 6 2" xfId="3112"/>
    <cellStyle name="Millares 6 2 6 2 2" xfId="6602"/>
    <cellStyle name="Millares 6 2 6 2 3" xfId="10081"/>
    <cellStyle name="Millares 6 2 6 3" xfId="4908"/>
    <cellStyle name="Millares 6 2 6 4" xfId="8394"/>
    <cellStyle name="Millares 6 2 7" xfId="1911"/>
    <cellStyle name="Millares 6 2 7 2" xfId="5405"/>
    <cellStyle name="Millares 6 2 7 3" xfId="8891"/>
    <cellStyle name="Millares 6 2 8" xfId="3700"/>
    <cellStyle name="Millares 6 2 9" xfId="7169"/>
    <cellStyle name="Millares 6 3" xfId="315"/>
    <cellStyle name="Millares 6 3 2" xfId="574"/>
    <cellStyle name="Millares 6 3 2 2" xfId="1286"/>
    <cellStyle name="Millares 6 3 2 2 2" xfId="3002"/>
    <cellStyle name="Millares 6 3 2 2 2 2" xfId="6492"/>
    <cellStyle name="Millares 6 3 2 2 2 3" xfId="9973"/>
    <cellStyle name="Millares 6 3 2 2 3" xfId="4798"/>
    <cellStyle name="Millares 6 3 2 2 4" xfId="8285"/>
    <cellStyle name="Millares 6 3 2 3" xfId="1798"/>
    <cellStyle name="Millares 6 3 2 3 2" xfId="3507"/>
    <cellStyle name="Millares 6 3 2 3 2 2" xfId="6997"/>
    <cellStyle name="Millares 6 3 2 3 2 3" xfId="10474"/>
    <cellStyle name="Millares 6 3 2 3 3" xfId="5303"/>
    <cellStyle name="Millares 6 3 2 3 4" xfId="8787"/>
    <cellStyle name="Millares 6 3 2 4" xfId="2299"/>
    <cellStyle name="Millares 6 3 2 4 2" xfId="5790"/>
    <cellStyle name="Millares 6 3 2 4 3" xfId="9274"/>
    <cellStyle name="Millares 6 3 2 5" xfId="4095"/>
    <cellStyle name="Millares 6 3 2 6" xfId="7581"/>
    <cellStyle name="Millares 6 3 2 7" xfId="11052"/>
    <cellStyle name="Millares 6 3 3" xfId="826"/>
    <cellStyle name="Millares 6 3 3 2" xfId="2542"/>
    <cellStyle name="Millares 6 3 3 2 2" xfId="6032"/>
    <cellStyle name="Millares 6 3 3 2 3" xfId="9516"/>
    <cellStyle name="Millares 6 3 3 3" xfId="4338"/>
    <cellStyle name="Millares 6 3 3 4" xfId="7828"/>
    <cellStyle name="Millares 6 3 4" xfId="1052"/>
    <cellStyle name="Millares 6 3 4 2" xfId="2768"/>
    <cellStyle name="Millares 6 3 4 2 2" xfId="6258"/>
    <cellStyle name="Millares 6 3 4 2 3" xfId="9740"/>
    <cellStyle name="Millares 6 3 4 3" xfId="4564"/>
    <cellStyle name="Millares 6 3 4 4" xfId="8052"/>
    <cellStyle name="Millares 6 3 5" xfId="1564"/>
    <cellStyle name="Millares 6 3 5 2" xfId="3273"/>
    <cellStyle name="Millares 6 3 5 2 2" xfId="6763"/>
    <cellStyle name="Millares 6 3 5 2 3" xfId="10241"/>
    <cellStyle name="Millares 6 3 5 3" xfId="5069"/>
    <cellStyle name="Millares 6 3 5 4" xfId="8554"/>
    <cellStyle name="Millares 6 3 6" xfId="2065"/>
    <cellStyle name="Millares 6 3 6 2" xfId="5556"/>
    <cellStyle name="Millares 6 3 6 3" xfId="9041"/>
    <cellStyle name="Millares 6 3 7" xfId="3861"/>
    <cellStyle name="Millares 6 3 8" xfId="7334"/>
    <cellStyle name="Millares 6 3 9" xfId="10805"/>
    <cellStyle name="Millares 6 4" xfId="154"/>
    <cellStyle name="Millares 6 4 2" xfId="441"/>
    <cellStyle name="Millares 6 4 2 2" xfId="1158"/>
    <cellStyle name="Millares 6 4 2 2 2" xfId="2874"/>
    <cellStyle name="Millares 6 4 2 2 2 2" xfId="6364"/>
    <cellStyle name="Millares 6 4 2 2 2 3" xfId="9845"/>
    <cellStyle name="Millares 6 4 2 2 3" xfId="4670"/>
    <cellStyle name="Millares 6 4 2 2 4" xfId="8157"/>
    <cellStyle name="Millares 6 4 2 3" xfId="1670"/>
    <cellStyle name="Millares 6 4 2 3 2" xfId="3379"/>
    <cellStyle name="Millares 6 4 2 3 2 2" xfId="6869"/>
    <cellStyle name="Millares 6 4 2 3 2 3" xfId="10346"/>
    <cellStyle name="Millares 6 4 2 3 3" xfId="5175"/>
    <cellStyle name="Millares 6 4 2 3 4" xfId="8659"/>
    <cellStyle name="Millares 6 4 2 4" xfId="2171"/>
    <cellStyle name="Millares 6 4 2 4 2" xfId="5662"/>
    <cellStyle name="Millares 6 4 2 4 3" xfId="9146"/>
    <cellStyle name="Millares 6 4 2 5" xfId="3967"/>
    <cellStyle name="Millares 6 4 2 6" xfId="7448"/>
    <cellStyle name="Millares 6 4 2 7" xfId="10919"/>
    <cellStyle name="Millares 6 4 3" xfId="699"/>
    <cellStyle name="Millares 6 4 3 2" xfId="2415"/>
    <cellStyle name="Millares 6 4 3 2 2" xfId="5905"/>
    <cellStyle name="Millares 6 4 3 2 3" xfId="9389"/>
    <cellStyle name="Millares 6 4 3 3" xfId="4211"/>
    <cellStyle name="Millares 6 4 3 4" xfId="7701"/>
    <cellStyle name="Millares 6 4 4" xfId="925"/>
    <cellStyle name="Millares 6 4 4 2" xfId="2641"/>
    <cellStyle name="Millares 6 4 4 2 2" xfId="6131"/>
    <cellStyle name="Millares 6 4 4 2 3" xfId="9613"/>
    <cellStyle name="Millares 6 4 4 3" xfId="4437"/>
    <cellStyle name="Millares 6 4 4 4" xfId="7925"/>
    <cellStyle name="Millares 6 4 5" xfId="1437"/>
    <cellStyle name="Millares 6 4 5 2" xfId="3146"/>
    <cellStyle name="Millares 6 4 5 2 2" xfId="6636"/>
    <cellStyle name="Millares 6 4 5 2 3" xfId="10114"/>
    <cellStyle name="Millares 6 4 5 3" xfId="4942"/>
    <cellStyle name="Millares 6 4 5 4" xfId="8427"/>
    <cellStyle name="Millares 6 4 6" xfId="1938"/>
    <cellStyle name="Millares 6 4 6 2" xfId="5429"/>
    <cellStyle name="Millares 6 4 6 3" xfId="8914"/>
    <cellStyle name="Millares 6 4 7" xfId="3734"/>
    <cellStyle name="Millares 6 4 8" xfId="7202"/>
    <cellStyle name="Millares 6 4 9" xfId="10673"/>
    <cellStyle name="Millares 6 5" xfId="397"/>
    <cellStyle name="Millares 6 5 2" xfId="1116"/>
    <cellStyle name="Millares 6 5 2 2" xfId="2832"/>
    <cellStyle name="Millares 6 5 2 2 2" xfId="6322"/>
    <cellStyle name="Millares 6 5 2 2 3" xfId="9803"/>
    <cellStyle name="Millares 6 5 2 3" xfId="4628"/>
    <cellStyle name="Millares 6 5 2 4" xfId="8115"/>
    <cellStyle name="Millares 6 5 3" xfId="1628"/>
    <cellStyle name="Millares 6 5 3 2" xfId="3337"/>
    <cellStyle name="Millares 6 5 3 2 2" xfId="6827"/>
    <cellStyle name="Millares 6 5 3 2 3" xfId="10304"/>
    <cellStyle name="Millares 6 5 3 3" xfId="5133"/>
    <cellStyle name="Millares 6 5 3 4" xfId="8617"/>
    <cellStyle name="Millares 6 5 4" xfId="2129"/>
    <cellStyle name="Millares 6 5 4 2" xfId="5620"/>
    <cellStyle name="Millares 6 5 4 3" xfId="9104"/>
    <cellStyle name="Millares 6 5 5" xfId="3925"/>
    <cellStyle name="Millares 6 5 6" xfId="7404"/>
    <cellStyle name="Millares 6 5 7" xfId="10875"/>
    <cellStyle name="Millares 6 6" xfId="622"/>
    <cellStyle name="Millares 6 6 2" xfId="2339"/>
    <cellStyle name="Millares 6 6 2 2" xfId="5830"/>
    <cellStyle name="Millares 6 6 2 3" xfId="9314"/>
    <cellStyle name="Millares 6 6 3" xfId="4135"/>
    <cellStyle name="Millares 6 6 4" xfId="7627"/>
    <cellStyle name="Millares 6 7" xfId="644"/>
    <cellStyle name="Millares 6 7 2" xfId="2360"/>
    <cellStyle name="Millares 6 7 2 2" xfId="5850"/>
    <cellStyle name="Millares 6 7 2 3" xfId="9335"/>
    <cellStyle name="Millares 6 7 3" xfId="4156"/>
    <cellStyle name="Millares 6 7 4" xfId="7647"/>
    <cellStyle name="Millares 6 8" xfId="870"/>
    <cellStyle name="Millares 6 8 2" xfId="2586"/>
    <cellStyle name="Millares 6 8 2 2" xfId="6076"/>
    <cellStyle name="Millares 6 8 2 3" xfId="9559"/>
    <cellStyle name="Millares 6 8 3" xfId="4382"/>
    <cellStyle name="Millares 6 8 4" xfId="7871"/>
    <cellStyle name="Millares 6 9" xfId="1330"/>
    <cellStyle name="Millares 6 9 2" xfId="3043"/>
    <cellStyle name="Millares 6 9 2 2" xfId="6533"/>
    <cellStyle name="Millares 6 9 2 3" xfId="10013"/>
    <cellStyle name="Millares 6 9 3" xfId="4839"/>
    <cellStyle name="Millares 6 9 4" xfId="8325"/>
    <cellStyle name="Millares 7" xfId="164"/>
    <cellStyle name="Millares 7 2" xfId="450"/>
    <cellStyle name="Millares 7 2 2" xfId="7457"/>
    <cellStyle name="Millares 7 2 3" xfId="10928"/>
    <cellStyle name="Millares 7 3" xfId="1326"/>
    <cellStyle name="Millares 7 4" xfId="3601"/>
    <cellStyle name="Millares 7 4 2" xfId="7080"/>
    <cellStyle name="Millares 7 4 3" xfId="10545"/>
    <cellStyle name="Millares 7 5" xfId="7211"/>
    <cellStyle name="Millares 7 6" xfId="10682"/>
    <cellStyle name="Millares 8" xfId="167"/>
    <cellStyle name="Millares 8 2" xfId="451"/>
    <cellStyle name="Millares 8 2 2" xfId="3563"/>
    <cellStyle name="Millares 8 2 2 2" xfId="7049"/>
    <cellStyle name="Millares 8 2 2 3" xfId="10521"/>
    <cellStyle name="Millares 8 2 3" xfId="3655"/>
    <cellStyle name="Millares 8 2 3 2" xfId="7121"/>
    <cellStyle name="Millares 8 2 3 3" xfId="10582"/>
    <cellStyle name="Millares 8 2 4" xfId="7458"/>
    <cellStyle name="Millares 8 2 5" xfId="10929"/>
    <cellStyle name="Millares 8 3" xfId="3581"/>
    <cellStyle name="Millares 8 3 2" xfId="7063"/>
    <cellStyle name="Millares 8 3 3" xfId="10532"/>
    <cellStyle name="Millares 8 4" xfId="3589"/>
    <cellStyle name="Millares 8 4 2" xfId="7071"/>
    <cellStyle name="Millares 8 4 3" xfId="10539"/>
    <cellStyle name="Millares 8 5" xfId="7212"/>
    <cellStyle name="Millares 8 6" xfId="10683"/>
    <cellStyle name="Millares 9" xfId="168"/>
    <cellStyle name="Millares 9 10" xfId="10684"/>
    <cellStyle name="Millares 9 2" xfId="452"/>
    <cellStyle name="Millares 9 2 2" xfId="1166"/>
    <cellStyle name="Millares 9 2 2 2" xfId="2882"/>
    <cellStyle name="Millares 9 2 2 2 2" xfId="6372"/>
    <cellStyle name="Millares 9 2 2 2 3" xfId="9853"/>
    <cellStyle name="Millares 9 2 2 3" xfId="4678"/>
    <cellStyle name="Millares 9 2 2 4" xfId="8165"/>
    <cellStyle name="Millares 9 2 3" xfId="1678"/>
    <cellStyle name="Millares 9 2 3 2" xfId="3387"/>
    <cellStyle name="Millares 9 2 3 2 2" xfId="6877"/>
    <cellStyle name="Millares 9 2 3 2 3" xfId="10354"/>
    <cellStyle name="Millares 9 2 3 3" xfId="5183"/>
    <cellStyle name="Millares 9 2 3 4" xfId="8667"/>
    <cellStyle name="Millares 9 2 4" xfId="3543"/>
    <cellStyle name="Millares 9 2 4 2" xfId="7033"/>
    <cellStyle name="Millares 9 2 4 3" xfId="10510"/>
    <cellStyle name="Millares 9 2 5" xfId="2179"/>
    <cellStyle name="Millares 9 2 5 2" xfId="5670"/>
    <cellStyle name="Millares 9 2 5 3" xfId="9154"/>
    <cellStyle name="Millares 9 2 6" xfId="3975"/>
    <cellStyle name="Millares 9 2 7" xfId="7459"/>
    <cellStyle name="Millares 9 2 8" xfId="10930"/>
    <cellStyle name="Millares 9 3" xfId="707"/>
    <cellStyle name="Millares 9 3 2" xfId="2423"/>
    <cellStyle name="Millares 9 3 2 2" xfId="5913"/>
    <cellStyle name="Millares 9 3 2 3" xfId="9397"/>
    <cellStyle name="Millares 9 3 3" xfId="4219"/>
    <cellStyle name="Millares 9 3 4" xfId="7709"/>
    <cellStyle name="Millares 9 4" xfId="933"/>
    <cellStyle name="Millares 9 4 2" xfId="2649"/>
    <cellStyle name="Millares 9 4 2 2" xfId="6139"/>
    <cellStyle name="Millares 9 4 2 3" xfId="9621"/>
    <cellStyle name="Millares 9 4 3" xfId="4445"/>
    <cellStyle name="Millares 9 4 4" xfId="7933"/>
    <cellStyle name="Millares 9 5" xfId="1445"/>
    <cellStyle name="Millares 9 5 2" xfId="3154"/>
    <cellStyle name="Millares 9 5 2 2" xfId="6644"/>
    <cellStyle name="Millares 9 5 2 3" xfId="10122"/>
    <cellStyle name="Millares 9 5 3" xfId="4950"/>
    <cellStyle name="Millares 9 5 4" xfId="8435"/>
    <cellStyle name="Millares 9 6" xfId="3617"/>
    <cellStyle name="Millares 9 6 2" xfId="7090"/>
    <cellStyle name="Millares 9 6 3" xfId="10555"/>
    <cellStyle name="Millares 9 7" xfId="1946"/>
    <cellStyle name="Millares 9 7 2" xfId="5437"/>
    <cellStyle name="Millares 9 7 3" xfId="8922"/>
    <cellStyle name="Millares 9 8" xfId="3742"/>
    <cellStyle name="Millares 9 9" xfId="7213"/>
    <cellStyle name="Monetario" xfId="190"/>
    <cellStyle name="Monetario0" xfId="191"/>
    <cellStyle name="Neutral 2" xfId="177"/>
    <cellStyle name="Normal" xfId="0" builtinId="0"/>
    <cellStyle name="Normal 10" xfId="73"/>
    <cellStyle name="Normal 10 2" xfId="100"/>
    <cellStyle name="Normal 10 3" xfId="1919"/>
    <cellStyle name="Normal 10 4" xfId="3629"/>
    <cellStyle name="Normal 10 4 2" xfId="7100"/>
    <cellStyle name="Normal 10 4 3" xfId="10565"/>
    <cellStyle name="Normal 11" xfId="76"/>
    <cellStyle name="Normal 11 10" xfId="1895"/>
    <cellStyle name="Normal 11 10 2" xfId="5389"/>
    <cellStyle name="Normal 11 10 3" xfId="8875"/>
    <cellStyle name="Normal 11 11" xfId="3684"/>
    <cellStyle name="Normal 11 12" xfId="7151"/>
    <cellStyle name="Normal 11 13" xfId="10622"/>
    <cellStyle name="Normal 11 2" xfId="321"/>
    <cellStyle name="Normal 11 2 2" xfId="579"/>
    <cellStyle name="Normal 11 2 2 2" xfId="1291"/>
    <cellStyle name="Normal 11 2 2 2 2" xfId="3007"/>
    <cellStyle name="Normal 11 2 2 2 2 2" xfId="6497"/>
    <cellStyle name="Normal 11 2 2 2 2 3" xfId="9978"/>
    <cellStyle name="Normal 11 2 2 2 3" xfId="4803"/>
    <cellStyle name="Normal 11 2 2 2 4" xfId="8290"/>
    <cellStyle name="Normal 11 2 2 3" xfId="1364"/>
    <cellStyle name="Normal 11 2 2 3 2" xfId="3073"/>
    <cellStyle name="Normal 11 2 2 3 2 2" xfId="6563"/>
    <cellStyle name="Normal 11 2 2 3 2 3" xfId="10042"/>
    <cellStyle name="Normal 11 2 2 3 3" xfId="4869"/>
    <cellStyle name="Normal 11 2 2 3 4" xfId="8355"/>
    <cellStyle name="Normal 11 2 2 4" xfId="1803"/>
    <cellStyle name="Normal 11 2 2 4 2" xfId="3512"/>
    <cellStyle name="Normal 11 2 2 4 2 2" xfId="7002"/>
    <cellStyle name="Normal 11 2 2 4 2 3" xfId="10479"/>
    <cellStyle name="Normal 11 2 2 4 3" xfId="5308"/>
    <cellStyle name="Normal 11 2 2 4 4" xfId="8792"/>
    <cellStyle name="Normal 11 2 2 5" xfId="2304"/>
    <cellStyle name="Normal 11 2 2 5 2" xfId="5795"/>
    <cellStyle name="Normal 11 2 2 5 3" xfId="9279"/>
    <cellStyle name="Normal 11 2 2 6" xfId="4100"/>
    <cellStyle name="Normal 11 2 2 7" xfId="7586"/>
    <cellStyle name="Normal 11 2 2 8" xfId="11057"/>
    <cellStyle name="Normal 11 2 3" xfId="831"/>
    <cellStyle name="Normal 11 2 3 2" xfId="2547"/>
    <cellStyle name="Normal 11 2 3 2 2" xfId="6037"/>
    <cellStyle name="Normal 11 2 3 2 3" xfId="9521"/>
    <cellStyle name="Normal 11 2 3 3" xfId="4343"/>
    <cellStyle name="Normal 11 2 3 4" xfId="7833"/>
    <cellStyle name="Normal 11 2 4" xfId="1057"/>
    <cellStyle name="Normal 11 2 4 2" xfId="2773"/>
    <cellStyle name="Normal 11 2 4 2 2" xfId="6263"/>
    <cellStyle name="Normal 11 2 4 2 3" xfId="9745"/>
    <cellStyle name="Normal 11 2 4 3" xfId="4569"/>
    <cellStyle name="Normal 11 2 4 4" xfId="8057"/>
    <cellStyle name="Normal 11 2 5" xfId="1569"/>
    <cellStyle name="Normal 11 2 5 2" xfId="3278"/>
    <cellStyle name="Normal 11 2 5 2 2" xfId="6768"/>
    <cellStyle name="Normal 11 2 5 2 3" xfId="10246"/>
    <cellStyle name="Normal 11 2 5 3" xfId="5074"/>
    <cellStyle name="Normal 11 2 5 4" xfId="8559"/>
    <cellStyle name="Normal 11 2 6" xfId="2070"/>
    <cellStyle name="Normal 11 2 6 2" xfId="5561"/>
    <cellStyle name="Normal 11 2 6 3" xfId="9046"/>
    <cellStyle name="Normal 11 2 7" xfId="3866"/>
    <cellStyle name="Normal 11 2 8" xfId="7339"/>
    <cellStyle name="Normal 11 2 9" xfId="10810"/>
    <cellStyle name="Normal 11 3" xfId="166"/>
    <cellStyle name="Normal 11 4" xfId="357"/>
    <cellStyle name="Normal 11 4 2" xfId="609"/>
    <cellStyle name="Normal 11 4 2 2" xfId="1315"/>
    <cellStyle name="Normal 11 4 2 2 2" xfId="3031"/>
    <cellStyle name="Normal 11 4 2 2 2 2" xfId="6521"/>
    <cellStyle name="Normal 11 4 2 2 2 3" xfId="10002"/>
    <cellStyle name="Normal 11 4 2 2 3" xfId="4827"/>
    <cellStyle name="Normal 11 4 2 2 4" xfId="8314"/>
    <cellStyle name="Normal 11 4 2 3" xfId="1827"/>
    <cellStyle name="Normal 11 4 2 3 2" xfId="3536"/>
    <cellStyle name="Normal 11 4 2 3 2 2" xfId="7026"/>
    <cellStyle name="Normal 11 4 2 3 2 3" xfId="10503"/>
    <cellStyle name="Normal 11 4 2 3 3" xfId="5332"/>
    <cellStyle name="Normal 11 4 2 3 4" xfId="8816"/>
    <cellStyle name="Normal 11 4 2 4" xfId="2328"/>
    <cellStyle name="Normal 11 4 2 4 2" xfId="5819"/>
    <cellStyle name="Normal 11 4 2 4 3" xfId="9303"/>
    <cellStyle name="Normal 11 4 2 5" xfId="4124"/>
    <cellStyle name="Normal 11 4 2 6" xfId="7615"/>
    <cellStyle name="Normal 11 4 2 7" xfId="11086"/>
    <cellStyle name="Normal 11 4 3" xfId="1082"/>
    <cellStyle name="Normal 11 4 3 2" xfId="2798"/>
    <cellStyle name="Normal 11 4 3 2 2" xfId="6288"/>
    <cellStyle name="Normal 11 4 3 2 3" xfId="9769"/>
    <cellStyle name="Normal 11 4 3 3" xfId="4594"/>
    <cellStyle name="Normal 11 4 3 4" xfId="8081"/>
    <cellStyle name="Normal 11 4 4" xfId="1594"/>
    <cellStyle name="Normal 11 4 4 2" xfId="3303"/>
    <cellStyle name="Normal 11 4 4 2 2" xfId="6793"/>
    <cellStyle name="Normal 11 4 4 2 3" xfId="10270"/>
    <cellStyle name="Normal 11 4 4 3" xfId="5099"/>
    <cellStyle name="Normal 11 4 4 4" xfId="8583"/>
    <cellStyle name="Normal 11 4 5" xfId="2095"/>
    <cellStyle name="Normal 11 4 5 2" xfId="5586"/>
    <cellStyle name="Normal 11 4 5 3" xfId="9070"/>
    <cellStyle name="Normal 11 4 6" xfId="3891"/>
    <cellStyle name="Normal 11 4 7" xfId="7368"/>
    <cellStyle name="Normal 11 4 8" xfId="10839"/>
    <cellStyle name="Normal 11 5" xfId="402"/>
    <cellStyle name="Normal 11 5 2" xfId="1121"/>
    <cellStyle name="Normal 11 5 2 2" xfId="2837"/>
    <cellStyle name="Normal 11 5 2 2 2" xfId="6327"/>
    <cellStyle name="Normal 11 5 2 2 3" xfId="9808"/>
    <cellStyle name="Normal 11 5 2 3" xfId="4633"/>
    <cellStyle name="Normal 11 5 2 4" xfId="8120"/>
    <cellStyle name="Normal 11 5 3" xfId="1633"/>
    <cellStyle name="Normal 11 5 3 2" xfId="3342"/>
    <cellStyle name="Normal 11 5 3 2 2" xfId="6832"/>
    <cellStyle name="Normal 11 5 3 2 3" xfId="10309"/>
    <cellStyle name="Normal 11 5 3 3" xfId="5138"/>
    <cellStyle name="Normal 11 5 3 4" xfId="8622"/>
    <cellStyle name="Normal 11 5 4" xfId="2134"/>
    <cellStyle name="Normal 11 5 4 2" xfId="5625"/>
    <cellStyle name="Normal 11 5 4 3" xfId="9109"/>
    <cellStyle name="Normal 11 5 5" xfId="3930"/>
    <cellStyle name="Normal 11 5 6" xfId="7409"/>
    <cellStyle name="Normal 11 5 7" xfId="10880"/>
    <cellStyle name="Normal 11 6" xfId="649"/>
    <cellStyle name="Normal 11 6 2" xfId="2365"/>
    <cellStyle name="Normal 11 6 2 2" xfId="5855"/>
    <cellStyle name="Normal 11 6 2 3" xfId="9340"/>
    <cellStyle name="Normal 11 6 3" xfId="4161"/>
    <cellStyle name="Normal 11 6 4" xfId="7652"/>
    <cellStyle name="Normal 11 7" xfId="875"/>
    <cellStyle name="Normal 11 7 2" xfId="2591"/>
    <cellStyle name="Normal 11 7 2 2" xfId="6081"/>
    <cellStyle name="Normal 11 7 2 3" xfId="9564"/>
    <cellStyle name="Normal 11 7 3" xfId="4387"/>
    <cellStyle name="Normal 11 7 4" xfId="7876"/>
    <cellStyle name="Normal 11 8" xfId="1325"/>
    <cellStyle name="Normal 11 9" xfId="1387"/>
    <cellStyle name="Normal 11 9 2" xfId="3096"/>
    <cellStyle name="Normal 11 9 2 2" xfId="6586"/>
    <cellStyle name="Normal 11 9 2 3" xfId="10065"/>
    <cellStyle name="Normal 11 9 3" xfId="4892"/>
    <cellStyle name="Normal 11 9 4" xfId="8378"/>
    <cellStyle name="Normal 12" xfId="136"/>
    <cellStyle name="Normal 12 10" xfId="10657"/>
    <cellStyle name="Normal 12 2" xfId="350"/>
    <cellStyle name="Normal 12 2 2" xfId="604"/>
    <cellStyle name="Normal 12 2 2 2" xfId="1313"/>
    <cellStyle name="Normal 12 2 2 2 2" xfId="3029"/>
    <cellStyle name="Normal 12 2 2 2 2 2" xfId="6519"/>
    <cellStyle name="Normal 12 2 2 2 2 3" xfId="10000"/>
    <cellStyle name="Normal 12 2 2 2 3" xfId="4825"/>
    <cellStyle name="Normal 12 2 2 2 4" xfId="8312"/>
    <cellStyle name="Normal 12 2 2 3" xfId="1825"/>
    <cellStyle name="Normal 12 2 2 3 2" xfId="3534"/>
    <cellStyle name="Normal 12 2 2 3 2 2" xfId="7024"/>
    <cellStyle name="Normal 12 2 2 3 2 3" xfId="10501"/>
    <cellStyle name="Normal 12 2 2 3 3" xfId="5330"/>
    <cellStyle name="Normal 12 2 2 3 4" xfId="8814"/>
    <cellStyle name="Normal 12 2 2 4" xfId="2326"/>
    <cellStyle name="Normal 12 2 2 4 2" xfId="5817"/>
    <cellStyle name="Normal 12 2 2 4 3" xfId="9301"/>
    <cellStyle name="Normal 12 2 2 5" xfId="4122"/>
    <cellStyle name="Normal 12 2 2 6" xfId="7611"/>
    <cellStyle name="Normal 12 2 2 7" xfId="11082"/>
    <cellStyle name="Normal 12 2 3" xfId="854"/>
    <cellStyle name="Normal 12 2 3 2" xfId="2570"/>
    <cellStyle name="Normal 12 2 3 2 2" xfId="6060"/>
    <cellStyle name="Normal 12 2 3 2 3" xfId="9543"/>
    <cellStyle name="Normal 12 2 3 3" xfId="4366"/>
    <cellStyle name="Normal 12 2 3 4" xfId="7855"/>
    <cellStyle name="Normal 12 2 4" xfId="1080"/>
    <cellStyle name="Normal 12 2 4 2" xfId="2796"/>
    <cellStyle name="Normal 12 2 4 2 2" xfId="6286"/>
    <cellStyle name="Normal 12 2 4 2 3" xfId="9767"/>
    <cellStyle name="Normal 12 2 4 3" xfId="4592"/>
    <cellStyle name="Normal 12 2 4 4" xfId="8079"/>
    <cellStyle name="Normal 12 2 5" xfId="1592"/>
    <cellStyle name="Normal 12 2 5 2" xfId="3301"/>
    <cellStyle name="Normal 12 2 5 2 2" xfId="6791"/>
    <cellStyle name="Normal 12 2 5 2 3" xfId="10268"/>
    <cellStyle name="Normal 12 2 5 3" xfId="5097"/>
    <cellStyle name="Normal 12 2 5 4" xfId="8581"/>
    <cellStyle name="Normal 12 2 6" xfId="2093"/>
    <cellStyle name="Normal 12 2 6 2" xfId="5584"/>
    <cellStyle name="Normal 12 2 6 3" xfId="9068"/>
    <cellStyle name="Normal 12 2 7" xfId="3889"/>
    <cellStyle name="Normal 12 2 8" xfId="7364"/>
    <cellStyle name="Normal 12 2 9" xfId="10835"/>
    <cellStyle name="Normal 12 3" xfId="425"/>
    <cellStyle name="Normal 12 3 2" xfId="1142"/>
    <cellStyle name="Normal 12 3 2 2" xfId="2858"/>
    <cellStyle name="Normal 12 3 2 2 2" xfId="6348"/>
    <cellStyle name="Normal 12 3 2 2 3" xfId="9829"/>
    <cellStyle name="Normal 12 3 2 3" xfId="4654"/>
    <cellStyle name="Normal 12 3 2 4" xfId="8141"/>
    <cellStyle name="Normal 12 3 3" xfId="1654"/>
    <cellStyle name="Normal 12 3 3 2" xfId="3363"/>
    <cellStyle name="Normal 12 3 3 2 2" xfId="6853"/>
    <cellStyle name="Normal 12 3 3 2 3" xfId="10330"/>
    <cellStyle name="Normal 12 3 3 3" xfId="5159"/>
    <cellStyle name="Normal 12 3 3 4" xfId="8643"/>
    <cellStyle name="Normal 12 3 4" xfId="2155"/>
    <cellStyle name="Normal 12 3 4 2" xfId="5646"/>
    <cellStyle name="Normal 12 3 4 3" xfId="9130"/>
    <cellStyle name="Normal 12 3 5" xfId="3951"/>
    <cellStyle name="Normal 12 3 6" xfId="7432"/>
    <cellStyle name="Normal 12 3 7" xfId="10903"/>
    <cellStyle name="Normal 12 4" xfId="682"/>
    <cellStyle name="Normal 12 4 2" xfId="2398"/>
    <cellStyle name="Normal 12 4 2 2" xfId="5888"/>
    <cellStyle name="Normal 12 4 2 3" xfId="9373"/>
    <cellStyle name="Normal 12 4 3" xfId="4194"/>
    <cellStyle name="Normal 12 4 4" xfId="7685"/>
    <cellStyle name="Normal 12 5" xfId="908"/>
    <cellStyle name="Normal 12 5 2" xfId="2624"/>
    <cellStyle name="Normal 12 5 2 2" xfId="6114"/>
    <cellStyle name="Normal 12 5 2 3" xfId="9597"/>
    <cellStyle name="Normal 12 5 3" xfId="4420"/>
    <cellStyle name="Normal 12 5 4" xfId="7909"/>
    <cellStyle name="Normal 12 6" xfId="1420"/>
    <cellStyle name="Normal 12 6 2" xfId="3129"/>
    <cellStyle name="Normal 12 6 2 2" xfId="6619"/>
    <cellStyle name="Normal 12 6 2 3" xfId="10098"/>
    <cellStyle name="Normal 12 6 3" xfId="4925"/>
    <cellStyle name="Normal 12 6 4" xfId="8411"/>
    <cellStyle name="Normal 12 7" xfId="1921"/>
    <cellStyle name="Normal 12 7 2" xfId="5412"/>
    <cellStyle name="Normal 12 7 3" xfId="8898"/>
    <cellStyle name="Normal 12 8" xfId="3717"/>
    <cellStyle name="Normal 12 9" xfId="7186"/>
    <cellStyle name="Normal 13" xfId="351"/>
    <cellStyle name="Normal 13 2" xfId="605"/>
    <cellStyle name="Normal 13 3" xfId="3551"/>
    <cellStyle name="Normal 14" xfId="356"/>
    <cellStyle name="Normal 14 2" xfId="362"/>
    <cellStyle name="Normal 14 3" xfId="608"/>
    <cellStyle name="Normal 14 3 2" xfId="1314"/>
    <cellStyle name="Normal 14 3 2 2" xfId="3030"/>
    <cellStyle name="Normal 14 3 2 2 2" xfId="6520"/>
    <cellStyle name="Normal 14 3 2 2 3" xfId="10001"/>
    <cellStyle name="Normal 14 3 2 3" xfId="4826"/>
    <cellStyle name="Normal 14 3 2 4" xfId="8313"/>
    <cellStyle name="Normal 14 3 3" xfId="1826"/>
    <cellStyle name="Normal 14 3 3 2" xfId="3535"/>
    <cellStyle name="Normal 14 3 3 2 2" xfId="7025"/>
    <cellStyle name="Normal 14 3 3 2 3" xfId="10502"/>
    <cellStyle name="Normal 14 3 3 3" xfId="5331"/>
    <cellStyle name="Normal 14 3 3 4" xfId="8815"/>
    <cellStyle name="Normal 14 3 4" xfId="2327"/>
    <cellStyle name="Normal 14 3 4 2" xfId="5818"/>
    <cellStyle name="Normal 14 3 4 3" xfId="9302"/>
    <cellStyle name="Normal 14 3 5" xfId="4123"/>
    <cellStyle name="Normal 14 3 6" xfId="7614"/>
    <cellStyle name="Normal 14 3 7" xfId="11085"/>
    <cellStyle name="Normal 14 4" xfId="1081"/>
    <cellStyle name="Normal 14 4 2" xfId="2797"/>
    <cellStyle name="Normal 14 4 2 2" xfId="6287"/>
    <cellStyle name="Normal 14 4 2 3" xfId="9768"/>
    <cellStyle name="Normal 14 4 3" xfId="4593"/>
    <cellStyle name="Normal 14 4 4" xfId="8080"/>
    <cellStyle name="Normal 14 5" xfId="1593"/>
    <cellStyle name="Normal 14 5 2" xfId="3302"/>
    <cellStyle name="Normal 14 5 2 2" xfId="6792"/>
    <cellStyle name="Normal 14 5 2 3" xfId="10269"/>
    <cellStyle name="Normal 14 5 3" xfId="5098"/>
    <cellStyle name="Normal 14 5 4" xfId="8582"/>
    <cellStyle name="Normal 14 6" xfId="2094"/>
    <cellStyle name="Normal 14 6 2" xfId="5585"/>
    <cellStyle name="Normal 14 6 3" xfId="9069"/>
    <cellStyle name="Normal 14 7" xfId="3890"/>
    <cellStyle name="Normal 14 8" xfId="7367"/>
    <cellStyle name="Normal 14 9" xfId="10838"/>
    <cellStyle name="Normal 142" xfId="72"/>
    <cellStyle name="Normal 15" xfId="358"/>
    <cellStyle name="Normal 15 2" xfId="1083"/>
    <cellStyle name="Normal 15 2 2" xfId="2799"/>
    <cellStyle name="Normal 15 2 2 2" xfId="6289"/>
    <cellStyle name="Normal 15 2 2 3" xfId="9770"/>
    <cellStyle name="Normal 15 2 3" xfId="4595"/>
    <cellStyle name="Normal 15 2 4" xfId="8082"/>
    <cellStyle name="Normal 15 3" xfId="1363"/>
    <cellStyle name="Normal 15 3 2" xfId="3072"/>
    <cellStyle name="Normal 15 3 2 2" xfId="6562"/>
    <cellStyle name="Normal 15 3 2 3" xfId="10041"/>
    <cellStyle name="Normal 15 3 3" xfId="4868"/>
    <cellStyle name="Normal 15 3 4" xfId="8354"/>
    <cellStyle name="Normal 15 3 5" xfId="10597"/>
    <cellStyle name="Normal 15 3 5 2" xfId="11113"/>
    <cellStyle name="Normal 15 3 5 2 2" xfId="11149"/>
    <cellStyle name="Normal 15 4" xfId="1595"/>
    <cellStyle name="Normal 15 4 2" xfId="3304"/>
    <cellStyle name="Normal 15 4 2 2" xfId="6794"/>
    <cellStyle name="Normal 15 4 2 3" xfId="10271"/>
    <cellStyle name="Normal 15 4 3" xfId="5100"/>
    <cellStyle name="Normal 15 4 4" xfId="8584"/>
    <cellStyle name="Normal 15 5" xfId="2096"/>
    <cellStyle name="Normal 15 5 2" xfId="5587"/>
    <cellStyle name="Normal 15 5 3" xfId="9071"/>
    <cellStyle name="Normal 15 6" xfId="3892"/>
    <cellStyle name="Normal 15 7" xfId="7369"/>
    <cellStyle name="Normal 15 8" xfId="10840"/>
    <cellStyle name="Normal 16" xfId="616"/>
    <cellStyle name="Normal 16 2" xfId="1320"/>
    <cellStyle name="Normal 16 2 2" xfId="3036"/>
    <cellStyle name="Normal 16 2 2 2" xfId="6526"/>
    <cellStyle name="Normal 16 2 2 3" xfId="10007"/>
    <cellStyle name="Normal 16 2 3" xfId="4832"/>
    <cellStyle name="Normal 16 2 4" xfId="8319"/>
    <cellStyle name="Normal 16 3" xfId="1832"/>
    <cellStyle name="Normal 16 3 2" xfId="3541"/>
    <cellStyle name="Normal 16 3 2 2" xfId="7031"/>
    <cellStyle name="Normal 16 3 2 3" xfId="10508"/>
    <cellStyle name="Normal 16 3 3" xfId="5337"/>
    <cellStyle name="Normal 16 3 4" xfId="8821"/>
    <cellStyle name="Normal 16 4" xfId="2333"/>
    <cellStyle name="Normal 16 4 2" xfId="5824"/>
    <cellStyle name="Normal 16 4 3" xfId="9308"/>
    <cellStyle name="Normal 16 5" xfId="4129"/>
    <cellStyle name="Normal 16 6" xfId="7621"/>
    <cellStyle name="Normal 16 7" xfId="11092"/>
    <cellStyle name="Normal 17" xfId="623"/>
    <cellStyle name="Normal 17 2" xfId="2340"/>
    <cellStyle name="Normal 17 2 2" xfId="5831"/>
    <cellStyle name="Normal 17 2 3" xfId="9315"/>
    <cellStyle name="Normal 17 3" xfId="4136"/>
    <cellStyle name="Normal 17 4" xfId="7628"/>
    <cellStyle name="Normal 18" xfId="628"/>
    <cellStyle name="Normal 18 2" xfId="3615"/>
    <cellStyle name="Normal 18 3" xfId="2344"/>
    <cellStyle name="Normal 18 3 2" xfId="5834"/>
    <cellStyle name="Normal 18 3 3" xfId="9319"/>
    <cellStyle name="Normal 18 4" xfId="4140"/>
    <cellStyle name="Normal 18 5" xfId="7631"/>
    <cellStyle name="Normal 18 6" xfId="10590"/>
    <cellStyle name="Normal 19" xfId="1322"/>
    <cellStyle name="Normal 19 2" xfId="3038"/>
    <cellStyle name="Normal 19 2 2" xfId="6528"/>
    <cellStyle name="Normal 19 2 3" xfId="10009"/>
    <cellStyle name="Normal 19 3" xfId="4834"/>
    <cellStyle name="Normal 19 4" xfId="8321"/>
    <cellStyle name="Normal 2" xfId="5"/>
    <cellStyle name="Normal 2 10" xfId="68"/>
    <cellStyle name="Normal 2 10 2" xfId="1918"/>
    <cellStyle name="Normal 2 11" xfId="3576"/>
    <cellStyle name="Normal 2 12" xfId="1834"/>
    <cellStyle name="Normal 2 12 2" xfId="1916"/>
    <cellStyle name="Normal 2 12 2 2" xfId="5410"/>
    <cellStyle name="Normal 2 2" xfId="74"/>
    <cellStyle name="Normal 2 2 2" xfId="101"/>
    <cellStyle name="Normal 2 2 2 2" xfId="3636"/>
    <cellStyle name="Normal 2 2 2 2 2" xfId="7106"/>
    <cellStyle name="Normal 2 2 2 2 3" xfId="10570"/>
    <cellStyle name="Normal 2 2 2 3" xfId="3639"/>
    <cellStyle name="Normal 2 2 2 3 2" xfId="7108"/>
    <cellStyle name="Normal 2 2 2 3 3" xfId="10572"/>
    <cellStyle name="Normal 2 2 3" xfId="3600"/>
    <cellStyle name="Normal 2 2 4" xfId="3557"/>
    <cellStyle name="Normal 2 3" xfId="137"/>
    <cellStyle name="Normal 2 3 2" xfId="159"/>
    <cellStyle name="Normal 2 3 2 2" xfId="446"/>
    <cellStyle name="Normal 2 3 2 2 2" xfId="1163"/>
    <cellStyle name="Normal 2 3 2 2 2 2" xfId="2879"/>
    <cellStyle name="Normal 2 3 2 2 2 2 2" xfId="6369"/>
    <cellStyle name="Normal 2 3 2 2 2 2 3" xfId="9850"/>
    <cellStyle name="Normal 2 3 2 2 2 3" xfId="4675"/>
    <cellStyle name="Normal 2 3 2 2 2 4" xfId="8162"/>
    <cellStyle name="Normal 2 3 2 2 3" xfId="1675"/>
    <cellStyle name="Normal 2 3 2 2 3 2" xfId="3384"/>
    <cellStyle name="Normal 2 3 2 2 3 2 2" xfId="6874"/>
    <cellStyle name="Normal 2 3 2 2 3 2 3" xfId="10351"/>
    <cellStyle name="Normal 2 3 2 2 3 3" xfId="5180"/>
    <cellStyle name="Normal 2 3 2 2 3 4" xfId="8664"/>
    <cellStyle name="Normal 2 3 2 2 4" xfId="2176"/>
    <cellStyle name="Normal 2 3 2 2 4 2" xfId="5667"/>
    <cellStyle name="Normal 2 3 2 2 4 3" xfId="9151"/>
    <cellStyle name="Normal 2 3 2 2 5" xfId="3972"/>
    <cellStyle name="Normal 2 3 2 2 6" xfId="7453"/>
    <cellStyle name="Normal 2 3 2 2 7" xfId="10924"/>
    <cellStyle name="Normal 2 3 2 3" xfId="704"/>
    <cellStyle name="Normal 2 3 2 3 2" xfId="2420"/>
    <cellStyle name="Normal 2 3 2 3 2 2" xfId="5910"/>
    <cellStyle name="Normal 2 3 2 3 2 3" xfId="9394"/>
    <cellStyle name="Normal 2 3 2 3 3" xfId="4216"/>
    <cellStyle name="Normal 2 3 2 3 4" xfId="7706"/>
    <cellStyle name="Normal 2 3 2 4" xfId="930"/>
    <cellStyle name="Normal 2 3 2 4 2" xfId="2646"/>
    <cellStyle name="Normal 2 3 2 4 2 2" xfId="6136"/>
    <cellStyle name="Normal 2 3 2 4 2 3" xfId="9618"/>
    <cellStyle name="Normal 2 3 2 4 3" xfId="4442"/>
    <cellStyle name="Normal 2 3 2 4 4" xfId="7930"/>
    <cellStyle name="Normal 2 3 2 5" xfId="1442"/>
    <cellStyle name="Normal 2 3 2 5 2" xfId="3151"/>
    <cellStyle name="Normal 2 3 2 5 2 2" xfId="6641"/>
    <cellStyle name="Normal 2 3 2 5 2 3" xfId="10119"/>
    <cellStyle name="Normal 2 3 2 5 3" xfId="4947"/>
    <cellStyle name="Normal 2 3 2 5 4" xfId="8432"/>
    <cellStyle name="Normal 2 3 2 6" xfId="1943"/>
    <cellStyle name="Normal 2 3 2 6 2" xfId="5434"/>
    <cellStyle name="Normal 2 3 2 6 3" xfId="8919"/>
    <cellStyle name="Normal 2 3 2 7" xfId="3739"/>
    <cellStyle name="Normal 2 3 2 8" xfId="7207"/>
    <cellStyle name="Normal 2 3 2 9" xfId="10678"/>
    <cellStyle name="Normal 2 3 3" xfId="1341"/>
    <cellStyle name="Normal 2 3 4" xfId="3588"/>
    <cellStyle name="Normal 2 3 4 2" xfId="7070"/>
    <cellStyle name="Normal 2 3 4 3" xfId="10538"/>
    <cellStyle name="Normal 2 4" xfId="192"/>
    <cellStyle name="Normal 2 4 2" xfId="1361"/>
    <cellStyle name="Normal 2 5" xfId="3616"/>
    <cellStyle name="Normal 2 6" xfId="3575"/>
    <cellStyle name="Normal 2 6 2" xfId="7060"/>
    <cellStyle name="Normal 2 6 3" xfId="10529"/>
    <cellStyle name="Normal 2 7" xfId="3642"/>
    <cellStyle name="Normal 2 8" xfId="3603"/>
    <cellStyle name="Normal 2 9" xfId="625"/>
    <cellStyle name="Normal 20" xfId="1849"/>
    <cellStyle name="Normal 20 2" xfId="5353"/>
    <cellStyle name="Normal 21" xfId="1920"/>
    <cellStyle name="Normal 21 2" xfId="5411"/>
    <cellStyle name="Normal 21 3" xfId="8897"/>
    <cellStyle name="Normal 22" xfId="1835"/>
    <cellStyle name="Normal 22 2" xfId="5339"/>
    <cellStyle name="Normal 22 3" xfId="8823"/>
    <cellStyle name="Normal 23" xfId="1848"/>
    <cellStyle name="Normal 23 2" xfId="5352"/>
    <cellStyle name="Normal 23 3" xfId="8836"/>
    <cellStyle name="Normal 24" xfId="7128"/>
    <cellStyle name="Normal 25" xfId="7129"/>
    <cellStyle name="Normal 25 2" xfId="11096"/>
    <cellStyle name="Normal 26" xfId="11094"/>
    <cellStyle name="Normal 27" xfId="11099"/>
    <cellStyle name="Normal 28" xfId="11145"/>
    <cellStyle name="Normal 3" xfId="6"/>
    <cellStyle name="Normal 3 10" xfId="631"/>
    <cellStyle name="Normal 3 10 2" xfId="2347"/>
    <cellStyle name="Normal 3 10 2 2" xfId="5837"/>
    <cellStyle name="Normal 3 10 2 3" xfId="9322"/>
    <cellStyle name="Normal 3 10 3" xfId="4143"/>
    <cellStyle name="Normal 3 10 4" xfId="7634"/>
    <cellStyle name="Normal 3 11" xfId="857"/>
    <cellStyle name="Normal 3 11 2" xfId="2573"/>
    <cellStyle name="Normal 3 11 2 2" xfId="6063"/>
    <cellStyle name="Normal 3 11 2 3" xfId="9546"/>
    <cellStyle name="Normal 3 11 3" xfId="4369"/>
    <cellStyle name="Normal 3 11 4" xfId="7858"/>
    <cellStyle name="Normal 3 12" xfId="1331"/>
    <cellStyle name="Normal 3 12 2" xfId="3044"/>
    <cellStyle name="Normal 3 12 2 2" xfId="6534"/>
    <cellStyle name="Normal 3 12 2 3" xfId="10014"/>
    <cellStyle name="Normal 3 12 3" xfId="4840"/>
    <cellStyle name="Normal 3 12 4" xfId="8326"/>
    <cellStyle name="Normal 3 12 5" xfId="10593"/>
    <cellStyle name="Normal 3 12 5 2" xfId="11108"/>
    <cellStyle name="Normal 3 13" xfId="1359"/>
    <cellStyle name="Normal 3 14" xfId="1369"/>
    <cellStyle name="Normal 3 14 2" xfId="3078"/>
    <cellStyle name="Normal 3 14 2 2" xfId="6568"/>
    <cellStyle name="Normal 3 14 2 3" xfId="10047"/>
    <cellStyle name="Normal 3 14 3" xfId="4874"/>
    <cellStyle name="Normal 3 14 4" xfId="8360"/>
    <cellStyle name="Normal 3 15" xfId="1853"/>
    <cellStyle name="Normal 3 15 2" xfId="5356"/>
    <cellStyle name="Normal 3 15 3" xfId="8839"/>
    <cellStyle name="Normal 3 16" xfId="3666"/>
    <cellStyle name="Normal 3 17" xfId="7132"/>
    <cellStyle name="Normal 3 18" xfId="10591"/>
    <cellStyle name="Normal 3 18 2" xfId="11106"/>
    <cellStyle name="Normal 3 19" xfId="10603"/>
    <cellStyle name="Normal 3 2" xfId="7"/>
    <cellStyle name="Normal 3 2 10" xfId="1370"/>
    <cellStyle name="Normal 3 2 10 2" xfId="3079"/>
    <cellStyle name="Normal 3 2 10 2 2" xfId="6569"/>
    <cellStyle name="Normal 3 2 10 2 3" xfId="10048"/>
    <cellStyle name="Normal 3 2 10 3" xfId="4875"/>
    <cellStyle name="Normal 3 2 10 4" xfId="8361"/>
    <cellStyle name="Normal 3 2 11" xfId="1854"/>
    <cellStyle name="Normal 3 2 11 2" xfId="5357"/>
    <cellStyle name="Normal 3 2 11 3" xfId="8840"/>
    <cellStyle name="Normal 3 2 12" xfId="3667"/>
    <cellStyle name="Normal 3 2 13" xfId="7133"/>
    <cellStyle name="Normal 3 2 14" xfId="10604"/>
    <cellStyle name="Normal 3 2 15" xfId="11143"/>
    <cellStyle name="Normal 3 2 2" xfId="56"/>
    <cellStyle name="Normal 3 2 2 10" xfId="1883"/>
    <cellStyle name="Normal 3 2 2 10 2" xfId="5377"/>
    <cellStyle name="Normal 3 2 2 10 3" xfId="8863"/>
    <cellStyle name="Normal 3 2 2 11" xfId="3672"/>
    <cellStyle name="Normal 3 2 2 12" xfId="7139"/>
    <cellStyle name="Normal 3 2 2 13" xfId="10610"/>
    <cellStyle name="Normal 3 2 2 2" xfId="88"/>
    <cellStyle name="Normal 3 2 2 2 10" xfId="10633"/>
    <cellStyle name="Normal 3 2 2 2 2" xfId="333"/>
    <cellStyle name="Normal 3 2 2 2 2 2" xfId="590"/>
    <cellStyle name="Normal 3 2 2 2 2 2 2" xfId="1300"/>
    <cellStyle name="Normal 3 2 2 2 2 2 2 2" xfId="3016"/>
    <cellStyle name="Normal 3 2 2 2 2 2 2 2 2" xfId="6506"/>
    <cellStyle name="Normal 3 2 2 2 2 2 2 2 3" xfId="9987"/>
    <cellStyle name="Normal 3 2 2 2 2 2 2 3" xfId="4812"/>
    <cellStyle name="Normal 3 2 2 2 2 2 2 4" xfId="8299"/>
    <cellStyle name="Normal 3 2 2 2 2 2 3" xfId="1812"/>
    <cellStyle name="Normal 3 2 2 2 2 2 3 2" xfId="3521"/>
    <cellStyle name="Normal 3 2 2 2 2 2 3 2 2" xfId="7011"/>
    <cellStyle name="Normal 3 2 2 2 2 2 3 2 3" xfId="10488"/>
    <cellStyle name="Normal 3 2 2 2 2 2 3 3" xfId="5317"/>
    <cellStyle name="Normal 3 2 2 2 2 2 3 4" xfId="8801"/>
    <cellStyle name="Normal 3 2 2 2 2 2 4" xfId="2313"/>
    <cellStyle name="Normal 3 2 2 2 2 2 4 2" xfId="5804"/>
    <cellStyle name="Normal 3 2 2 2 2 2 4 3" xfId="9288"/>
    <cellStyle name="Normal 3 2 2 2 2 2 5" xfId="4109"/>
    <cellStyle name="Normal 3 2 2 2 2 2 6" xfId="7597"/>
    <cellStyle name="Normal 3 2 2 2 2 2 7" xfId="11068"/>
    <cellStyle name="Normal 3 2 2 2 2 3" xfId="840"/>
    <cellStyle name="Normal 3 2 2 2 2 3 2" xfId="2556"/>
    <cellStyle name="Normal 3 2 2 2 2 3 2 2" xfId="6046"/>
    <cellStyle name="Normal 3 2 2 2 2 3 2 3" xfId="9530"/>
    <cellStyle name="Normal 3 2 2 2 2 3 3" xfId="4352"/>
    <cellStyle name="Normal 3 2 2 2 2 3 4" xfId="7842"/>
    <cellStyle name="Normal 3 2 2 2 2 4" xfId="1066"/>
    <cellStyle name="Normal 3 2 2 2 2 4 2" xfId="2782"/>
    <cellStyle name="Normal 3 2 2 2 2 4 2 2" xfId="6272"/>
    <cellStyle name="Normal 3 2 2 2 2 4 2 3" xfId="9754"/>
    <cellStyle name="Normal 3 2 2 2 2 4 3" xfId="4578"/>
    <cellStyle name="Normal 3 2 2 2 2 4 4" xfId="8066"/>
    <cellStyle name="Normal 3 2 2 2 2 5" xfId="1578"/>
    <cellStyle name="Normal 3 2 2 2 2 5 2" xfId="3287"/>
    <cellStyle name="Normal 3 2 2 2 2 5 2 2" xfId="6777"/>
    <cellStyle name="Normal 3 2 2 2 2 5 2 3" xfId="10255"/>
    <cellStyle name="Normal 3 2 2 2 2 5 3" xfId="5083"/>
    <cellStyle name="Normal 3 2 2 2 2 5 4" xfId="8568"/>
    <cellStyle name="Normal 3 2 2 2 2 6" xfId="2079"/>
    <cellStyle name="Normal 3 2 2 2 2 6 2" xfId="5570"/>
    <cellStyle name="Normal 3 2 2 2 2 6 3" xfId="9055"/>
    <cellStyle name="Normal 3 2 2 2 2 7" xfId="3875"/>
    <cellStyle name="Normal 3 2 2 2 2 8" xfId="7350"/>
    <cellStyle name="Normal 3 2 2 2 2 9" xfId="10821"/>
    <cellStyle name="Normal 3 2 2 2 3" xfId="413"/>
    <cellStyle name="Normal 3 2 2 2 3 2" xfId="1130"/>
    <cellStyle name="Normal 3 2 2 2 3 2 2" xfId="2846"/>
    <cellStyle name="Normal 3 2 2 2 3 2 2 2" xfId="6336"/>
    <cellStyle name="Normal 3 2 2 2 3 2 2 3" xfId="9817"/>
    <cellStyle name="Normal 3 2 2 2 3 2 3" xfId="4642"/>
    <cellStyle name="Normal 3 2 2 2 3 2 4" xfId="8129"/>
    <cellStyle name="Normal 3 2 2 2 3 3" xfId="1642"/>
    <cellStyle name="Normal 3 2 2 2 3 3 2" xfId="3351"/>
    <cellStyle name="Normal 3 2 2 2 3 3 2 2" xfId="6841"/>
    <cellStyle name="Normal 3 2 2 2 3 3 2 3" xfId="10318"/>
    <cellStyle name="Normal 3 2 2 2 3 3 3" xfId="5147"/>
    <cellStyle name="Normal 3 2 2 2 3 3 4" xfId="8631"/>
    <cellStyle name="Normal 3 2 2 2 3 4" xfId="2143"/>
    <cellStyle name="Normal 3 2 2 2 3 4 2" xfId="5634"/>
    <cellStyle name="Normal 3 2 2 2 3 4 3" xfId="9118"/>
    <cellStyle name="Normal 3 2 2 2 3 5" xfId="3939"/>
    <cellStyle name="Normal 3 2 2 2 3 6" xfId="7420"/>
    <cellStyle name="Normal 3 2 2 2 3 7" xfId="10891"/>
    <cellStyle name="Normal 3 2 2 2 4" xfId="658"/>
    <cellStyle name="Normal 3 2 2 2 4 2" xfId="2374"/>
    <cellStyle name="Normal 3 2 2 2 4 2 2" xfId="5864"/>
    <cellStyle name="Normal 3 2 2 2 4 2 3" xfId="9349"/>
    <cellStyle name="Normal 3 2 2 2 4 3" xfId="4170"/>
    <cellStyle name="Normal 3 2 2 2 4 4" xfId="7661"/>
    <cellStyle name="Normal 3 2 2 2 5" xfId="884"/>
    <cellStyle name="Normal 3 2 2 2 5 2" xfId="2600"/>
    <cellStyle name="Normal 3 2 2 2 5 2 2" xfId="6090"/>
    <cellStyle name="Normal 3 2 2 2 5 2 3" xfId="9573"/>
    <cellStyle name="Normal 3 2 2 2 5 3" xfId="4396"/>
    <cellStyle name="Normal 3 2 2 2 5 4" xfId="7885"/>
    <cellStyle name="Normal 3 2 2 2 6" xfId="1396"/>
    <cellStyle name="Normal 3 2 2 2 6 2" xfId="3105"/>
    <cellStyle name="Normal 3 2 2 2 6 2 2" xfId="6595"/>
    <cellStyle name="Normal 3 2 2 2 6 2 3" xfId="10074"/>
    <cellStyle name="Normal 3 2 2 2 6 3" xfId="4901"/>
    <cellStyle name="Normal 3 2 2 2 6 4" xfId="8387"/>
    <cellStyle name="Normal 3 2 2 2 7" xfId="1904"/>
    <cellStyle name="Normal 3 2 2 2 7 2" xfId="5398"/>
    <cellStyle name="Normal 3 2 2 2 7 3" xfId="8884"/>
    <cellStyle name="Normal 3 2 2 2 8" xfId="3693"/>
    <cellStyle name="Normal 3 2 2 2 9" xfId="7162"/>
    <cellStyle name="Normal 3 2 2 3" xfId="308"/>
    <cellStyle name="Normal 3 2 2 3 2" xfId="567"/>
    <cellStyle name="Normal 3 2 2 3 2 2" xfId="1279"/>
    <cellStyle name="Normal 3 2 2 3 2 2 2" xfId="2995"/>
    <cellStyle name="Normal 3 2 2 3 2 2 2 2" xfId="6485"/>
    <cellStyle name="Normal 3 2 2 3 2 2 2 3" xfId="9966"/>
    <cellStyle name="Normal 3 2 2 3 2 2 3" xfId="4791"/>
    <cellStyle name="Normal 3 2 2 3 2 2 4" xfId="8278"/>
    <cellStyle name="Normal 3 2 2 3 2 3" xfId="1791"/>
    <cellStyle name="Normal 3 2 2 3 2 3 2" xfId="3500"/>
    <cellStyle name="Normal 3 2 2 3 2 3 2 2" xfId="6990"/>
    <cellStyle name="Normal 3 2 2 3 2 3 2 3" xfId="10467"/>
    <cellStyle name="Normal 3 2 2 3 2 3 3" xfId="5296"/>
    <cellStyle name="Normal 3 2 2 3 2 3 4" xfId="8780"/>
    <cellStyle name="Normal 3 2 2 3 2 4" xfId="2292"/>
    <cellStyle name="Normal 3 2 2 3 2 4 2" xfId="5783"/>
    <cellStyle name="Normal 3 2 2 3 2 4 3" xfId="9267"/>
    <cellStyle name="Normal 3 2 2 3 2 5" xfId="4088"/>
    <cellStyle name="Normal 3 2 2 3 2 6" xfId="7574"/>
    <cellStyle name="Normal 3 2 2 3 2 7" xfId="11045"/>
    <cellStyle name="Normal 3 2 2 3 3" xfId="819"/>
    <cellStyle name="Normal 3 2 2 3 3 2" xfId="2535"/>
    <cellStyle name="Normal 3 2 2 3 3 2 2" xfId="6025"/>
    <cellStyle name="Normal 3 2 2 3 3 2 3" xfId="9509"/>
    <cellStyle name="Normal 3 2 2 3 3 3" xfId="4331"/>
    <cellStyle name="Normal 3 2 2 3 3 4" xfId="7821"/>
    <cellStyle name="Normal 3 2 2 3 4" xfId="1045"/>
    <cellStyle name="Normal 3 2 2 3 4 2" xfId="2761"/>
    <cellStyle name="Normal 3 2 2 3 4 2 2" xfId="6251"/>
    <cellStyle name="Normal 3 2 2 3 4 2 3" xfId="9733"/>
    <cellStyle name="Normal 3 2 2 3 4 3" xfId="4557"/>
    <cellStyle name="Normal 3 2 2 3 4 4" xfId="8045"/>
    <cellStyle name="Normal 3 2 2 3 5" xfId="1557"/>
    <cellStyle name="Normal 3 2 2 3 5 2" xfId="3266"/>
    <cellStyle name="Normal 3 2 2 3 5 2 2" xfId="6756"/>
    <cellStyle name="Normal 3 2 2 3 5 2 3" xfId="10234"/>
    <cellStyle name="Normal 3 2 2 3 5 3" xfId="5062"/>
    <cellStyle name="Normal 3 2 2 3 5 4" xfId="8547"/>
    <cellStyle name="Normal 3 2 2 3 6" xfId="2058"/>
    <cellStyle name="Normal 3 2 2 3 6 2" xfId="5549"/>
    <cellStyle name="Normal 3 2 2 3 6 3" xfId="9034"/>
    <cellStyle name="Normal 3 2 2 3 7" xfId="3854"/>
    <cellStyle name="Normal 3 2 2 3 8" xfId="7327"/>
    <cellStyle name="Normal 3 2 2 3 9" xfId="10798"/>
    <cellStyle name="Normal 3 2 2 4" xfId="147"/>
    <cellStyle name="Normal 3 2 2 4 2" xfId="434"/>
    <cellStyle name="Normal 3 2 2 4 2 2" xfId="1151"/>
    <cellStyle name="Normal 3 2 2 4 2 2 2" xfId="2867"/>
    <cellStyle name="Normal 3 2 2 4 2 2 2 2" xfId="6357"/>
    <cellStyle name="Normal 3 2 2 4 2 2 2 3" xfId="9838"/>
    <cellStyle name="Normal 3 2 2 4 2 2 3" xfId="4663"/>
    <cellStyle name="Normal 3 2 2 4 2 2 4" xfId="8150"/>
    <cellStyle name="Normal 3 2 2 4 2 3" xfId="1663"/>
    <cellStyle name="Normal 3 2 2 4 2 3 2" xfId="3372"/>
    <cellStyle name="Normal 3 2 2 4 2 3 2 2" xfId="6862"/>
    <cellStyle name="Normal 3 2 2 4 2 3 2 3" xfId="10339"/>
    <cellStyle name="Normal 3 2 2 4 2 3 3" xfId="5168"/>
    <cellStyle name="Normal 3 2 2 4 2 3 4" xfId="8652"/>
    <cellStyle name="Normal 3 2 2 4 2 4" xfId="2164"/>
    <cellStyle name="Normal 3 2 2 4 2 4 2" xfId="5655"/>
    <cellStyle name="Normal 3 2 2 4 2 4 3" xfId="9139"/>
    <cellStyle name="Normal 3 2 2 4 2 5" xfId="3960"/>
    <cellStyle name="Normal 3 2 2 4 2 6" xfId="7441"/>
    <cellStyle name="Normal 3 2 2 4 2 7" xfId="10912"/>
    <cellStyle name="Normal 3 2 2 4 3" xfId="692"/>
    <cellStyle name="Normal 3 2 2 4 3 2" xfId="2408"/>
    <cellStyle name="Normal 3 2 2 4 3 2 2" xfId="5898"/>
    <cellStyle name="Normal 3 2 2 4 3 2 3" xfId="9382"/>
    <cellStyle name="Normal 3 2 2 4 3 3" xfId="4204"/>
    <cellStyle name="Normal 3 2 2 4 3 4" xfId="7694"/>
    <cellStyle name="Normal 3 2 2 4 4" xfId="918"/>
    <cellStyle name="Normal 3 2 2 4 4 2" xfId="2634"/>
    <cellStyle name="Normal 3 2 2 4 4 2 2" xfId="6124"/>
    <cellStyle name="Normal 3 2 2 4 4 2 3" xfId="9606"/>
    <cellStyle name="Normal 3 2 2 4 4 3" xfId="4430"/>
    <cellStyle name="Normal 3 2 2 4 4 4" xfId="7918"/>
    <cellStyle name="Normal 3 2 2 4 5" xfId="1430"/>
    <cellStyle name="Normal 3 2 2 4 5 2" xfId="3139"/>
    <cellStyle name="Normal 3 2 2 4 5 2 2" xfId="6629"/>
    <cellStyle name="Normal 3 2 2 4 5 2 3" xfId="10107"/>
    <cellStyle name="Normal 3 2 2 4 5 3" xfId="4935"/>
    <cellStyle name="Normal 3 2 2 4 5 4" xfId="8420"/>
    <cellStyle name="Normal 3 2 2 4 6" xfId="1931"/>
    <cellStyle name="Normal 3 2 2 4 6 2" xfId="5422"/>
    <cellStyle name="Normal 3 2 2 4 6 3" xfId="8907"/>
    <cellStyle name="Normal 3 2 2 4 7" xfId="3727"/>
    <cellStyle name="Normal 3 2 2 4 8" xfId="7195"/>
    <cellStyle name="Normal 3 2 2 4 9" xfId="10666"/>
    <cellStyle name="Normal 3 2 2 5" xfId="390"/>
    <cellStyle name="Normal 3 2 2 5 2" xfId="1109"/>
    <cellStyle name="Normal 3 2 2 5 2 2" xfId="2825"/>
    <cellStyle name="Normal 3 2 2 5 2 2 2" xfId="6315"/>
    <cellStyle name="Normal 3 2 2 5 2 2 3" xfId="9796"/>
    <cellStyle name="Normal 3 2 2 5 2 3" xfId="4621"/>
    <cellStyle name="Normal 3 2 2 5 2 4" xfId="8108"/>
    <cellStyle name="Normal 3 2 2 5 3" xfId="1621"/>
    <cellStyle name="Normal 3 2 2 5 3 2" xfId="3330"/>
    <cellStyle name="Normal 3 2 2 5 3 2 2" xfId="6820"/>
    <cellStyle name="Normal 3 2 2 5 3 2 3" xfId="10297"/>
    <cellStyle name="Normal 3 2 2 5 3 3" xfId="5126"/>
    <cellStyle name="Normal 3 2 2 5 3 4" xfId="8610"/>
    <cellStyle name="Normal 3 2 2 5 4" xfId="2122"/>
    <cellStyle name="Normal 3 2 2 5 4 2" xfId="5613"/>
    <cellStyle name="Normal 3 2 2 5 4 3" xfId="9097"/>
    <cellStyle name="Normal 3 2 2 5 5" xfId="3918"/>
    <cellStyle name="Normal 3 2 2 5 6" xfId="7397"/>
    <cellStyle name="Normal 3 2 2 5 7" xfId="10868"/>
    <cellStyle name="Normal 3 2 2 6" xfId="637"/>
    <cellStyle name="Normal 3 2 2 6 2" xfId="2353"/>
    <cellStyle name="Normal 3 2 2 6 2 2" xfId="5843"/>
    <cellStyle name="Normal 3 2 2 6 2 3" xfId="9328"/>
    <cellStyle name="Normal 3 2 2 6 3" xfId="4149"/>
    <cellStyle name="Normal 3 2 2 6 4" xfId="7640"/>
    <cellStyle name="Normal 3 2 2 7" xfId="863"/>
    <cellStyle name="Normal 3 2 2 7 2" xfId="2579"/>
    <cellStyle name="Normal 3 2 2 7 2 2" xfId="6069"/>
    <cellStyle name="Normal 3 2 2 7 2 3" xfId="9552"/>
    <cellStyle name="Normal 3 2 2 7 3" xfId="4375"/>
    <cellStyle name="Normal 3 2 2 7 4" xfId="7864"/>
    <cellStyle name="Normal 3 2 2 8" xfId="1345"/>
    <cellStyle name="Normal 3 2 2 8 2" xfId="3057"/>
    <cellStyle name="Normal 3 2 2 8 2 2" xfId="6547"/>
    <cellStyle name="Normal 3 2 2 8 2 3" xfId="10027"/>
    <cellStyle name="Normal 3 2 2 8 3" xfId="4853"/>
    <cellStyle name="Normal 3 2 2 8 4" xfId="8339"/>
    <cellStyle name="Normal 3 2 2 9" xfId="1375"/>
    <cellStyle name="Normal 3 2 2 9 2" xfId="3084"/>
    <cellStyle name="Normal 3 2 2 9 2 2" xfId="6574"/>
    <cellStyle name="Normal 3 2 2 9 2 3" xfId="10053"/>
    <cellStyle name="Normal 3 2 2 9 3" xfId="4880"/>
    <cellStyle name="Normal 3 2 2 9 4" xfId="8366"/>
    <cellStyle name="Normal 3 2 3" xfId="82"/>
    <cellStyle name="Normal 3 2 3 10" xfId="10627"/>
    <cellStyle name="Normal 3 2 3 2" xfId="327"/>
    <cellStyle name="Normal 3 2 3 2 2" xfId="584"/>
    <cellStyle name="Normal 3 2 3 2 2 2" xfId="1295"/>
    <cellStyle name="Normal 3 2 3 2 2 2 2" xfId="3011"/>
    <cellStyle name="Normal 3 2 3 2 2 2 2 2" xfId="6501"/>
    <cellStyle name="Normal 3 2 3 2 2 2 2 3" xfId="9982"/>
    <cellStyle name="Normal 3 2 3 2 2 2 3" xfId="4807"/>
    <cellStyle name="Normal 3 2 3 2 2 2 4" xfId="8294"/>
    <cellStyle name="Normal 3 2 3 2 2 3" xfId="1807"/>
    <cellStyle name="Normal 3 2 3 2 2 3 2" xfId="3516"/>
    <cellStyle name="Normal 3 2 3 2 2 3 2 2" xfId="7006"/>
    <cellStyle name="Normal 3 2 3 2 2 3 2 3" xfId="10483"/>
    <cellStyle name="Normal 3 2 3 2 2 3 3" xfId="5312"/>
    <cellStyle name="Normal 3 2 3 2 2 3 4" xfId="8796"/>
    <cellStyle name="Normal 3 2 3 2 2 4" xfId="2308"/>
    <cellStyle name="Normal 3 2 3 2 2 4 2" xfId="5799"/>
    <cellStyle name="Normal 3 2 3 2 2 4 3" xfId="9283"/>
    <cellStyle name="Normal 3 2 3 2 2 5" xfId="4104"/>
    <cellStyle name="Normal 3 2 3 2 2 6" xfId="7591"/>
    <cellStyle name="Normal 3 2 3 2 2 7" xfId="11062"/>
    <cellStyle name="Normal 3 2 3 2 3" xfId="835"/>
    <cellStyle name="Normal 3 2 3 2 3 2" xfId="2551"/>
    <cellStyle name="Normal 3 2 3 2 3 2 2" xfId="6041"/>
    <cellStyle name="Normal 3 2 3 2 3 2 3" xfId="9525"/>
    <cellStyle name="Normal 3 2 3 2 3 3" xfId="4347"/>
    <cellStyle name="Normal 3 2 3 2 3 4" xfId="7837"/>
    <cellStyle name="Normal 3 2 3 2 4" xfId="1061"/>
    <cellStyle name="Normal 3 2 3 2 4 2" xfId="2777"/>
    <cellStyle name="Normal 3 2 3 2 4 2 2" xfId="6267"/>
    <cellStyle name="Normal 3 2 3 2 4 2 3" xfId="9749"/>
    <cellStyle name="Normal 3 2 3 2 4 3" xfId="4573"/>
    <cellStyle name="Normal 3 2 3 2 4 4" xfId="8061"/>
    <cellStyle name="Normal 3 2 3 2 5" xfId="1573"/>
    <cellStyle name="Normal 3 2 3 2 5 2" xfId="3282"/>
    <cellStyle name="Normal 3 2 3 2 5 2 2" xfId="6772"/>
    <cellStyle name="Normal 3 2 3 2 5 2 3" xfId="10250"/>
    <cellStyle name="Normal 3 2 3 2 5 3" xfId="5078"/>
    <cellStyle name="Normal 3 2 3 2 5 4" xfId="8563"/>
    <cellStyle name="Normal 3 2 3 2 6" xfId="2074"/>
    <cellStyle name="Normal 3 2 3 2 6 2" xfId="5565"/>
    <cellStyle name="Normal 3 2 3 2 6 3" xfId="9050"/>
    <cellStyle name="Normal 3 2 3 2 7" xfId="3870"/>
    <cellStyle name="Normal 3 2 3 2 8" xfId="7344"/>
    <cellStyle name="Normal 3 2 3 2 9" xfId="10815"/>
    <cellStyle name="Normal 3 2 3 3" xfId="407"/>
    <cellStyle name="Normal 3 2 3 3 2" xfId="1125"/>
    <cellStyle name="Normal 3 2 3 3 2 2" xfId="2841"/>
    <cellStyle name="Normal 3 2 3 3 2 2 2" xfId="6331"/>
    <cellStyle name="Normal 3 2 3 3 2 2 3" xfId="9812"/>
    <cellStyle name="Normal 3 2 3 3 2 3" xfId="4637"/>
    <cellStyle name="Normal 3 2 3 3 2 4" xfId="8124"/>
    <cellStyle name="Normal 3 2 3 3 3" xfId="1637"/>
    <cellStyle name="Normal 3 2 3 3 3 2" xfId="3346"/>
    <cellStyle name="Normal 3 2 3 3 3 2 2" xfId="6836"/>
    <cellStyle name="Normal 3 2 3 3 3 2 3" xfId="10313"/>
    <cellStyle name="Normal 3 2 3 3 3 3" xfId="5142"/>
    <cellStyle name="Normal 3 2 3 3 3 4" xfId="8626"/>
    <cellStyle name="Normal 3 2 3 3 4" xfId="2138"/>
    <cellStyle name="Normal 3 2 3 3 4 2" xfId="5629"/>
    <cellStyle name="Normal 3 2 3 3 4 3" xfId="9113"/>
    <cellStyle name="Normal 3 2 3 3 5" xfId="3934"/>
    <cellStyle name="Normal 3 2 3 3 6" xfId="7414"/>
    <cellStyle name="Normal 3 2 3 3 7" xfId="10885"/>
    <cellStyle name="Normal 3 2 3 4" xfId="653"/>
    <cellStyle name="Normal 3 2 3 4 2" xfId="2369"/>
    <cellStyle name="Normal 3 2 3 4 2 2" xfId="5859"/>
    <cellStyle name="Normal 3 2 3 4 2 3" xfId="9344"/>
    <cellStyle name="Normal 3 2 3 4 3" xfId="4165"/>
    <cellStyle name="Normal 3 2 3 4 4" xfId="7656"/>
    <cellStyle name="Normal 3 2 3 5" xfId="879"/>
    <cellStyle name="Normal 3 2 3 5 2" xfId="2595"/>
    <cellStyle name="Normal 3 2 3 5 2 2" xfId="6085"/>
    <cellStyle name="Normal 3 2 3 5 2 3" xfId="9568"/>
    <cellStyle name="Normal 3 2 3 5 3" xfId="4391"/>
    <cellStyle name="Normal 3 2 3 5 4" xfId="7880"/>
    <cellStyle name="Normal 3 2 3 6" xfId="1391"/>
    <cellStyle name="Normal 3 2 3 6 2" xfId="3100"/>
    <cellStyle name="Normal 3 2 3 6 2 2" xfId="6590"/>
    <cellStyle name="Normal 3 2 3 6 2 3" xfId="10069"/>
    <cellStyle name="Normal 3 2 3 6 3" xfId="4896"/>
    <cellStyle name="Normal 3 2 3 6 4" xfId="8382"/>
    <cellStyle name="Normal 3 2 3 7" xfId="1899"/>
    <cellStyle name="Normal 3 2 3 7 2" xfId="5393"/>
    <cellStyle name="Normal 3 2 3 7 3" xfId="8879"/>
    <cellStyle name="Normal 3 2 3 8" xfId="3688"/>
    <cellStyle name="Normal 3 2 3 9" xfId="7156"/>
    <cellStyle name="Normal 3 2 4" xfId="301"/>
    <cellStyle name="Normal 3 2 4 2" xfId="560"/>
    <cellStyle name="Normal 3 2 4 2 2" xfId="1274"/>
    <cellStyle name="Normal 3 2 4 2 2 2" xfId="2990"/>
    <cellStyle name="Normal 3 2 4 2 2 2 2" xfId="6480"/>
    <cellStyle name="Normal 3 2 4 2 2 2 3" xfId="9961"/>
    <cellStyle name="Normal 3 2 4 2 2 3" xfId="4786"/>
    <cellStyle name="Normal 3 2 4 2 2 4" xfId="8273"/>
    <cellStyle name="Normal 3 2 4 2 3" xfId="1786"/>
    <cellStyle name="Normal 3 2 4 2 3 2" xfId="3495"/>
    <cellStyle name="Normal 3 2 4 2 3 2 2" xfId="6985"/>
    <cellStyle name="Normal 3 2 4 2 3 2 3" xfId="10462"/>
    <cellStyle name="Normal 3 2 4 2 3 3" xfId="5291"/>
    <cellStyle name="Normal 3 2 4 2 3 4" xfId="8775"/>
    <cellStyle name="Normal 3 2 4 2 4" xfId="2287"/>
    <cellStyle name="Normal 3 2 4 2 4 2" xfId="5778"/>
    <cellStyle name="Normal 3 2 4 2 4 3" xfId="9262"/>
    <cellStyle name="Normal 3 2 4 2 5" xfId="4083"/>
    <cellStyle name="Normal 3 2 4 2 6" xfId="7567"/>
    <cellStyle name="Normal 3 2 4 2 7" xfId="11038"/>
    <cellStyle name="Normal 3 2 4 3" xfId="814"/>
    <cellStyle name="Normal 3 2 4 3 2" xfId="2530"/>
    <cellStyle name="Normal 3 2 4 3 2 2" xfId="6020"/>
    <cellStyle name="Normal 3 2 4 3 2 3" xfId="9504"/>
    <cellStyle name="Normal 3 2 4 3 3" xfId="4326"/>
    <cellStyle name="Normal 3 2 4 3 4" xfId="7816"/>
    <cellStyle name="Normal 3 2 4 4" xfId="1040"/>
    <cellStyle name="Normal 3 2 4 4 2" xfId="2756"/>
    <cellStyle name="Normal 3 2 4 4 2 2" xfId="6246"/>
    <cellStyle name="Normal 3 2 4 4 2 3" xfId="9728"/>
    <cellStyle name="Normal 3 2 4 4 3" xfId="4552"/>
    <cellStyle name="Normal 3 2 4 4 4" xfId="8040"/>
    <cellStyle name="Normal 3 2 4 5" xfId="1552"/>
    <cellStyle name="Normal 3 2 4 5 2" xfId="3261"/>
    <cellStyle name="Normal 3 2 4 5 2 2" xfId="6751"/>
    <cellStyle name="Normal 3 2 4 5 2 3" xfId="10229"/>
    <cellStyle name="Normal 3 2 4 5 3" xfId="5057"/>
    <cellStyle name="Normal 3 2 4 5 4" xfId="8542"/>
    <cellStyle name="Normal 3 2 4 6" xfId="2053"/>
    <cellStyle name="Normal 3 2 4 6 2" xfId="5544"/>
    <cellStyle name="Normal 3 2 4 6 3" xfId="9029"/>
    <cellStyle name="Normal 3 2 4 7" xfId="3849"/>
    <cellStyle name="Normal 3 2 4 8" xfId="7320"/>
    <cellStyle name="Normal 3 2 4 9" xfId="10791"/>
    <cellStyle name="Normal 3 2 5" xfId="141"/>
    <cellStyle name="Normal 3 2 5 2" xfId="429"/>
    <cellStyle name="Normal 3 2 5 2 2" xfId="1146"/>
    <cellStyle name="Normal 3 2 5 2 2 2" xfId="2862"/>
    <cellStyle name="Normal 3 2 5 2 2 2 2" xfId="6352"/>
    <cellStyle name="Normal 3 2 5 2 2 2 3" xfId="9833"/>
    <cellStyle name="Normal 3 2 5 2 2 3" xfId="4658"/>
    <cellStyle name="Normal 3 2 5 2 2 4" xfId="8145"/>
    <cellStyle name="Normal 3 2 5 2 3" xfId="1658"/>
    <cellStyle name="Normal 3 2 5 2 3 2" xfId="3367"/>
    <cellStyle name="Normal 3 2 5 2 3 2 2" xfId="6857"/>
    <cellStyle name="Normal 3 2 5 2 3 2 3" xfId="10334"/>
    <cellStyle name="Normal 3 2 5 2 3 3" xfId="5163"/>
    <cellStyle name="Normal 3 2 5 2 3 4" xfId="8647"/>
    <cellStyle name="Normal 3 2 5 2 4" xfId="2159"/>
    <cellStyle name="Normal 3 2 5 2 4 2" xfId="5650"/>
    <cellStyle name="Normal 3 2 5 2 4 3" xfId="9134"/>
    <cellStyle name="Normal 3 2 5 2 5" xfId="3955"/>
    <cellStyle name="Normal 3 2 5 2 6" xfId="7436"/>
    <cellStyle name="Normal 3 2 5 2 7" xfId="10907"/>
    <cellStyle name="Normal 3 2 5 3" xfId="686"/>
    <cellStyle name="Normal 3 2 5 3 2" xfId="2402"/>
    <cellStyle name="Normal 3 2 5 3 2 2" xfId="5892"/>
    <cellStyle name="Normal 3 2 5 3 2 3" xfId="9377"/>
    <cellStyle name="Normal 3 2 5 3 3" xfId="4198"/>
    <cellStyle name="Normal 3 2 5 3 4" xfId="7689"/>
    <cellStyle name="Normal 3 2 5 4" xfId="912"/>
    <cellStyle name="Normal 3 2 5 4 2" xfId="2628"/>
    <cellStyle name="Normal 3 2 5 4 2 2" xfId="6118"/>
    <cellStyle name="Normal 3 2 5 4 2 3" xfId="9601"/>
    <cellStyle name="Normal 3 2 5 4 3" xfId="4424"/>
    <cellStyle name="Normal 3 2 5 4 4" xfId="7913"/>
    <cellStyle name="Normal 3 2 5 5" xfId="1424"/>
    <cellStyle name="Normal 3 2 5 5 2" xfId="3133"/>
    <cellStyle name="Normal 3 2 5 5 2 2" xfId="6623"/>
    <cellStyle name="Normal 3 2 5 5 2 3" xfId="10102"/>
    <cellStyle name="Normal 3 2 5 5 3" xfId="4929"/>
    <cellStyle name="Normal 3 2 5 5 4" xfId="8415"/>
    <cellStyle name="Normal 3 2 5 6" xfId="1925"/>
    <cellStyle name="Normal 3 2 5 6 2" xfId="5416"/>
    <cellStyle name="Normal 3 2 5 6 3" xfId="8902"/>
    <cellStyle name="Normal 3 2 5 7" xfId="3721"/>
    <cellStyle name="Normal 3 2 5 8" xfId="7190"/>
    <cellStyle name="Normal 3 2 5 9" xfId="10661"/>
    <cellStyle name="Normal 3 2 6" xfId="382"/>
    <cellStyle name="Normal 3 2 6 2" xfId="1104"/>
    <cellStyle name="Normal 3 2 6 2 2" xfId="2820"/>
    <cellStyle name="Normal 3 2 6 2 2 2" xfId="6310"/>
    <cellStyle name="Normal 3 2 6 2 2 3" xfId="9791"/>
    <cellStyle name="Normal 3 2 6 2 3" xfId="4616"/>
    <cellStyle name="Normal 3 2 6 2 4" xfId="8103"/>
    <cellStyle name="Normal 3 2 6 3" xfId="1616"/>
    <cellStyle name="Normal 3 2 6 3 2" xfId="3325"/>
    <cellStyle name="Normal 3 2 6 3 2 2" xfId="6815"/>
    <cellStyle name="Normal 3 2 6 3 2 3" xfId="10292"/>
    <cellStyle name="Normal 3 2 6 3 3" xfId="5121"/>
    <cellStyle name="Normal 3 2 6 3 4" xfId="8605"/>
    <cellStyle name="Normal 3 2 6 4" xfId="2117"/>
    <cellStyle name="Normal 3 2 6 4 2" xfId="5608"/>
    <cellStyle name="Normal 3 2 6 4 3" xfId="9092"/>
    <cellStyle name="Normal 3 2 6 5" xfId="3913"/>
    <cellStyle name="Normal 3 2 6 6" xfId="7390"/>
    <cellStyle name="Normal 3 2 6 7" xfId="10861"/>
    <cellStyle name="Normal 3 2 7" xfId="632"/>
    <cellStyle name="Normal 3 2 7 2" xfId="2348"/>
    <cellStyle name="Normal 3 2 7 2 2" xfId="5838"/>
    <cellStyle name="Normal 3 2 7 2 3" xfId="9323"/>
    <cellStyle name="Normal 3 2 7 3" xfId="4144"/>
    <cellStyle name="Normal 3 2 7 4" xfId="7635"/>
    <cellStyle name="Normal 3 2 8" xfId="858"/>
    <cellStyle name="Normal 3 2 8 2" xfId="2574"/>
    <cellStyle name="Normal 3 2 8 2 2" xfId="6064"/>
    <cellStyle name="Normal 3 2 8 2 3" xfId="9547"/>
    <cellStyle name="Normal 3 2 8 3" xfId="4370"/>
    <cellStyle name="Normal 3 2 8 4" xfId="7859"/>
    <cellStyle name="Normal 3 2 9" xfId="1337"/>
    <cellStyle name="Normal 3 2 9 2" xfId="3050"/>
    <cellStyle name="Normal 3 2 9 2 2" xfId="6540"/>
    <cellStyle name="Normal 3 2 9 2 3" xfId="10020"/>
    <cellStyle name="Normal 3 2 9 3" xfId="4846"/>
    <cellStyle name="Normal 3 2 9 4" xfId="8332"/>
    <cellStyle name="Normal 3 20" xfId="11104"/>
    <cellStyle name="Normal 3 21" xfId="11117"/>
    <cellStyle name="Normal 3 3" xfId="55"/>
    <cellStyle name="Normal 3 3 10" xfId="3619"/>
    <cellStyle name="Normal 3 3 11" xfId="1882"/>
    <cellStyle name="Normal 3 3 11 2" xfId="5376"/>
    <cellStyle name="Normal 3 3 11 3" xfId="8862"/>
    <cellStyle name="Normal 3 3 12" xfId="3671"/>
    <cellStyle name="Normal 3 3 13" xfId="7138"/>
    <cellStyle name="Normal 3 3 14" xfId="10609"/>
    <cellStyle name="Normal 3 3 2" xfId="87"/>
    <cellStyle name="Normal 3 3 2 10" xfId="7161"/>
    <cellStyle name="Normal 3 3 2 11" xfId="10632"/>
    <cellStyle name="Normal 3 3 2 2" xfId="332"/>
    <cellStyle name="Normal 3 3 2 2 2" xfId="589"/>
    <cellStyle name="Normal 3 3 2 2 2 2" xfId="1299"/>
    <cellStyle name="Normal 3 3 2 2 2 2 2" xfId="3015"/>
    <cellStyle name="Normal 3 3 2 2 2 2 2 2" xfId="6505"/>
    <cellStyle name="Normal 3 3 2 2 2 2 2 3" xfId="9986"/>
    <cellStyle name="Normal 3 3 2 2 2 2 3" xfId="4811"/>
    <cellStyle name="Normal 3 3 2 2 2 2 4" xfId="8298"/>
    <cellStyle name="Normal 3 3 2 2 2 3" xfId="1811"/>
    <cellStyle name="Normal 3 3 2 2 2 3 2" xfId="3520"/>
    <cellStyle name="Normal 3 3 2 2 2 3 2 2" xfId="7010"/>
    <cellStyle name="Normal 3 3 2 2 2 3 2 3" xfId="10487"/>
    <cellStyle name="Normal 3 3 2 2 2 3 3" xfId="5316"/>
    <cellStyle name="Normal 3 3 2 2 2 3 4" xfId="8800"/>
    <cellStyle name="Normal 3 3 2 2 2 4" xfId="2312"/>
    <cellStyle name="Normal 3 3 2 2 2 4 2" xfId="5803"/>
    <cellStyle name="Normal 3 3 2 2 2 4 3" xfId="9287"/>
    <cellStyle name="Normal 3 3 2 2 2 5" xfId="4108"/>
    <cellStyle name="Normal 3 3 2 2 2 6" xfId="7596"/>
    <cellStyle name="Normal 3 3 2 2 2 7" xfId="11067"/>
    <cellStyle name="Normal 3 3 2 2 3" xfId="839"/>
    <cellStyle name="Normal 3 3 2 2 3 2" xfId="2555"/>
    <cellStyle name="Normal 3 3 2 2 3 2 2" xfId="6045"/>
    <cellStyle name="Normal 3 3 2 2 3 2 3" xfId="9529"/>
    <cellStyle name="Normal 3 3 2 2 3 3" xfId="4351"/>
    <cellStyle name="Normal 3 3 2 2 3 4" xfId="7841"/>
    <cellStyle name="Normal 3 3 2 2 4" xfId="1065"/>
    <cellStyle name="Normal 3 3 2 2 4 2" xfId="2781"/>
    <cellStyle name="Normal 3 3 2 2 4 2 2" xfId="6271"/>
    <cellStyle name="Normal 3 3 2 2 4 2 3" xfId="9753"/>
    <cellStyle name="Normal 3 3 2 2 4 3" xfId="4577"/>
    <cellStyle name="Normal 3 3 2 2 4 4" xfId="8065"/>
    <cellStyle name="Normal 3 3 2 2 5" xfId="1577"/>
    <cellStyle name="Normal 3 3 2 2 5 2" xfId="3286"/>
    <cellStyle name="Normal 3 3 2 2 5 2 2" xfId="6776"/>
    <cellStyle name="Normal 3 3 2 2 5 2 3" xfId="10254"/>
    <cellStyle name="Normal 3 3 2 2 5 3" xfId="5082"/>
    <cellStyle name="Normal 3 3 2 2 5 4" xfId="8567"/>
    <cellStyle name="Normal 3 3 2 2 6" xfId="2078"/>
    <cellStyle name="Normal 3 3 2 2 6 2" xfId="5569"/>
    <cellStyle name="Normal 3 3 2 2 6 3" xfId="9054"/>
    <cellStyle name="Normal 3 3 2 2 7" xfId="3874"/>
    <cellStyle name="Normal 3 3 2 2 8" xfId="7349"/>
    <cellStyle name="Normal 3 3 2 2 9" xfId="10820"/>
    <cellStyle name="Normal 3 3 2 3" xfId="412"/>
    <cellStyle name="Normal 3 3 2 3 2" xfId="1129"/>
    <cellStyle name="Normal 3 3 2 3 2 2" xfId="2845"/>
    <cellStyle name="Normal 3 3 2 3 2 2 2" xfId="6335"/>
    <cellStyle name="Normal 3 3 2 3 2 2 3" xfId="9816"/>
    <cellStyle name="Normal 3 3 2 3 2 3" xfId="4641"/>
    <cellStyle name="Normal 3 3 2 3 2 4" xfId="8128"/>
    <cellStyle name="Normal 3 3 2 3 3" xfId="1641"/>
    <cellStyle name="Normal 3 3 2 3 3 2" xfId="3350"/>
    <cellStyle name="Normal 3 3 2 3 3 2 2" xfId="6840"/>
    <cellStyle name="Normal 3 3 2 3 3 2 3" xfId="10317"/>
    <cellStyle name="Normal 3 3 2 3 3 3" xfId="5146"/>
    <cellStyle name="Normal 3 3 2 3 3 4" xfId="8630"/>
    <cellStyle name="Normal 3 3 2 3 4" xfId="2142"/>
    <cellStyle name="Normal 3 3 2 3 4 2" xfId="5633"/>
    <cellStyle name="Normal 3 3 2 3 4 3" xfId="9117"/>
    <cellStyle name="Normal 3 3 2 3 5" xfId="3938"/>
    <cellStyle name="Normal 3 3 2 3 6" xfId="7419"/>
    <cellStyle name="Normal 3 3 2 3 7" xfId="10890"/>
    <cellStyle name="Normal 3 3 2 4" xfId="657"/>
    <cellStyle name="Normal 3 3 2 4 2" xfId="2373"/>
    <cellStyle name="Normal 3 3 2 4 2 2" xfId="5863"/>
    <cellStyle name="Normal 3 3 2 4 2 3" xfId="9348"/>
    <cellStyle name="Normal 3 3 2 4 3" xfId="4169"/>
    <cellStyle name="Normal 3 3 2 4 4" xfId="7660"/>
    <cellStyle name="Normal 3 3 2 5" xfId="883"/>
    <cellStyle name="Normal 3 3 2 5 2" xfId="2599"/>
    <cellStyle name="Normal 3 3 2 5 2 2" xfId="6089"/>
    <cellStyle name="Normal 3 3 2 5 2 3" xfId="9572"/>
    <cellStyle name="Normal 3 3 2 5 3" xfId="4395"/>
    <cellStyle name="Normal 3 3 2 5 4" xfId="7884"/>
    <cellStyle name="Normal 3 3 2 6" xfId="1395"/>
    <cellStyle name="Normal 3 3 2 6 2" xfId="3104"/>
    <cellStyle name="Normal 3 3 2 6 2 2" xfId="6594"/>
    <cellStyle name="Normal 3 3 2 6 2 3" xfId="10073"/>
    <cellStyle name="Normal 3 3 2 6 3" xfId="4900"/>
    <cellStyle name="Normal 3 3 2 6 4" xfId="8386"/>
    <cellStyle name="Normal 3 3 2 7" xfId="3577"/>
    <cellStyle name="Normal 3 3 2 8" xfId="1903"/>
    <cellStyle name="Normal 3 3 2 8 2" xfId="5397"/>
    <cellStyle name="Normal 3 3 2 8 3" xfId="8883"/>
    <cellStyle name="Normal 3 3 2 9" xfId="3692"/>
    <cellStyle name="Normal 3 3 3" xfId="307"/>
    <cellStyle name="Normal 3 3 3 2" xfId="566"/>
    <cellStyle name="Normal 3 3 3 2 2" xfId="1278"/>
    <cellStyle name="Normal 3 3 3 2 2 2" xfId="2994"/>
    <cellStyle name="Normal 3 3 3 2 2 2 2" xfId="6484"/>
    <cellStyle name="Normal 3 3 3 2 2 2 3" xfId="9965"/>
    <cellStyle name="Normal 3 3 3 2 2 3" xfId="4790"/>
    <cellStyle name="Normal 3 3 3 2 2 4" xfId="8277"/>
    <cellStyle name="Normal 3 3 3 2 3" xfId="1790"/>
    <cellStyle name="Normal 3 3 3 2 3 2" xfId="3499"/>
    <cellStyle name="Normal 3 3 3 2 3 2 2" xfId="6989"/>
    <cellStyle name="Normal 3 3 3 2 3 2 3" xfId="10466"/>
    <cellStyle name="Normal 3 3 3 2 3 3" xfId="5295"/>
    <cellStyle name="Normal 3 3 3 2 3 4" xfId="8779"/>
    <cellStyle name="Normal 3 3 3 2 4" xfId="2291"/>
    <cellStyle name="Normal 3 3 3 2 4 2" xfId="5782"/>
    <cellStyle name="Normal 3 3 3 2 4 3" xfId="9266"/>
    <cellStyle name="Normal 3 3 3 2 5" xfId="4087"/>
    <cellStyle name="Normal 3 3 3 2 6" xfId="7573"/>
    <cellStyle name="Normal 3 3 3 2 7" xfId="11044"/>
    <cellStyle name="Normal 3 3 3 3" xfId="818"/>
    <cellStyle name="Normal 3 3 3 3 2" xfId="2534"/>
    <cellStyle name="Normal 3 3 3 3 2 2" xfId="6024"/>
    <cellStyle name="Normal 3 3 3 3 2 3" xfId="9508"/>
    <cellStyle name="Normal 3 3 3 3 3" xfId="4330"/>
    <cellStyle name="Normal 3 3 3 3 4" xfId="7820"/>
    <cellStyle name="Normal 3 3 3 4" xfId="1044"/>
    <cellStyle name="Normal 3 3 3 4 2" xfId="2760"/>
    <cellStyle name="Normal 3 3 3 4 2 2" xfId="6250"/>
    <cellStyle name="Normal 3 3 3 4 2 3" xfId="9732"/>
    <cellStyle name="Normal 3 3 3 4 3" xfId="4556"/>
    <cellStyle name="Normal 3 3 3 4 4" xfId="8044"/>
    <cellStyle name="Normal 3 3 3 5" xfId="1556"/>
    <cellStyle name="Normal 3 3 3 5 2" xfId="3265"/>
    <cellStyle name="Normal 3 3 3 5 2 2" xfId="6755"/>
    <cellStyle name="Normal 3 3 3 5 2 3" xfId="10233"/>
    <cellStyle name="Normal 3 3 3 5 3" xfId="5061"/>
    <cellStyle name="Normal 3 3 3 5 4" xfId="8546"/>
    <cellStyle name="Normal 3 3 3 6" xfId="2057"/>
    <cellStyle name="Normal 3 3 3 6 2" xfId="5548"/>
    <cellStyle name="Normal 3 3 3 6 3" xfId="9033"/>
    <cellStyle name="Normal 3 3 3 7" xfId="3853"/>
    <cellStyle name="Normal 3 3 3 8" xfId="7326"/>
    <cellStyle name="Normal 3 3 3 9" xfId="10797"/>
    <cellStyle name="Normal 3 3 4" xfId="146"/>
    <cellStyle name="Normal 3 3 4 2" xfId="433"/>
    <cellStyle name="Normal 3 3 4 2 2" xfId="1150"/>
    <cellStyle name="Normal 3 3 4 2 2 2" xfId="2866"/>
    <cellStyle name="Normal 3 3 4 2 2 2 2" xfId="6356"/>
    <cellStyle name="Normal 3 3 4 2 2 2 3" xfId="9837"/>
    <cellStyle name="Normal 3 3 4 2 2 3" xfId="4662"/>
    <cellStyle name="Normal 3 3 4 2 2 4" xfId="8149"/>
    <cellStyle name="Normal 3 3 4 2 3" xfId="1662"/>
    <cellStyle name="Normal 3 3 4 2 3 2" xfId="3371"/>
    <cellStyle name="Normal 3 3 4 2 3 2 2" xfId="6861"/>
    <cellStyle name="Normal 3 3 4 2 3 2 3" xfId="10338"/>
    <cellStyle name="Normal 3 3 4 2 3 3" xfId="5167"/>
    <cellStyle name="Normal 3 3 4 2 3 4" xfId="8651"/>
    <cellStyle name="Normal 3 3 4 2 4" xfId="2163"/>
    <cellStyle name="Normal 3 3 4 2 4 2" xfId="5654"/>
    <cellStyle name="Normal 3 3 4 2 4 3" xfId="9138"/>
    <cellStyle name="Normal 3 3 4 2 5" xfId="3959"/>
    <cellStyle name="Normal 3 3 4 2 6" xfId="7440"/>
    <cellStyle name="Normal 3 3 4 2 7" xfId="10911"/>
    <cellStyle name="Normal 3 3 4 3" xfId="691"/>
    <cellStyle name="Normal 3 3 4 3 2" xfId="2407"/>
    <cellStyle name="Normal 3 3 4 3 2 2" xfId="5897"/>
    <cellStyle name="Normal 3 3 4 3 2 3" xfId="9381"/>
    <cellStyle name="Normal 3 3 4 3 3" xfId="4203"/>
    <cellStyle name="Normal 3 3 4 3 4" xfId="7693"/>
    <cellStyle name="Normal 3 3 4 4" xfId="917"/>
    <cellStyle name="Normal 3 3 4 4 2" xfId="2633"/>
    <cellStyle name="Normal 3 3 4 4 2 2" xfId="6123"/>
    <cellStyle name="Normal 3 3 4 4 2 3" xfId="9605"/>
    <cellStyle name="Normal 3 3 4 4 3" xfId="4429"/>
    <cellStyle name="Normal 3 3 4 4 4" xfId="7917"/>
    <cellStyle name="Normal 3 3 4 5" xfId="1429"/>
    <cellStyle name="Normal 3 3 4 5 2" xfId="3138"/>
    <cellStyle name="Normal 3 3 4 5 2 2" xfId="6628"/>
    <cellStyle name="Normal 3 3 4 5 2 3" xfId="10106"/>
    <cellStyle name="Normal 3 3 4 5 3" xfId="4934"/>
    <cellStyle name="Normal 3 3 4 5 4" xfId="8419"/>
    <cellStyle name="Normal 3 3 4 6" xfId="1930"/>
    <cellStyle name="Normal 3 3 4 6 2" xfId="5421"/>
    <cellStyle name="Normal 3 3 4 6 3" xfId="8906"/>
    <cellStyle name="Normal 3 3 4 7" xfId="3726"/>
    <cellStyle name="Normal 3 3 4 8" xfId="7194"/>
    <cellStyle name="Normal 3 3 4 9" xfId="10665"/>
    <cellStyle name="Normal 3 3 5" xfId="389"/>
    <cellStyle name="Normal 3 3 5 2" xfId="1108"/>
    <cellStyle name="Normal 3 3 5 2 2" xfId="2824"/>
    <cellStyle name="Normal 3 3 5 2 2 2" xfId="6314"/>
    <cellStyle name="Normal 3 3 5 2 2 3" xfId="9795"/>
    <cellStyle name="Normal 3 3 5 2 3" xfId="4620"/>
    <cellStyle name="Normal 3 3 5 2 4" xfId="8107"/>
    <cellStyle name="Normal 3 3 5 3" xfId="1620"/>
    <cellStyle name="Normal 3 3 5 3 2" xfId="3329"/>
    <cellStyle name="Normal 3 3 5 3 2 2" xfId="6819"/>
    <cellStyle name="Normal 3 3 5 3 2 3" xfId="10296"/>
    <cellStyle name="Normal 3 3 5 3 3" xfId="5125"/>
    <cellStyle name="Normal 3 3 5 3 4" xfId="8609"/>
    <cellStyle name="Normal 3 3 5 4" xfId="2121"/>
    <cellStyle name="Normal 3 3 5 4 2" xfId="5612"/>
    <cellStyle name="Normal 3 3 5 4 3" xfId="9096"/>
    <cellStyle name="Normal 3 3 5 5" xfId="3917"/>
    <cellStyle name="Normal 3 3 5 6" xfId="7396"/>
    <cellStyle name="Normal 3 3 5 7" xfId="10867"/>
    <cellStyle name="Normal 3 3 6" xfId="636"/>
    <cellStyle name="Normal 3 3 6 2" xfId="2352"/>
    <cellStyle name="Normal 3 3 6 2 2" xfId="5842"/>
    <cellStyle name="Normal 3 3 6 2 3" xfId="9327"/>
    <cellStyle name="Normal 3 3 6 3" xfId="4148"/>
    <cellStyle name="Normal 3 3 6 4" xfId="7639"/>
    <cellStyle name="Normal 3 3 7" xfId="862"/>
    <cellStyle name="Normal 3 3 7 2" xfId="2578"/>
    <cellStyle name="Normal 3 3 7 2 2" xfId="6068"/>
    <cellStyle name="Normal 3 3 7 2 3" xfId="9551"/>
    <cellStyle name="Normal 3 3 7 3" xfId="4374"/>
    <cellStyle name="Normal 3 3 7 4" xfId="7863"/>
    <cellStyle name="Normal 3 3 8" xfId="1340"/>
    <cellStyle name="Normal 3 3 8 2" xfId="3053"/>
    <cellStyle name="Normal 3 3 8 2 2" xfId="6543"/>
    <cellStyle name="Normal 3 3 8 2 3" xfId="10023"/>
    <cellStyle name="Normal 3 3 8 3" xfId="4849"/>
    <cellStyle name="Normal 3 3 8 4" xfId="8335"/>
    <cellStyle name="Normal 3 3 9" xfId="1374"/>
    <cellStyle name="Normal 3 3 9 2" xfId="3083"/>
    <cellStyle name="Normal 3 3 9 2 2" xfId="6573"/>
    <cellStyle name="Normal 3 3 9 2 3" xfId="10052"/>
    <cellStyle name="Normal 3 3 9 3" xfId="4879"/>
    <cellStyle name="Normal 3 3 9 4" xfId="8365"/>
    <cellStyle name="Normal 3 4" xfId="67"/>
    <cellStyle name="Normal 3 4 2" xfId="75"/>
    <cellStyle name="Normal 3 4 2 2" xfId="102"/>
    <cellStyle name="Normal 3 4 2 3" xfId="320"/>
    <cellStyle name="Normal 3 4 3" xfId="3559"/>
    <cellStyle name="Normal 3 5" xfId="81"/>
    <cellStyle name="Normal 3 5 10" xfId="3687"/>
    <cellStyle name="Normal 3 5 11" xfId="7155"/>
    <cellStyle name="Normal 3 5 12" xfId="10626"/>
    <cellStyle name="Normal 3 5 2" xfId="326"/>
    <cellStyle name="Normal 3 5 2 2" xfId="583"/>
    <cellStyle name="Normal 3 5 2 2 2" xfId="1294"/>
    <cellStyle name="Normal 3 5 2 2 2 2" xfId="3010"/>
    <cellStyle name="Normal 3 5 2 2 2 2 2" xfId="6500"/>
    <cellStyle name="Normal 3 5 2 2 2 2 3" xfId="9981"/>
    <cellStyle name="Normal 3 5 2 2 2 3" xfId="4806"/>
    <cellStyle name="Normal 3 5 2 2 2 4" xfId="8293"/>
    <cellStyle name="Normal 3 5 2 2 3" xfId="1806"/>
    <cellStyle name="Normal 3 5 2 2 3 2" xfId="3515"/>
    <cellStyle name="Normal 3 5 2 2 3 2 2" xfId="7005"/>
    <cellStyle name="Normal 3 5 2 2 3 2 3" xfId="10482"/>
    <cellStyle name="Normal 3 5 2 2 3 3" xfId="5311"/>
    <cellStyle name="Normal 3 5 2 2 3 4" xfId="8795"/>
    <cellStyle name="Normal 3 5 2 2 4" xfId="2307"/>
    <cellStyle name="Normal 3 5 2 2 4 2" xfId="5798"/>
    <cellStyle name="Normal 3 5 2 2 4 3" xfId="9282"/>
    <cellStyle name="Normal 3 5 2 2 5" xfId="4103"/>
    <cellStyle name="Normal 3 5 2 2 6" xfId="7590"/>
    <cellStyle name="Normal 3 5 2 2 7" xfId="11061"/>
    <cellStyle name="Normal 3 5 2 3" xfId="834"/>
    <cellStyle name="Normal 3 5 2 3 2" xfId="2550"/>
    <cellStyle name="Normal 3 5 2 3 2 2" xfId="6040"/>
    <cellStyle name="Normal 3 5 2 3 2 3" xfId="9524"/>
    <cellStyle name="Normal 3 5 2 3 3" xfId="4346"/>
    <cellStyle name="Normal 3 5 2 3 4" xfId="7836"/>
    <cellStyle name="Normal 3 5 2 4" xfId="1060"/>
    <cellStyle name="Normal 3 5 2 4 2" xfId="2776"/>
    <cellStyle name="Normal 3 5 2 4 2 2" xfId="6266"/>
    <cellStyle name="Normal 3 5 2 4 2 3" xfId="9748"/>
    <cellStyle name="Normal 3 5 2 4 3" xfId="4572"/>
    <cellStyle name="Normal 3 5 2 4 4" xfId="8060"/>
    <cellStyle name="Normal 3 5 2 5" xfId="1572"/>
    <cellStyle name="Normal 3 5 2 5 2" xfId="3281"/>
    <cellStyle name="Normal 3 5 2 5 2 2" xfId="6771"/>
    <cellStyle name="Normal 3 5 2 5 2 3" xfId="10249"/>
    <cellStyle name="Normal 3 5 2 5 3" xfId="5077"/>
    <cellStyle name="Normal 3 5 2 5 4" xfId="8562"/>
    <cellStyle name="Normal 3 5 2 6" xfId="2073"/>
    <cellStyle name="Normal 3 5 2 6 2" xfId="5564"/>
    <cellStyle name="Normal 3 5 2 6 3" xfId="9049"/>
    <cellStyle name="Normal 3 5 2 7" xfId="3869"/>
    <cellStyle name="Normal 3 5 2 8" xfId="7343"/>
    <cellStyle name="Normal 3 5 2 9" xfId="10814"/>
    <cellStyle name="Normal 3 5 3" xfId="162"/>
    <cellStyle name="Normal 3 5 4" xfId="406"/>
    <cellStyle name="Normal 3 5 4 2" xfId="1124"/>
    <cellStyle name="Normal 3 5 4 2 2" xfId="2840"/>
    <cellStyle name="Normal 3 5 4 2 2 2" xfId="6330"/>
    <cellStyle name="Normal 3 5 4 2 2 3" xfId="9811"/>
    <cellStyle name="Normal 3 5 4 2 3" xfId="4636"/>
    <cellStyle name="Normal 3 5 4 2 4" xfId="8123"/>
    <cellStyle name="Normal 3 5 4 3" xfId="1636"/>
    <cellStyle name="Normal 3 5 4 3 2" xfId="3345"/>
    <cellStyle name="Normal 3 5 4 3 2 2" xfId="6835"/>
    <cellStyle name="Normal 3 5 4 3 2 3" xfId="10312"/>
    <cellStyle name="Normal 3 5 4 3 3" xfId="5141"/>
    <cellStyle name="Normal 3 5 4 3 4" xfId="8625"/>
    <cellStyle name="Normal 3 5 4 4" xfId="2137"/>
    <cellStyle name="Normal 3 5 4 4 2" xfId="5628"/>
    <cellStyle name="Normal 3 5 4 4 3" xfId="9112"/>
    <cellStyle name="Normal 3 5 4 5" xfId="3933"/>
    <cellStyle name="Normal 3 5 4 6" xfId="7413"/>
    <cellStyle name="Normal 3 5 4 7" xfId="10884"/>
    <cellStyle name="Normal 3 5 5" xfId="652"/>
    <cellStyle name="Normal 3 5 5 2" xfId="2368"/>
    <cellStyle name="Normal 3 5 5 2 2" xfId="5858"/>
    <cellStyle name="Normal 3 5 5 2 3" xfId="9343"/>
    <cellStyle name="Normal 3 5 5 3" xfId="4164"/>
    <cellStyle name="Normal 3 5 5 4" xfId="7655"/>
    <cellStyle name="Normal 3 5 6" xfId="878"/>
    <cellStyle name="Normal 3 5 6 2" xfId="2594"/>
    <cellStyle name="Normal 3 5 6 2 2" xfId="6084"/>
    <cellStyle name="Normal 3 5 6 2 3" xfId="9567"/>
    <cellStyle name="Normal 3 5 6 3" xfId="4390"/>
    <cellStyle name="Normal 3 5 6 4" xfId="7879"/>
    <cellStyle name="Normal 3 5 7" xfId="1390"/>
    <cellStyle name="Normal 3 5 7 2" xfId="3099"/>
    <cellStyle name="Normal 3 5 7 2 2" xfId="6589"/>
    <cellStyle name="Normal 3 5 7 2 3" xfId="10068"/>
    <cellStyle name="Normal 3 5 7 3" xfId="4895"/>
    <cellStyle name="Normal 3 5 7 4" xfId="8381"/>
    <cellStyle name="Normal 3 5 8" xfId="3627"/>
    <cellStyle name="Normal 3 5 9" xfId="1898"/>
    <cellStyle name="Normal 3 5 9 2" xfId="5392"/>
    <cellStyle name="Normal 3 5 9 3" xfId="8878"/>
    <cellStyle name="Normal 3 6" xfId="138"/>
    <cellStyle name="Normal 3 6 10" xfId="10594"/>
    <cellStyle name="Normal 3 6 10 2" xfId="11109"/>
    <cellStyle name="Normal 3 6 11" xfId="10658"/>
    <cellStyle name="Normal 3 6 2" xfId="426"/>
    <cellStyle name="Normal 3 6 2 2" xfId="1143"/>
    <cellStyle name="Normal 3 6 2 2 2" xfId="2859"/>
    <cellStyle name="Normal 3 6 2 2 2 2" xfId="6349"/>
    <cellStyle name="Normal 3 6 2 2 2 3" xfId="9830"/>
    <cellStyle name="Normal 3 6 2 2 3" xfId="4655"/>
    <cellStyle name="Normal 3 6 2 2 4" xfId="8142"/>
    <cellStyle name="Normal 3 6 2 3" xfId="1655"/>
    <cellStyle name="Normal 3 6 2 3 2" xfId="3364"/>
    <cellStyle name="Normal 3 6 2 3 2 2" xfId="6854"/>
    <cellStyle name="Normal 3 6 2 3 2 3" xfId="10331"/>
    <cellStyle name="Normal 3 6 2 3 3" xfId="5160"/>
    <cellStyle name="Normal 3 6 2 3 4" xfId="8644"/>
    <cellStyle name="Normal 3 6 2 4" xfId="2156"/>
    <cellStyle name="Normal 3 6 2 4 2" xfId="5647"/>
    <cellStyle name="Normal 3 6 2 4 3" xfId="9131"/>
    <cellStyle name="Normal 3 6 2 5" xfId="3952"/>
    <cellStyle name="Normal 3 6 2 6" xfId="7433"/>
    <cellStyle name="Normal 3 6 2 7" xfId="10904"/>
    <cellStyle name="Normal 3 6 3" xfId="620"/>
    <cellStyle name="Normal 3 6 3 2" xfId="2337"/>
    <cellStyle name="Normal 3 6 3 2 2" xfId="5828"/>
    <cellStyle name="Normal 3 6 3 2 3" xfId="9312"/>
    <cellStyle name="Normal 3 6 3 3" xfId="4133"/>
    <cellStyle name="Normal 3 6 3 4" xfId="7625"/>
    <cellStyle name="Normal 3 6 4" xfId="683"/>
    <cellStyle name="Normal 3 6 4 2" xfId="2399"/>
    <cellStyle name="Normal 3 6 4 2 2" xfId="5889"/>
    <cellStyle name="Normal 3 6 4 2 3" xfId="9374"/>
    <cellStyle name="Normal 3 6 4 3" xfId="4195"/>
    <cellStyle name="Normal 3 6 4 4" xfId="7686"/>
    <cellStyle name="Normal 3 6 5" xfId="909"/>
    <cellStyle name="Normal 3 6 5 2" xfId="2625"/>
    <cellStyle name="Normal 3 6 5 2 2" xfId="6115"/>
    <cellStyle name="Normal 3 6 5 2 3" xfId="9598"/>
    <cellStyle name="Normal 3 6 5 3" xfId="4421"/>
    <cellStyle name="Normal 3 6 5 4" xfId="7910"/>
    <cellStyle name="Normal 3 6 6" xfId="1421"/>
    <cellStyle name="Normal 3 6 6 2" xfId="3130"/>
    <cellStyle name="Normal 3 6 6 2 2" xfId="6620"/>
    <cellStyle name="Normal 3 6 6 2 3" xfId="10099"/>
    <cellStyle name="Normal 3 6 6 3" xfId="4926"/>
    <cellStyle name="Normal 3 6 6 4" xfId="8412"/>
    <cellStyle name="Normal 3 6 7" xfId="1922"/>
    <cellStyle name="Normal 3 6 7 2" xfId="5413"/>
    <cellStyle name="Normal 3 6 7 3" xfId="8899"/>
    <cellStyle name="Normal 3 6 8" xfId="3718"/>
    <cellStyle name="Normal 3 6 9" xfId="7187"/>
    <cellStyle name="Normal 3 7" xfId="300"/>
    <cellStyle name="Normal 3 7 2" xfId="559"/>
    <cellStyle name="Normal 3 7 2 2" xfId="1273"/>
    <cellStyle name="Normal 3 7 2 2 2" xfId="2989"/>
    <cellStyle name="Normal 3 7 2 2 2 2" xfId="6479"/>
    <cellStyle name="Normal 3 7 2 2 2 3" xfId="9960"/>
    <cellStyle name="Normal 3 7 2 2 3" xfId="4785"/>
    <cellStyle name="Normal 3 7 2 2 4" xfId="8272"/>
    <cellStyle name="Normal 3 7 2 3" xfId="1785"/>
    <cellStyle name="Normal 3 7 2 3 2" xfId="3494"/>
    <cellStyle name="Normal 3 7 2 3 2 2" xfId="6984"/>
    <cellStyle name="Normal 3 7 2 3 2 3" xfId="10461"/>
    <cellStyle name="Normal 3 7 2 3 3" xfId="5290"/>
    <cellStyle name="Normal 3 7 2 3 4" xfId="8774"/>
    <cellStyle name="Normal 3 7 2 4" xfId="2286"/>
    <cellStyle name="Normal 3 7 2 4 2" xfId="5777"/>
    <cellStyle name="Normal 3 7 2 4 3" xfId="9261"/>
    <cellStyle name="Normal 3 7 2 5" xfId="4082"/>
    <cellStyle name="Normal 3 7 2 6" xfId="7566"/>
    <cellStyle name="Normal 3 7 2 7" xfId="11037"/>
    <cellStyle name="Normal 3 7 3" xfId="813"/>
    <cellStyle name="Normal 3 7 3 2" xfId="2529"/>
    <cellStyle name="Normal 3 7 3 2 2" xfId="6019"/>
    <cellStyle name="Normal 3 7 3 2 3" xfId="9503"/>
    <cellStyle name="Normal 3 7 3 3" xfId="4325"/>
    <cellStyle name="Normal 3 7 3 4" xfId="7815"/>
    <cellStyle name="Normal 3 7 4" xfId="1039"/>
    <cellStyle name="Normal 3 7 4 2" xfId="2755"/>
    <cellStyle name="Normal 3 7 4 2 2" xfId="6245"/>
    <cellStyle name="Normal 3 7 4 2 3" xfId="9727"/>
    <cellStyle name="Normal 3 7 4 3" xfId="4551"/>
    <cellStyle name="Normal 3 7 4 4" xfId="8039"/>
    <cellStyle name="Normal 3 7 5" xfId="1551"/>
    <cellStyle name="Normal 3 7 5 2" xfId="3260"/>
    <cellStyle name="Normal 3 7 5 2 2" xfId="6750"/>
    <cellStyle name="Normal 3 7 5 2 3" xfId="10228"/>
    <cellStyle name="Normal 3 7 5 3" xfId="5056"/>
    <cellStyle name="Normal 3 7 5 4" xfId="8541"/>
    <cellStyle name="Normal 3 7 6" xfId="2052"/>
    <cellStyle name="Normal 3 7 6 2" xfId="5543"/>
    <cellStyle name="Normal 3 7 6 3" xfId="9028"/>
    <cellStyle name="Normal 3 7 7" xfId="3848"/>
    <cellStyle name="Normal 3 7 8" xfId="7319"/>
    <cellStyle name="Normal 3 7 9" xfId="10790"/>
    <cellStyle name="Normal 3 8" xfId="381"/>
    <cellStyle name="Normal 3 8 2" xfId="1103"/>
    <cellStyle name="Normal 3 8 2 2" xfId="2819"/>
    <cellStyle name="Normal 3 8 2 2 2" xfId="6309"/>
    <cellStyle name="Normal 3 8 2 2 3" xfId="9790"/>
    <cellStyle name="Normal 3 8 2 3" xfId="4615"/>
    <cellStyle name="Normal 3 8 2 4" xfId="8102"/>
    <cellStyle name="Normal 3 8 3" xfId="1615"/>
    <cellStyle name="Normal 3 8 3 2" xfId="3324"/>
    <cellStyle name="Normal 3 8 3 2 2" xfId="6814"/>
    <cellStyle name="Normal 3 8 3 2 3" xfId="10291"/>
    <cellStyle name="Normal 3 8 3 3" xfId="5120"/>
    <cellStyle name="Normal 3 8 3 4" xfId="8604"/>
    <cellStyle name="Normal 3 8 4" xfId="2116"/>
    <cellStyle name="Normal 3 8 4 2" xfId="5607"/>
    <cellStyle name="Normal 3 8 4 3" xfId="9091"/>
    <cellStyle name="Normal 3 8 5" xfId="3912"/>
    <cellStyle name="Normal 3 8 6" xfId="7389"/>
    <cellStyle name="Normal 3 8 7" xfId="10860"/>
    <cellStyle name="Normal 3 9" xfId="619"/>
    <cellStyle name="Normal 3 9 2" xfId="2336"/>
    <cellStyle name="Normal 3 9 2 2" xfId="5827"/>
    <cellStyle name="Normal 3 9 2 3" xfId="9311"/>
    <cellStyle name="Normal 3 9 3" xfId="4132"/>
    <cellStyle name="Normal 3 9 4" xfId="7624"/>
    <cellStyle name="Normal 3 9 5" xfId="10592"/>
    <cellStyle name="Normal 3 9 5 2" xfId="11107"/>
    <cellStyle name="Normal 4" xfId="8"/>
    <cellStyle name="Normal 4 10" xfId="1346"/>
    <cellStyle name="Normal 4 10 2" xfId="3058"/>
    <cellStyle name="Normal 4 10 2 2" xfId="6548"/>
    <cellStyle name="Normal 4 10 2 3" xfId="10028"/>
    <cellStyle name="Normal 4 10 3" xfId="4854"/>
    <cellStyle name="Normal 4 10 4" xfId="8340"/>
    <cellStyle name="Normal 4 11" xfId="1371"/>
    <cellStyle name="Normal 4 11 2" xfId="3080"/>
    <cellStyle name="Normal 4 11 2 2" xfId="6570"/>
    <cellStyle name="Normal 4 11 2 3" xfId="10049"/>
    <cellStyle name="Normal 4 11 3" xfId="4876"/>
    <cellStyle name="Normal 4 11 4" xfId="8362"/>
    <cellStyle name="Normal 4 12" xfId="3556"/>
    <cellStyle name="Normal 4 13" xfId="1855"/>
    <cellStyle name="Normal 4 13 2" xfId="5358"/>
    <cellStyle name="Normal 4 13 3" xfId="8841"/>
    <cellStyle name="Normal 4 14" xfId="3668"/>
    <cellStyle name="Normal 4 15" xfId="7134"/>
    <cellStyle name="Normal 4 16" xfId="10605"/>
    <cellStyle name="Normal 4 17" xfId="11123"/>
    <cellStyle name="Normal 4 2" xfId="57"/>
    <cellStyle name="Normal 4 2 10" xfId="3638"/>
    <cellStyle name="Normal 4 2 11" xfId="1884"/>
    <cellStyle name="Normal 4 2 11 2" xfId="5378"/>
    <cellStyle name="Normal 4 2 11 3" xfId="8864"/>
    <cellStyle name="Normal 4 2 12" xfId="3673"/>
    <cellStyle name="Normal 4 2 13" xfId="7140"/>
    <cellStyle name="Normal 4 2 14" xfId="10611"/>
    <cellStyle name="Normal 4 2 2" xfId="89"/>
    <cellStyle name="Normal 4 2 2 10" xfId="10634"/>
    <cellStyle name="Normal 4 2 2 2" xfId="334"/>
    <cellStyle name="Normal 4 2 2 2 2" xfId="591"/>
    <cellStyle name="Normal 4 2 2 2 2 2" xfId="1301"/>
    <cellStyle name="Normal 4 2 2 2 2 2 2" xfId="3017"/>
    <cellStyle name="Normal 4 2 2 2 2 2 2 2" xfId="6507"/>
    <cellStyle name="Normal 4 2 2 2 2 2 2 3" xfId="9988"/>
    <cellStyle name="Normal 4 2 2 2 2 2 3" xfId="4813"/>
    <cellStyle name="Normal 4 2 2 2 2 2 4" xfId="8300"/>
    <cellStyle name="Normal 4 2 2 2 2 3" xfId="1813"/>
    <cellStyle name="Normal 4 2 2 2 2 3 2" xfId="3522"/>
    <cellStyle name="Normal 4 2 2 2 2 3 2 2" xfId="7012"/>
    <cellStyle name="Normal 4 2 2 2 2 3 2 3" xfId="10489"/>
    <cellStyle name="Normal 4 2 2 2 2 3 3" xfId="5318"/>
    <cellStyle name="Normal 4 2 2 2 2 3 4" xfId="8802"/>
    <cellStyle name="Normal 4 2 2 2 2 4" xfId="2314"/>
    <cellStyle name="Normal 4 2 2 2 2 4 2" xfId="5805"/>
    <cellStyle name="Normal 4 2 2 2 2 4 3" xfId="9289"/>
    <cellStyle name="Normal 4 2 2 2 2 5" xfId="4110"/>
    <cellStyle name="Normal 4 2 2 2 2 6" xfId="7598"/>
    <cellStyle name="Normal 4 2 2 2 2 7" xfId="11069"/>
    <cellStyle name="Normal 4 2 2 2 3" xfId="841"/>
    <cellStyle name="Normal 4 2 2 2 3 2" xfId="2557"/>
    <cellStyle name="Normal 4 2 2 2 3 2 2" xfId="6047"/>
    <cellStyle name="Normal 4 2 2 2 3 2 3" xfId="9531"/>
    <cellStyle name="Normal 4 2 2 2 3 3" xfId="4353"/>
    <cellStyle name="Normal 4 2 2 2 3 4" xfId="7843"/>
    <cellStyle name="Normal 4 2 2 2 4" xfId="1067"/>
    <cellStyle name="Normal 4 2 2 2 4 2" xfId="2783"/>
    <cellStyle name="Normal 4 2 2 2 4 2 2" xfId="6273"/>
    <cellStyle name="Normal 4 2 2 2 4 2 3" xfId="9755"/>
    <cellStyle name="Normal 4 2 2 2 4 3" xfId="4579"/>
    <cellStyle name="Normal 4 2 2 2 4 4" xfId="8067"/>
    <cellStyle name="Normal 4 2 2 2 5" xfId="1579"/>
    <cellStyle name="Normal 4 2 2 2 5 2" xfId="3288"/>
    <cellStyle name="Normal 4 2 2 2 5 2 2" xfId="6778"/>
    <cellStyle name="Normal 4 2 2 2 5 2 3" xfId="10256"/>
    <cellStyle name="Normal 4 2 2 2 5 3" xfId="5084"/>
    <cellStyle name="Normal 4 2 2 2 5 4" xfId="8569"/>
    <cellStyle name="Normal 4 2 2 2 6" xfId="2080"/>
    <cellStyle name="Normal 4 2 2 2 6 2" xfId="5571"/>
    <cellStyle name="Normal 4 2 2 2 6 3" xfId="9056"/>
    <cellStyle name="Normal 4 2 2 2 7" xfId="3876"/>
    <cellStyle name="Normal 4 2 2 2 8" xfId="7351"/>
    <cellStyle name="Normal 4 2 2 2 9" xfId="10822"/>
    <cellStyle name="Normal 4 2 2 3" xfId="414"/>
    <cellStyle name="Normal 4 2 2 3 2" xfId="1131"/>
    <cellStyle name="Normal 4 2 2 3 2 2" xfId="2847"/>
    <cellStyle name="Normal 4 2 2 3 2 2 2" xfId="6337"/>
    <cellStyle name="Normal 4 2 2 3 2 2 3" xfId="9818"/>
    <cellStyle name="Normal 4 2 2 3 2 3" xfId="4643"/>
    <cellStyle name="Normal 4 2 2 3 2 4" xfId="8130"/>
    <cellStyle name="Normal 4 2 2 3 3" xfId="1643"/>
    <cellStyle name="Normal 4 2 2 3 3 2" xfId="3352"/>
    <cellStyle name="Normal 4 2 2 3 3 2 2" xfId="6842"/>
    <cellStyle name="Normal 4 2 2 3 3 2 3" xfId="10319"/>
    <cellStyle name="Normal 4 2 2 3 3 3" xfId="5148"/>
    <cellStyle name="Normal 4 2 2 3 3 4" xfId="8632"/>
    <cellStyle name="Normal 4 2 2 3 4" xfId="2144"/>
    <cellStyle name="Normal 4 2 2 3 4 2" xfId="5635"/>
    <cellStyle name="Normal 4 2 2 3 4 3" xfId="9119"/>
    <cellStyle name="Normal 4 2 2 3 5" xfId="3940"/>
    <cellStyle name="Normal 4 2 2 3 6" xfId="7421"/>
    <cellStyle name="Normal 4 2 2 3 7" xfId="10892"/>
    <cellStyle name="Normal 4 2 2 4" xfId="659"/>
    <cellStyle name="Normal 4 2 2 4 2" xfId="2375"/>
    <cellStyle name="Normal 4 2 2 4 2 2" xfId="5865"/>
    <cellStyle name="Normal 4 2 2 4 2 3" xfId="9350"/>
    <cellStyle name="Normal 4 2 2 4 3" xfId="4171"/>
    <cellStyle name="Normal 4 2 2 4 4" xfId="7662"/>
    <cellStyle name="Normal 4 2 2 5" xfId="885"/>
    <cellStyle name="Normal 4 2 2 5 2" xfId="2601"/>
    <cellStyle name="Normal 4 2 2 5 2 2" xfId="6091"/>
    <cellStyle name="Normal 4 2 2 5 2 3" xfId="9574"/>
    <cellStyle name="Normal 4 2 2 5 3" xfId="4397"/>
    <cellStyle name="Normal 4 2 2 5 4" xfId="7886"/>
    <cellStyle name="Normal 4 2 2 6" xfId="1397"/>
    <cellStyle name="Normal 4 2 2 6 2" xfId="3106"/>
    <cellStyle name="Normal 4 2 2 6 2 2" xfId="6596"/>
    <cellStyle name="Normal 4 2 2 6 2 3" xfId="10075"/>
    <cellStyle name="Normal 4 2 2 6 3" xfId="4902"/>
    <cellStyle name="Normal 4 2 2 6 4" xfId="8388"/>
    <cellStyle name="Normal 4 2 2 7" xfId="1905"/>
    <cellStyle name="Normal 4 2 2 7 2" xfId="5399"/>
    <cellStyle name="Normal 4 2 2 7 3" xfId="8885"/>
    <cellStyle name="Normal 4 2 2 8" xfId="3694"/>
    <cellStyle name="Normal 4 2 2 9" xfId="7163"/>
    <cellStyle name="Normal 4 2 3" xfId="309"/>
    <cellStyle name="Normal 4 2 3 2" xfId="568"/>
    <cellStyle name="Normal 4 2 3 2 2" xfId="1280"/>
    <cellStyle name="Normal 4 2 3 2 2 2" xfId="2996"/>
    <cellStyle name="Normal 4 2 3 2 2 2 2" xfId="6486"/>
    <cellStyle name="Normal 4 2 3 2 2 2 3" xfId="9967"/>
    <cellStyle name="Normal 4 2 3 2 2 3" xfId="4792"/>
    <cellStyle name="Normal 4 2 3 2 2 4" xfId="8279"/>
    <cellStyle name="Normal 4 2 3 2 3" xfId="1792"/>
    <cellStyle name="Normal 4 2 3 2 3 2" xfId="3501"/>
    <cellStyle name="Normal 4 2 3 2 3 2 2" xfId="6991"/>
    <cellStyle name="Normal 4 2 3 2 3 2 3" xfId="10468"/>
    <cellStyle name="Normal 4 2 3 2 3 3" xfId="5297"/>
    <cellStyle name="Normal 4 2 3 2 3 4" xfId="8781"/>
    <cellStyle name="Normal 4 2 3 2 4" xfId="2293"/>
    <cellStyle name="Normal 4 2 3 2 4 2" xfId="5784"/>
    <cellStyle name="Normal 4 2 3 2 4 3" xfId="9268"/>
    <cellStyle name="Normal 4 2 3 2 5" xfId="4089"/>
    <cellStyle name="Normal 4 2 3 2 6" xfId="7575"/>
    <cellStyle name="Normal 4 2 3 2 7" xfId="11046"/>
    <cellStyle name="Normal 4 2 3 3" xfId="820"/>
    <cellStyle name="Normal 4 2 3 3 2" xfId="2536"/>
    <cellStyle name="Normal 4 2 3 3 2 2" xfId="6026"/>
    <cellStyle name="Normal 4 2 3 3 2 3" xfId="9510"/>
    <cellStyle name="Normal 4 2 3 3 3" xfId="4332"/>
    <cellStyle name="Normal 4 2 3 3 4" xfId="7822"/>
    <cellStyle name="Normal 4 2 3 4" xfId="1046"/>
    <cellStyle name="Normal 4 2 3 4 2" xfId="2762"/>
    <cellStyle name="Normal 4 2 3 4 2 2" xfId="6252"/>
    <cellStyle name="Normal 4 2 3 4 2 3" xfId="9734"/>
    <cellStyle name="Normal 4 2 3 4 3" xfId="4558"/>
    <cellStyle name="Normal 4 2 3 4 4" xfId="8046"/>
    <cellStyle name="Normal 4 2 3 5" xfId="1558"/>
    <cellStyle name="Normal 4 2 3 5 2" xfId="3267"/>
    <cellStyle name="Normal 4 2 3 5 2 2" xfId="6757"/>
    <cellStyle name="Normal 4 2 3 5 2 3" xfId="10235"/>
    <cellStyle name="Normal 4 2 3 5 3" xfId="5063"/>
    <cellStyle name="Normal 4 2 3 5 4" xfId="8548"/>
    <cellStyle name="Normal 4 2 3 6" xfId="2059"/>
    <cellStyle name="Normal 4 2 3 6 2" xfId="5550"/>
    <cellStyle name="Normal 4 2 3 6 3" xfId="9035"/>
    <cellStyle name="Normal 4 2 3 7" xfId="3855"/>
    <cellStyle name="Normal 4 2 3 8" xfId="7328"/>
    <cellStyle name="Normal 4 2 3 9" xfId="10799"/>
    <cellStyle name="Normal 4 2 4" xfId="148"/>
    <cellStyle name="Normal 4 2 4 2" xfId="435"/>
    <cellStyle name="Normal 4 2 4 2 2" xfId="1152"/>
    <cellStyle name="Normal 4 2 4 2 2 2" xfId="2868"/>
    <cellStyle name="Normal 4 2 4 2 2 2 2" xfId="6358"/>
    <cellStyle name="Normal 4 2 4 2 2 2 3" xfId="9839"/>
    <cellStyle name="Normal 4 2 4 2 2 3" xfId="4664"/>
    <cellStyle name="Normal 4 2 4 2 2 4" xfId="8151"/>
    <cellStyle name="Normal 4 2 4 2 3" xfId="1664"/>
    <cellStyle name="Normal 4 2 4 2 3 2" xfId="3373"/>
    <cellStyle name="Normal 4 2 4 2 3 2 2" xfId="6863"/>
    <cellStyle name="Normal 4 2 4 2 3 2 3" xfId="10340"/>
    <cellStyle name="Normal 4 2 4 2 3 3" xfId="5169"/>
    <cellStyle name="Normal 4 2 4 2 3 4" xfId="8653"/>
    <cellStyle name="Normal 4 2 4 2 4" xfId="2165"/>
    <cellStyle name="Normal 4 2 4 2 4 2" xfId="5656"/>
    <cellStyle name="Normal 4 2 4 2 4 3" xfId="9140"/>
    <cellStyle name="Normal 4 2 4 2 5" xfId="3961"/>
    <cellStyle name="Normal 4 2 4 2 6" xfId="7442"/>
    <cellStyle name="Normal 4 2 4 2 7" xfId="10913"/>
    <cellStyle name="Normal 4 2 4 3" xfId="693"/>
    <cellStyle name="Normal 4 2 4 3 2" xfId="2409"/>
    <cellStyle name="Normal 4 2 4 3 2 2" xfId="5899"/>
    <cellStyle name="Normal 4 2 4 3 2 3" xfId="9383"/>
    <cellStyle name="Normal 4 2 4 3 3" xfId="4205"/>
    <cellStyle name="Normal 4 2 4 3 4" xfId="7695"/>
    <cellStyle name="Normal 4 2 4 4" xfId="919"/>
    <cellStyle name="Normal 4 2 4 4 2" xfId="2635"/>
    <cellStyle name="Normal 4 2 4 4 2 2" xfId="6125"/>
    <cellStyle name="Normal 4 2 4 4 2 3" xfId="9607"/>
    <cellStyle name="Normal 4 2 4 4 3" xfId="4431"/>
    <cellStyle name="Normal 4 2 4 4 4" xfId="7919"/>
    <cellStyle name="Normal 4 2 4 5" xfId="1431"/>
    <cellStyle name="Normal 4 2 4 5 2" xfId="3140"/>
    <cellStyle name="Normal 4 2 4 5 2 2" xfId="6630"/>
    <cellStyle name="Normal 4 2 4 5 2 3" xfId="10108"/>
    <cellStyle name="Normal 4 2 4 5 3" xfId="4936"/>
    <cellStyle name="Normal 4 2 4 5 4" xfId="8421"/>
    <cellStyle name="Normal 4 2 4 6" xfId="1932"/>
    <cellStyle name="Normal 4 2 4 6 2" xfId="5423"/>
    <cellStyle name="Normal 4 2 4 6 3" xfId="8908"/>
    <cellStyle name="Normal 4 2 4 7" xfId="3728"/>
    <cellStyle name="Normal 4 2 4 8" xfId="7196"/>
    <cellStyle name="Normal 4 2 4 9" xfId="10667"/>
    <cellStyle name="Normal 4 2 5" xfId="391"/>
    <cellStyle name="Normal 4 2 5 2" xfId="1110"/>
    <cellStyle name="Normal 4 2 5 2 2" xfId="2826"/>
    <cellStyle name="Normal 4 2 5 2 2 2" xfId="6316"/>
    <cellStyle name="Normal 4 2 5 2 2 3" xfId="9797"/>
    <cellStyle name="Normal 4 2 5 2 3" xfId="4622"/>
    <cellStyle name="Normal 4 2 5 2 4" xfId="8109"/>
    <cellStyle name="Normal 4 2 5 3" xfId="1622"/>
    <cellStyle name="Normal 4 2 5 3 2" xfId="3331"/>
    <cellStyle name="Normal 4 2 5 3 2 2" xfId="6821"/>
    <cellStyle name="Normal 4 2 5 3 2 3" xfId="10298"/>
    <cellStyle name="Normal 4 2 5 3 3" xfId="5127"/>
    <cellStyle name="Normal 4 2 5 3 4" xfId="8611"/>
    <cellStyle name="Normal 4 2 5 4" xfId="2123"/>
    <cellStyle name="Normal 4 2 5 4 2" xfId="5614"/>
    <cellStyle name="Normal 4 2 5 4 3" xfId="9098"/>
    <cellStyle name="Normal 4 2 5 5" xfId="3919"/>
    <cellStyle name="Normal 4 2 5 6" xfId="7398"/>
    <cellStyle name="Normal 4 2 5 7" xfId="10869"/>
    <cellStyle name="Normal 4 2 6" xfId="638"/>
    <cellStyle name="Normal 4 2 6 2" xfId="2354"/>
    <cellStyle name="Normal 4 2 6 2 2" xfId="5844"/>
    <cellStyle name="Normal 4 2 6 2 3" xfId="9329"/>
    <cellStyle name="Normal 4 2 6 3" xfId="4150"/>
    <cellStyle name="Normal 4 2 6 4" xfId="7641"/>
    <cellStyle name="Normal 4 2 7" xfId="864"/>
    <cellStyle name="Normal 4 2 7 2" xfId="2580"/>
    <cellStyle name="Normal 4 2 7 2 2" xfId="6070"/>
    <cellStyle name="Normal 4 2 7 2 3" xfId="9553"/>
    <cellStyle name="Normal 4 2 7 3" xfId="4376"/>
    <cellStyle name="Normal 4 2 7 4" xfId="7865"/>
    <cellStyle name="Normal 4 2 8" xfId="1347"/>
    <cellStyle name="Normal 4 2 8 2" xfId="3059"/>
    <cellStyle name="Normal 4 2 8 2 2" xfId="6549"/>
    <cellStyle name="Normal 4 2 8 2 3" xfId="10029"/>
    <cellStyle name="Normal 4 2 8 3" xfId="4855"/>
    <cellStyle name="Normal 4 2 8 4" xfId="8341"/>
    <cellStyle name="Normal 4 2 9" xfId="1376"/>
    <cellStyle name="Normal 4 2 9 2" xfId="3085"/>
    <cellStyle name="Normal 4 2 9 2 2" xfId="6575"/>
    <cellStyle name="Normal 4 2 9 2 3" xfId="10054"/>
    <cellStyle name="Normal 4 2 9 3" xfId="4881"/>
    <cellStyle name="Normal 4 2 9 4" xfId="8367"/>
    <cellStyle name="Normal 4 3" xfId="83"/>
    <cellStyle name="Normal 4 3 10" xfId="3689"/>
    <cellStyle name="Normal 4 3 11" xfId="7157"/>
    <cellStyle name="Normal 4 3 12" xfId="10628"/>
    <cellStyle name="Normal 4 3 2" xfId="328"/>
    <cellStyle name="Normal 4 3 2 2" xfId="585"/>
    <cellStyle name="Normal 4 3 2 2 2" xfId="1296"/>
    <cellStyle name="Normal 4 3 2 2 2 2" xfId="3012"/>
    <cellStyle name="Normal 4 3 2 2 2 2 2" xfId="6502"/>
    <cellStyle name="Normal 4 3 2 2 2 2 3" xfId="9983"/>
    <cellStyle name="Normal 4 3 2 2 2 3" xfId="4808"/>
    <cellStyle name="Normal 4 3 2 2 2 4" xfId="8295"/>
    <cellStyle name="Normal 4 3 2 2 3" xfId="1808"/>
    <cellStyle name="Normal 4 3 2 2 3 2" xfId="3517"/>
    <cellStyle name="Normal 4 3 2 2 3 2 2" xfId="7007"/>
    <cellStyle name="Normal 4 3 2 2 3 2 3" xfId="10484"/>
    <cellStyle name="Normal 4 3 2 2 3 3" xfId="5313"/>
    <cellStyle name="Normal 4 3 2 2 3 4" xfId="8797"/>
    <cellStyle name="Normal 4 3 2 2 4" xfId="2309"/>
    <cellStyle name="Normal 4 3 2 2 4 2" xfId="5800"/>
    <cellStyle name="Normal 4 3 2 2 4 3" xfId="9284"/>
    <cellStyle name="Normal 4 3 2 2 5" xfId="4105"/>
    <cellStyle name="Normal 4 3 2 2 6" xfId="7592"/>
    <cellStyle name="Normal 4 3 2 2 7" xfId="11063"/>
    <cellStyle name="Normal 4 3 2 3" xfId="836"/>
    <cellStyle name="Normal 4 3 2 3 2" xfId="2552"/>
    <cellStyle name="Normal 4 3 2 3 2 2" xfId="6042"/>
    <cellStyle name="Normal 4 3 2 3 2 3" xfId="9526"/>
    <cellStyle name="Normal 4 3 2 3 3" xfId="4348"/>
    <cellStyle name="Normal 4 3 2 3 4" xfId="7838"/>
    <cellStyle name="Normal 4 3 2 4" xfId="1062"/>
    <cellStyle name="Normal 4 3 2 4 2" xfId="2778"/>
    <cellStyle name="Normal 4 3 2 4 2 2" xfId="6268"/>
    <cellStyle name="Normal 4 3 2 4 2 3" xfId="9750"/>
    <cellStyle name="Normal 4 3 2 4 3" xfId="4574"/>
    <cellStyle name="Normal 4 3 2 4 4" xfId="8062"/>
    <cellStyle name="Normal 4 3 2 5" xfId="1574"/>
    <cellStyle name="Normal 4 3 2 5 2" xfId="3283"/>
    <cellStyle name="Normal 4 3 2 5 2 2" xfId="6773"/>
    <cellStyle name="Normal 4 3 2 5 2 3" xfId="10251"/>
    <cellStyle name="Normal 4 3 2 5 3" xfId="5079"/>
    <cellStyle name="Normal 4 3 2 5 4" xfId="8564"/>
    <cellStyle name="Normal 4 3 2 6" xfId="2075"/>
    <cellStyle name="Normal 4 3 2 6 2" xfId="5566"/>
    <cellStyle name="Normal 4 3 2 6 3" xfId="9051"/>
    <cellStyle name="Normal 4 3 2 7" xfId="3871"/>
    <cellStyle name="Normal 4 3 2 8" xfId="7345"/>
    <cellStyle name="Normal 4 3 2 9" xfId="10816"/>
    <cellStyle name="Normal 4 3 3" xfId="195"/>
    <cellStyle name="Normal 4 3 4" xfId="408"/>
    <cellStyle name="Normal 4 3 4 2" xfId="1126"/>
    <cellStyle name="Normal 4 3 4 2 2" xfId="2842"/>
    <cellStyle name="Normal 4 3 4 2 2 2" xfId="6332"/>
    <cellStyle name="Normal 4 3 4 2 2 3" xfId="9813"/>
    <cellStyle name="Normal 4 3 4 2 3" xfId="4638"/>
    <cellStyle name="Normal 4 3 4 2 4" xfId="8125"/>
    <cellStyle name="Normal 4 3 4 3" xfId="1638"/>
    <cellStyle name="Normal 4 3 4 3 2" xfId="3347"/>
    <cellStyle name="Normal 4 3 4 3 2 2" xfId="6837"/>
    <cellStyle name="Normal 4 3 4 3 2 3" xfId="10314"/>
    <cellStyle name="Normal 4 3 4 3 3" xfId="5143"/>
    <cellStyle name="Normal 4 3 4 3 4" xfId="8627"/>
    <cellStyle name="Normal 4 3 4 4" xfId="2139"/>
    <cellStyle name="Normal 4 3 4 4 2" xfId="5630"/>
    <cellStyle name="Normal 4 3 4 4 3" xfId="9114"/>
    <cellStyle name="Normal 4 3 4 5" xfId="3935"/>
    <cellStyle name="Normal 4 3 4 6" xfId="7415"/>
    <cellStyle name="Normal 4 3 4 7" xfId="10886"/>
    <cellStyle name="Normal 4 3 5" xfId="654"/>
    <cellStyle name="Normal 4 3 5 2" xfId="2370"/>
    <cellStyle name="Normal 4 3 5 2 2" xfId="5860"/>
    <cellStyle name="Normal 4 3 5 2 3" xfId="9345"/>
    <cellStyle name="Normal 4 3 5 3" xfId="4166"/>
    <cellStyle name="Normal 4 3 5 4" xfId="7657"/>
    <cellStyle name="Normal 4 3 6" xfId="880"/>
    <cellStyle name="Normal 4 3 6 2" xfId="2596"/>
    <cellStyle name="Normal 4 3 6 2 2" xfId="6086"/>
    <cellStyle name="Normal 4 3 6 2 3" xfId="9569"/>
    <cellStyle name="Normal 4 3 6 3" xfId="4392"/>
    <cellStyle name="Normal 4 3 6 4" xfId="7881"/>
    <cellStyle name="Normal 4 3 7" xfId="1392"/>
    <cellStyle name="Normal 4 3 7 2" xfId="3101"/>
    <cellStyle name="Normal 4 3 7 2 2" xfId="6591"/>
    <cellStyle name="Normal 4 3 7 2 3" xfId="10070"/>
    <cellStyle name="Normal 4 3 7 3" xfId="4897"/>
    <cellStyle name="Normal 4 3 7 4" xfId="8383"/>
    <cellStyle name="Normal 4 3 8" xfId="3599"/>
    <cellStyle name="Normal 4 3 9" xfId="1900"/>
    <cellStyle name="Normal 4 3 9 2" xfId="5394"/>
    <cellStyle name="Normal 4 3 9 3" xfId="8880"/>
    <cellStyle name="Normal 4 4" xfId="302"/>
    <cellStyle name="Normal 4 4 2" xfId="561"/>
    <cellStyle name="Normal 4 4 2 2" xfId="1275"/>
    <cellStyle name="Normal 4 4 2 2 2" xfId="2991"/>
    <cellStyle name="Normal 4 4 2 2 2 2" xfId="6481"/>
    <cellStyle name="Normal 4 4 2 2 2 3" xfId="9962"/>
    <cellStyle name="Normal 4 4 2 2 3" xfId="4787"/>
    <cellStyle name="Normal 4 4 2 2 4" xfId="8274"/>
    <cellStyle name="Normal 4 4 2 3" xfId="1787"/>
    <cellStyle name="Normal 4 4 2 3 2" xfId="3496"/>
    <cellStyle name="Normal 4 4 2 3 2 2" xfId="6986"/>
    <cellStyle name="Normal 4 4 2 3 2 3" xfId="10463"/>
    <cellStyle name="Normal 4 4 2 3 3" xfId="5292"/>
    <cellStyle name="Normal 4 4 2 3 4" xfId="8776"/>
    <cellStyle name="Normal 4 4 2 4" xfId="2288"/>
    <cellStyle name="Normal 4 4 2 4 2" xfId="5779"/>
    <cellStyle name="Normal 4 4 2 4 3" xfId="9263"/>
    <cellStyle name="Normal 4 4 2 5" xfId="4084"/>
    <cellStyle name="Normal 4 4 2 6" xfId="7568"/>
    <cellStyle name="Normal 4 4 2 7" xfId="11039"/>
    <cellStyle name="Normal 4 4 3" xfId="815"/>
    <cellStyle name="Normal 4 4 3 2" xfId="2531"/>
    <cellStyle name="Normal 4 4 3 2 2" xfId="6021"/>
    <cellStyle name="Normal 4 4 3 2 3" xfId="9505"/>
    <cellStyle name="Normal 4 4 3 3" xfId="4327"/>
    <cellStyle name="Normal 4 4 3 4" xfId="7817"/>
    <cellStyle name="Normal 4 4 4" xfId="1041"/>
    <cellStyle name="Normal 4 4 4 2" xfId="2757"/>
    <cellStyle name="Normal 4 4 4 2 2" xfId="6247"/>
    <cellStyle name="Normal 4 4 4 2 3" xfId="9729"/>
    <cellStyle name="Normal 4 4 4 3" xfId="4553"/>
    <cellStyle name="Normal 4 4 4 4" xfId="8041"/>
    <cellStyle name="Normal 4 4 5" xfId="1553"/>
    <cellStyle name="Normal 4 4 5 2" xfId="3262"/>
    <cellStyle name="Normal 4 4 5 2 2" xfId="6752"/>
    <cellStyle name="Normal 4 4 5 2 3" xfId="10230"/>
    <cellStyle name="Normal 4 4 5 3" xfId="5058"/>
    <cellStyle name="Normal 4 4 5 4" xfId="8543"/>
    <cellStyle name="Normal 4 4 6" xfId="2054"/>
    <cellStyle name="Normal 4 4 6 2" xfId="5545"/>
    <cellStyle name="Normal 4 4 6 3" xfId="9030"/>
    <cellStyle name="Normal 4 4 7" xfId="3850"/>
    <cellStyle name="Normal 4 4 8" xfId="7321"/>
    <cellStyle name="Normal 4 4 9" xfId="10792"/>
    <cellStyle name="Normal 4 5" xfId="142"/>
    <cellStyle name="Normal 4 5 2" xfId="430"/>
    <cellStyle name="Normal 4 5 2 2" xfId="1147"/>
    <cellStyle name="Normal 4 5 2 2 2" xfId="2863"/>
    <cellStyle name="Normal 4 5 2 2 2 2" xfId="6353"/>
    <cellStyle name="Normal 4 5 2 2 2 3" xfId="9834"/>
    <cellStyle name="Normal 4 5 2 2 3" xfId="4659"/>
    <cellStyle name="Normal 4 5 2 2 4" xfId="8146"/>
    <cellStyle name="Normal 4 5 2 3" xfId="1659"/>
    <cellStyle name="Normal 4 5 2 3 2" xfId="3368"/>
    <cellStyle name="Normal 4 5 2 3 2 2" xfId="6858"/>
    <cellStyle name="Normal 4 5 2 3 2 3" xfId="10335"/>
    <cellStyle name="Normal 4 5 2 3 3" xfId="5164"/>
    <cellStyle name="Normal 4 5 2 3 4" xfId="8648"/>
    <cellStyle name="Normal 4 5 2 4" xfId="2160"/>
    <cellStyle name="Normal 4 5 2 4 2" xfId="5651"/>
    <cellStyle name="Normal 4 5 2 4 3" xfId="9135"/>
    <cellStyle name="Normal 4 5 2 5" xfId="3956"/>
    <cellStyle name="Normal 4 5 2 6" xfId="7437"/>
    <cellStyle name="Normal 4 5 2 7" xfId="10908"/>
    <cellStyle name="Normal 4 5 3" xfId="687"/>
    <cellStyle name="Normal 4 5 3 2" xfId="2403"/>
    <cellStyle name="Normal 4 5 3 2 2" xfId="5893"/>
    <cellStyle name="Normal 4 5 3 2 3" xfId="9378"/>
    <cellStyle name="Normal 4 5 3 3" xfId="4199"/>
    <cellStyle name="Normal 4 5 3 4" xfId="7690"/>
    <cellStyle name="Normal 4 5 4" xfId="913"/>
    <cellStyle name="Normal 4 5 4 2" xfId="2629"/>
    <cellStyle name="Normal 4 5 4 2 2" xfId="6119"/>
    <cellStyle name="Normal 4 5 4 2 3" xfId="9602"/>
    <cellStyle name="Normal 4 5 4 3" xfId="4425"/>
    <cellStyle name="Normal 4 5 4 4" xfId="7914"/>
    <cellStyle name="Normal 4 5 5" xfId="1425"/>
    <cellStyle name="Normal 4 5 5 2" xfId="3134"/>
    <cellStyle name="Normal 4 5 5 2 2" xfId="6624"/>
    <cellStyle name="Normal 4 5 5 2 3" xfId="10103"/>
    <cellStyle name="Normal 4 5 5 3" xfId="4930"/>
    <cellStyle name="Normal 4 5 5 4" xfId="8416"/>
    <cellStyle name="Normal 4 5 6" xfId="1926"/>
    <cellStyle name="Normal 4 5 6 2" xfId="5417"/>
    <cellStyle name="Normal 4 5 6 3" xfId="8903"/>
    <cellStyle name="Normal 4 5 7" xfId="3722"/>
    <cellStyle name="Normal 4 5 8" xfId="7191"/>
    <cellStyle name="Normal 4 5 9" xfId="10662"/>
    <cellStyle name="Normal 4 6" xfId="348"/>
    <cellStyle name="Normal 4 6 2" xfId="602"/>
    <cellStyle name="Normal 4 6 2 2" xfId="1312"/>
    <cellStyle name="Normal 4 6 2 2 2" xfId="3028"/>
    <cellStyle name="Normal 4 6 2 2 2 2" xfId="6518"/>
    <cellStyle name="Normal 4 6 2 2 2 3" xfId="9999"/>
    <cellStyle name="Normal 4 6 2 2 3" xfId="4824"/>
    <cellStyle name="Normal 4 6 2 2 4" xfId="8311"/>
    <cellStyle name="Normal 4 6 2 3" xfId="1824"/>
    <cellStyle name="Normal 4 6 2 3 2" xfId="3533"/>
    <cellStyle name="Normal 4 6 2 3 2 2" xfId="7023"/>
    <cellStyle name="Normal 4 6 2 3 2 3" xfId="10500"/>
    <cellStyle name="Normal 4 6 2 3 3" xfId="5329"/>
    <cellStyle name="Normal 4 6 2 3 4" xfId="8813"/>
    <cellStyle name="Normal 4 6 2 4" xfId="2325"/>
    <cellStyle name="Normal 4 6 2 4 2" xfId="5816"/>
    <cellStyle name="Normal 4 6 2 4 3" xfId="9300"/>
    <cellStyle name="Normal 4 6 2 5" xfId="4121"/>
    <cellStyle name="Normal 4 6 2 6" xfId="7609"/>
    <cellStyle name="Normal 4 6 2 7" xfId="11080"/>
    <cellStyle name="Normal 4 6 3" xfId="853"/>
    <cellStyle name="Normal 4 6 3 2" xfId="2569"/>
    <cellStyle name="Normal 4 6 3 2 2" xfId="6059"/>
    <cellStyle name="Normal 4 6 3 2 3" xfId="9542"/>
    <cellStyle name="Normal 4 6 3 3" xfId="4365"/>
    <cellStyle name="Normal 4 6 3 4" xfId="7854"/>
    <cellStyle name="Normal 4 6 4" xfId="1079"/>
    <cellStyle name="Normal 4 6 4 2" xfId="2795"/>
    <cellStyle name="Normal 4 6 4 2 2" xfId="6285"/>
    <cellStyle name="Normal 4 6 4 2 3" xfId="9766"/>
    <cellStyle name="Normal 4 6 4 3" xfId="4591"/>
    <cellStyle name="Normal 4 6 4 4" xfId="8078"/>
    <cellStyle name="Normal 4 6 5" xfId="1591"/>
    <cellStyle name="Normal 4 6 5 2" xfId="3300"/>
    <cellStyle name="Normal 4 6 5 2 2" xfId="6790"/>
    <cellStyle name="Normal 4 6 5 2 3" xfId="10267"/>
    <cellStyle name="Normal 4 6 5 3" xfId="5096"/>
    <cellStyle name="Normal 4 6 5 4" xfId="8580"/>
    <cellStyle name="Normal 4 6 6" xfId="2092"/>
    <cellStyle name="Normal 4 6 6 2" xfId="5583"/>
    <cellStyle name="Normal 4 6 6 3" xfId="9067"/>
    <cellStyle name="Normal 4 6 7" xfId="3888"/>
    <cellStyle name="Normal 4 6 8" xfId="7362"/>
    <cellStyle name="Normal 4 6 9" xfId="10833"/>
    <cellStyle name="Normal 4 7" xfId="383"/>
    <cellStyle name="Normal 4 7 2" xfId="1105"/>
    <cellStyle name="Normal 4 7 2 2" xfId="2821"/>
    <cellStyle name="Normal 4 7 2 2 2" xfId="6311"/>
    <cellStyle name="Normal 4 7 2 2 3" xfId="9792"/>
    <cellStyle name="Normal 4 7 2 3" xfId="4617"/>
    <cellStyle name="Normal 4 7 2 4" xfId="8104"/>
    <cellStyle name="Normal 4 7 3" xfId="1617"/>
    <cellStyle name="Normal 4 7 3 2" xfId="3326"/>
    <cellStyle name="Normal 4 7 3 2 2" xfId="6816"/>
    <cellStyle name="Normal 4 7 3 2 3" xfId="10293"/>
    <cellStyle name="Normal 4 7 3 3" xfId="5122"/>
    <cellStyle name="Normal 4 7 3 4" xfId="8606"/>
    <cellStyle name="Normal 4 7 4" xfId="2118"/>
    <cellStyle name="Normal 4 7 4 2" xfId="5609"/>
    <cellStyle name="Normal 4 7 4 3" xfId="9093"/>
    <cellStyle name="Normal 4 7 5" xfId="3914"/>
    <cellStyle name="Normal 4 7 6" xfId="7391"/>
    <cellStyle name="Normal 4 7 7" xfId="10862"/>
    <cellStyle name="Normal 4 8" xfId="633"/>
    <cellStyle name="Normal 4 8 2" xfId="2349"/>
    <cellStyle name="Normal 4 8 2 2" xfId="5839"/>
    <cellStyle name="Normal 4 8 2 3" xfId="9324"/>
    <cellStyle name="Normal 4 8 3" xfId="4145"/>
    <cellStyle name="Normal 4 8 4" xfId="7636"/>
    <cellStyle name="Normal 4 9" xfId="859"/>
    <cellStyle name="Normal 4 9 2" xfId="2575"/>
    <cellStyle name="Normal 4 9 2 2" xfId="6065"/>
    <cellStyle name="Normal 4 9 2 3" xfId="9548"/>
    <cellStyle name="Normal 4 9 3" xfId="4371"/>
    <cellStyle name="Normal 4 9 4" xfId="7860"/>
    <cellStyle name="Normal 5" xfId="52"/>
    <cellStyle name="Normal 5 2" xfId="62"/>
    <cellStyle name="Normal 5 2 2" xfId="280"/>
    <cellStyle name="Normal 5 2 2 2" xfId="539"/>
    <cellStyle name="Normal 5 2 2 2 2" xfId="1253"/>
    <cellStyle name="Normal 5 2 2 2 2 2" xfId="2969"/>
    <cellStyle name="Normal 5 2 2 2 2 2 2" xfId="6459"/>
    <cellStyle name="Normal 5 2 2 2 2 2 3" xfId="9940"/>
    <cellStyle name="Normal 5 2 2 2 2 3" xfId="4765"/>
    <cellStyle name="Normal 5 2 2 2 2 4" xfId="8252"/>
    <cellStyle name="Normal 5 2 2 2 3" xfId="1765"/>
    <cellStyle name="Normal 5 2 2 2 3 2" xfId="3474"/>
    <cellStyle name="Normal 5 2 2 2 3 2 2" xfId="6964"/>
    <cellStyle name="Normal 5 2 2 2 3 2 3" xfId="10441"/>
    <cellStyle name="Normal 5 2 2 2 3 3" xfId="5270"/>
    <cellStyle name="Normal 5 2 2 2 3 4" xfId="8754"/>
    <cellStyle name="Normal 5 2 2 2 4" xfId="2266"/>
    <cellStyle name="Normal 5 2 2 2 4 2" xfId="5757"/>
    <cellStyle name="Normal 5 2 2 2 4 3" xfId="9241"/>
    <cellStyle name="Normal 5 2 2 2 5" xfId="4062"/>
    <cellStyle name="Normal 5 2 2 2 6" xfId="7546"/>
    <cellStyle name="Normal 5 2 2 2 7" xfId="11017"/>
    <cellStyle name="Normal 5 2 2 3" xfId="793"/>
    <cellStyle name="Normal 5 2 2 3 2" xfId="2509"/>
    <cellStyle name="Normal 5 2 2 3 2 2" xfId="5999"/>
    <cellStyle name="Normal 5 2 2 3 2 3" xfId="9483"/>
    <cellStyle name="Normal 5 2 2 3 3" xfId="4305"/>
    <cellStyle name="Normal 5 2 2 3 4" xfId="7795"/>
    <cellStyle name="Normal 5 2 2 4" xfId="1019"/>
    <cellStyle name="Normal 5 2 2 4 2" xfId="2735"/>
    <cellStyle name="Normal 5 2 2 4 2 2" xfId="6225"/>
    <cellStyle name="Normal 5 2 2 4 2 3" xfId="9707"/>
    <cellStyle name="Normal 5 2 2 4 3" xfId="4531"/>
    <cellStyle name="Normal 5 2 2 4 4" xfId="8019"/>
    <cellStyle name="Normal 5 2 2 5" xfId="1531"/>
    <cellStyle name="Normal 5 2 2 5 2" xfId="3240"/>
    <cellStyle name="Normal 5 2 2 5 2 2" xfId="6730"/>
    <cellStyle name="Normal 5 2 2 5 2 3" xfId="10208"/>
    <cellStyle name="Normal 5 2 2 5 3" xfId="5036"/>
    <cellStyle name="Normal 5 2 2 5 4" xfId="8521"/>
    <cellStyle name="Normal 5 2 2 6" xfId="2032"/>
    <cellStyle name="Normal 5 2 2 6 2" xfId="5523"/>
    <cellStyle name="Normal 5 2 2 6 3" xfId="9008"/>
    <cellStyle name="Normal 5 2 2 7" xfId="3828"/>
    <cellStyle name="Normal 5 2 2 8" xfId="7299"/>
    <cellStyle name="Normal 5 2 2 9" xfId="10770"/>
    <cellStyle name="Normal 5 2 3" xfId="223"/>
    <cellStyle name="Normal 5 2 3 2" xfId="482"/>
    <cellStyle name="Normal 5 2 3 2 2" xfId="1196"/>
    <cellStyle name="Normal 5 2 3 2 2 2" xfId="2912"/>
    <cellStyle name="Normal 5 2 3 2 2 2 2" xfId="6402"/>
    <cellStyle name="Normal 5 2 3 2 2 2 3" xfId="9883"/>
    <cellStyle name="Normal 5 2 3 2 2 3" xfId="4708"/>
    <cellStyle name="Normal 5 2 3 2 2 4" xfId="8195"/>
    <cellStyle name="Normal 5 2 3 2 3" xfId="1708"/>
    <cellStyle name="Normal 5 2 3 2 3 2" xfId="3417"/>
    <cellStyle name="Normal 5 2 3 2 3 2 2" xfId="6907"/>
    <cellStyle name="Normal 5 2 3 2 3 2 3" xfId="10384"/>
    <cellStyle name="Normal 5 2 3 2 3 3" xfId="5213"/>
    <cellStyle name="Normal 5 2 3 2 3 4" xfId="8697"/>
    <cellStyle name="Normal 5 2 3 2 4" xfId="2209"/>
    <cellStyle name="Normal 5 2 3 2 4 2" xfId="5700"/>
    <cellStyle name="Normal 5 2 3 2 4 3" xfId="9184"/>
    <cellStyle name="Normal 5 2 3 2 5" xfId="4005"/>
    <cellStyle name="Normal 5 2 3 2 6" xfId="7489"/>
    <cellStyle name="Normal 5 2 3 2 7" xfId="10960"/>
    <cellStyle name="Normal 5 2 3 3" xfId="736"/>
    <cellStyle name="Normal 5 2 3 3 2" xfId="2452"/>
    <cellStyle name="Normal 5 2 3 3 2 2" xfId="5942"/>
    <cellStyle name="Normal 5 2 3 3 2 3" xfId="9426"/>
    <cellStyle name="Normal 5 2 3 3 3" xfId="4248"/>
    <cellStyle name="Normal 5 2 3 3 4" xfId="7738"/>
    <cellStyle name="Normal 5 2 3 4" xfId="962"/>
    <cellStyle name="Normal 5 2 3 4 2" xfId="2678"/>
    <cellStyle name="Normal 5 2 3 4 2 2" xfId="6168"/>
    <cellStyle name="Normal 5 2 3 4 2 3" xfId="9650"/>
    <cellStyle name="Normal 5 2 3 4 3" xfId="4474"/>
    <cellStyle name="Normal 5 2 3 4 4" xfId="7962"/>
    <cellStyle name="Normal 5 2 3 5" xfId="1474"/>
    <cellStyle name="Normal 5 2 3 5 2" xfId="3183"/>
    <cellStyle name="Normal 5 2 3 5 2 2" xfId="6673"/>
    <cellStyle name="Normal 5 2 3 5 2 3" xfId="10151"/>
    <cellStyle name="Normal 5 2 3 5 3" xfId="4979"/>
    <cellStyle name="Normal 5 2 3 5 4" xfId="8464"/>
    <cellStyle name="Normal 5 2 3 6" xfId="1975"/>
    <cellStyle name="Normal 5 2 3 6 2" xfId="5466"/>
    <cellStyle name="Normal 5 2 3 6 3" xfId="8951"/>
    <cellStyle name="Normal 5 2 3 7" xfId="3771"/>
    <cellStyle name="Normal 5 2 3 8" xfId="7242"/>
    <cellStyle name="Normal 5 2 3 9" xfId="10713"/>
    <cellStyle name="Normal 5 3" xfId="238"/>
    <cellStyle name="Normal 5 3 10" xfId="10728"/>
    <cellStyle name="Normal 5 3 2" xfId="295"/>
    <cellStyle name="Normal 5 3 2 2" xfId="554"/>
    <cellStyle name="Normal 5 3 2 2 2" xfId="1268"/>
    <cellStyle name="Normal 5 3 2 2 2 2" xfId="2984"/>
    <cellStyle name="Normal 5 3 2 2 2 2 2" xfId="6474"/>
    <cellStyle name="Normal 5 3 2 2 2 2 3" xfId="9955"/>
    <cellStyle name="Normal 5 3 2 2 2 3" xfId="4780"/>
    <cellStyle name="Normal 5 3 2 2 2 4" xfId="8267"/>
    <cellStyle name="Normal 5 3 2 2 3" xfId="1780"/>
    <cellStyle name="Normal 5 3 2 2 3 2" xfId="3489"/>
    <cellStyle name="Normal 5 3 2 2 3 2 2" xfId="6979"/>
    <cellStyle name="Normal 5 3 2 2 3 2 3" xfId="10456"/>
    <cellStyle name="Normal 5 3 2 2 3 3" xfId="5285"/>
    <cellStyle name="Normal 5 3 2 2 3 4" xfId="8769"/>
    <cellStyle name="Normal 5 3 2 2 4" xfId="2281"/>
    <cellStyle name="Normal 5 3 2 2 4 2" xfId="5772"/>
    <cellStyle name="Normal 5 3 2 2 4 3" xfId="9256"/>
    <cellStyle name="Normal 5 3 2 2 5" xfId="4077"/>
    <cellStyle name="Normal 5 3 2 2 6" xfId="7561"/>
    <cellStyle name="Normal 5 3 2 2 7" xfId="11032"/>
    <cellStyle name="Normal 5 3 2 3" xfId="808"/>
    <cellStyle name="Normal 5 3 2 3 2" xfId="2524"/>
    <cellStyle name="Normal 5 3 2 3 2 2" xfId="6014"/>
    <cellStyle name="Normal 5 3 2 3 2 3" xfId="9498"/>
    <cellStyle name="Normal 5 3 2 3 3" xfId="4320"/>
    <cellStyle name="Normal 5 3 2 3 4" xfId="7810"/>
    <cellStyle name="Normal 5 3 2 4" xfId="1034"/>
    <cellStyle name="Normal 5 3 2 4 2" xfId="2750"/>
    <cellStyle name="Normal 5 3 2 4 2 2" xfId="6240"/>
    <cellStyle name="Normal 5 3 2 4 2 3" xfId="9722"/>
    <cellStyle name="Normal 5 3 2 4 3" xfId="4546"/>
    <cellStyle name="Normal 5 3 2 4 4" xfId="8034"/>
    <cellStyle name="Normal 5 3 2 5" xfId="1546"/>
    <cellStyle name="Normal 5 3 2 5 2" xfId="3255"/>
    <cellStyle name="Normal 5 3 2 5 2 2" xfId="6745"/>
    <cellStyle name="Normal 5 3 2 5 2 3" xfId="10223"/>
    <cellStyle name="Normal 5 3 2 5 3" xfId="5051"/>
    <cellStyle name="Normal 5 3 2 5 4" xfId="8536"/>
    <cellStyle name="Normal 5 3 2 6" xfId="2047"/>
    <cellStyle name="Normal 5 3 2 6 2" xfId="5538"/>
    <cellStyle name="Normal 5 3 2 6 3" xfId="9023"/>
    <cellStyle name="Normal 5 3 2 7" xfId="3843"/>
    <cellStyle name="Normal 5 3 2 8" xfId="7314"/>
    <cellStyle name="Normal 5 3 2 9" xfId="10785"/>
    <cellStyle name="Normal 5 3 3" xfId="497"/>
    <cellStyle name="Normal 5 3 3 2" xfId="1211"/>
    <cellStyle name="Normal 5 3 3 2 2" xfId="2927"/>
    <cellStyle name="Normal 5 3 3 2 2 2" xfId="165"/>
    <cellStyle name="Normal 5 3 3 2 2 3" xfId="6417"/>
    <cellStyle name="Normal 5 3 3 2 2 4" xfId="9898"/>
    <cellStyle name="Normal 5 3 3 2 3" xfId="4723"/>
    <cellStyle name="Normal 5 3 3 2 4" xfId="8210"/>
    <cellStyle name="Normal 5 3 3 3" xfId="1723"/>
    <cellStyle name="Normal 5 3 3 3 2" xfId="3432"/>
    <cellStyle name="Normal 5 3 3 3 2 2" xfId="6922"/>
    <cellStyle name="Normal 5 3 3 3 2 3" xfId="10399"/>
    <cellStyle name="Normal 5 3 3 3 3" xfId="5228"/>
    <cellStyle name="Normal 5 3 3 3 4" xfId="8712"/>
    <cellStyle name="Normal 5 3 3 4" xfId="2224"/>
    <cellStyle name="Normal 5 3 3 4 2" xfId="5715"/>
    <cellStyle name="Normal 5 3 3 4 3" xfId="9199"/>
    <cellStyle name="Normal 5 3 3 5" xfId="4020"/>
    <cellStyle name="Normal 5 3 3 6" xfId="7504"/>
    <cellStyle name="Normal 5 3 3 7" xfId="10975"/>
    <cellStyle name="Normal 5 3 4" xfId="751"/>
    <cellStyle name="Normal 5 3 4 2" xfId="2467"/>
    <cellStyle name="Normal 5 3 4 2 2" xfId="5957"/>
    <cellStyle name="Normal 5 3 4 2 3" xfId="9441"/>
    <cellStyle name="Normal 5 3 4 3" xfId="4263"/>
    <cellStyle name="Normal 5 3 4 4" xfId="7753"/>
    <cellStyle name="Normal 5 3 5" xfId="977"/>
    <cellStyle name="Normal 5 3 5 2" xfId="2693"/>
    <cellStyle name="Normal 5 3 5 2 2" xfId="6183"/>
    <cellStyle name="Normal 5 3 5 2 3" xfId="9665"/>
    <cellStyle name="Normal 5 3 5 3" xfId="4489"/>
    <cellStyle name="Normal 5 3 5 4" xfId="7977"/>
    <cellStyle name="Normal 5 3 6" xfId="1489"/>
    <cellStyle name="Normal 5 3 6 2" xfId="3198"/>
    <cellStyle name="Normal 5 3 6 2 2" xfId="6688"/>
    <cellStyle name="Normal 5 3 6 2 3" xfId="10166"/>
    <cellStyle name="Normal 5 3 6 3" xfId="4994"/>
    <cellStyle name="Normal 5 3 6 4" xfId="8479"/>
    <cellStyle name="Normal 5 3 7" xfId="1990"/>
    <cellStyle name="Normal 5 3 7 2" xfId="5481"/>
    <cellStyle name="Normal 5 3 7 3" xfId="8966"/>
    <cellStyle name="Normal 5 3 8" xfId="3786"/>
    <cellStyle name="Normal 5 3 9" xfId="7257"/>
    <cellStyle name="Normal 5 4" xfId="265"/>
    <cellStyle name="Normal 5 4 2" xfId="524"/>
    <cellStyle name="Normal 5 4 2 2" xfId="1238"/>
    <cellStyle name="Normal 5 4 2 2 2" xfId="2954"/>
    <cellStyle name="Normal 5 4 2 2 2 2" xfId="6444"/>
    <cellStyle name="Normal 5 4 2 2 2 3" xfId="9925"/>
    <cellStyle name="Normal 5 4 2 2 3" xfId="4750"/>
    <cellStyle name="Normal 5 4 2 2 4" xfId="8237"/>
    <cellStyle name="Normal 5 4 2 3" xfId="1750"/>
    <cellStyle name="Normal 5 4 2 3 2" xfId="3459"/>
    <cellStyle name="Normal 5 4 2 3 2 2" xfId="6949"/>
    <cellStyle name="Normal 5 4 2 3 2 3" xfId="10426"/>
    <cellStyle name="Normal 5 4 2 3 3" xfId="5255"/>
    <cellStyle name="Normal 5 4 2 3 4" xfId="8739"/>
    <cellStyle name="Normal 5 4 2 4" xfId="2251"/>
    <cellStyle name="Normal 5 4 2 4 2" xfId="5742"/>
    <cellStyle name="Normal 5 4 2 4 3" xfId="9226"/>
    <cellStyle name="Normal 5 4 2 5" xfId="4047"/>
    <cellStyle name="Normal 5 4 2 6" xfId="7531"/>
    <cellStyle name="Normal 5 4 2 7" xfId="11002"/>
    <cellStyle name="Normal 5 4 3" xfId="778"/>
    <cellStyle name="Normal 5 4 3 2" xfId="2494"/>
    <cellStyle name="Normal 5 4 3 2 2" xfId="5984"/>
    <cellStyle name="Normal 5 4 3 2 3" xfId="9468"/>
    <cellStyle name="Normal 5 4 3 3" xfId="4290"/>
    <cellStyle name="Normal 5 4 3 4" xfId="7780"/>
    <cellStyle name="Normal 5 4 4" xfId="1004"/>
    <cellStyle name="Normal 5 4 4 2" xfId="2720"/>
    <cellStyle name="Normal 5 4 4 2 2" xfId="6210"/>
    <cellStyle name="Normal 5 4 4 2 3" xfId="9692"/>
    <cellStyle name="Normal 5 4 4 3" xfId="4516"/>
    <cellStyle name="Normal 5 4 4 4" xfId="8004"/>
    <cellStyle name="Normal 5 4 5" xfId="1516"/>
    <cellStyle name="Normal 5 4 5 2" xfId="3225"/>
    <cellStyle name="Normal 5 4 5 2 2" xfId="6715"/>
    <cellStyle name="Normal 5 4 5 2 3" xfId="10193"/>
    <cellStyle name="Normal 5 4 5 3" xfId="5021"/>
    <cellStyle name="Normal 5 4 5 4" xfId="8506"/>
    <cellStyle name="Normal 5 4 6" xfId="2017"/>
    <cellStyle name="Normal 5 4 6 2" xfId="5508"/>
    <cellStyle name="Normal 5 4 6 3" xfId="8993"/>
    <cellStyle name="Normal 5 4 7" xfId="3813"/>
    <cellStyle name="Normal 5 4 8" xfId="7284"/>
    <cellStyle name="Normal 5 4 9" xfId="10755"/>
    <cellStyle name="Normal 5 5" xfId="208"/>
    <cellStyle name="Normal 5 5 2" xfId="467"/>
    <cellStyle name="Normal 5 5 2 2" xfId="1181"/>
    <cellStyle name="Normal 5 5 2 2 2" xfId="2897"/>
    <cellStyle name="Normal 5 5 2 2 2 2" xfId="6387"/>
    <cellStyle name="Normal 5 5 2 2 2 3" xfId="9868"/>
    <cellStyle name="Normal 5 5 2 2 3" xfId="4693"/>
    <cellStyle name="Normal 5 5 2 2 4" xfId="8180"/>
    <cellStyle name="Normal 5 5 2 3" xfId="1693"/>
    <cellStyle name="Normal 5 5 2 3 2" xfId="3402"/>
    <cellStyle name="Normal 5 5 2 3 2 2" xfId="6892"/>
    <cellStyle name="Normal 5 5 2 3 2 3" xfId="10369"/>
    <cellStyle name="Normal 5 5 2 3 3" xfId="5198"/>
    <cellStyle name="Normal 5 5 2 3 4" xfId="8682"/>
    <cellStyle name="Normal 5 5 2 4" xfId="2194"/>
    <cellStyle name="Normal 5 5 2 4 2" xfId="5685"/>
    <cellStyle name="Normal 5 5 2 4 3" xfId="9169"/>
    <cellStyle name="Normal 5 5 2 5" xfId="3990"/>
    <cellStyle name="Normal 5 5 2 6" xfId="7474"/>
    <cellStyle name="Normal 5 5 2 7" xfId="10945"/>
    <cellStyle name="Normal 5 5 3" xfId="721"/>
    <cellStyle name="Normal 5 5 3 2" xfId="2437"/>
    <cellStyle name="Normal 5 5 3 2 2" xfId="5927"/>
    <cellStyle name="Normal 5 5 3 2 3" xfId="9411"/>
    <cellStyle name="Normal 5 5 3 3" xfId="4233"/>
    <cellStyle name="Normal 5 5 3 4" xfId="7723"/>
    <cellStyle name="Normal 5 5 4" xfId="947"/>
    <cellStyle name="Normal 5 5 4 2" xfId="2663"/>
    <cellStyle name="Normal 5 5 4 2 2" xfId="6153"/>
    <cellStyle name="Normal 5 5 4 2 3" xfId="9635"/>
    <cellStyle name="Normal 5 5 4 3" xfId="4459"/>
    <cellStyle name="Normal 5 5 4 4" xfId="7947"/>
    <cellStyle name="Normal 5 5 5" xfId="1459"/>
    <cellStyle name="Normal 5 5 5 2" xfId="3168"/>
    <cellStyle name="Normal 5 5 5 2 2" xfId="6658"/>
    <cellStyle name="Normal 5 5 5 2 3" xfId="10136"/>
    <cellStyle name="Normal 5 5 5 3" xfId="4964"/>
    <cellStyle name="Normal 5 5 5 4" xfId="8449"/>
    <cellStyle name="Normal 5 5 6" xfId="1960"/>
    <cellStyle name="Normal 5 5 6 2" xfId="5451"/>
    <cellStyle name="Normal 5 5 6 3" xfId="8936"/>
    <cellStyle name="Normal 5 5 7" xfId="3756"/>
    <cellStyle name="Normal 5 5 8" xfId="7227"/>
    <cellStyle name="Normal 5 5 9" xfId="10698"/>
    <cellStyle name="Normal 5 6" xfId="1354"/>
    <cellStyle name="Normal 5 6 2" xfId="3066"/>
    <cellStyle name="Normal 5 6 2 2" xfId="6556"/>
    <cellStyle name="Normal 5 6 2 3" xfId="10036"/>
    <cellStyle name="Normal 5 6 3" xfId="4862"/>
    <cellStyle name="Normal 5 6 4" xfId="8348"/>
    <cellStyle name="Normal 5 7" xfId="11129"/>
    <cellStyle name="Normal 6" xfId="58"/>
    <cellStyle name="Normal 6 10" xfId="3654"/>
    <cellStyle name="Normal 6 11" xfId="1885"/>
    <cellStyle name="Normal 6 11 2" xfId="5379"/>
    <cellStyle name="Normal 6 11 3" xfId="8865"/>
    <cellStyle name="Normal 6 12" xfId="3674"/>
    <cellStyle name="Normal 6 13" xfId="7141"/>
    <cellStyle name="Normal 6 14" xfId="10612"/>
    <cellStyle name="Normal 6 15" xfId="11133"/>
    <cellStyle name="Normal 6 2" xfId="90"/>
    <cellStyle name="Normal 6 2 10" xfId="3695"/>
    <cellStyle name="Normal 6 2 11" xfId="7164"/>
    <cellStyle name="Normal 6 2 12" xfId="10635"/>
    <cellStyle name="Normal 6 2 2" xfId="335"/>
    <cellStyle name="Normal 6 2 2 2" xfId="592"/>
    <cellStyle name="Normal 6 2 2 2 2" xfId="1302"/>
    <cellStyle name="Normal 6 2 2 2 2 2" xfId="3018"/>
    <cellStyle name="Normal 6 2 2 2 2 2 2" xfId="6508"/>
    <cellStyle name="Normal 6 2 2 2 2 2 3" xfId="9989"/>
    <cellStyle name="Normal 6 2 2 2 2 3" xfId="4814"/>
    <cellStyle name="Normal 6 2 2 2 2 4" xfId="8301"/>
    <cellStyle name="Normal 6 2 2 2 3" xfId="1814"/>
    <cellStyle name="Normal 6 2 2 2 3 2" xfId="3523"/>
    <cellStyle name="Normal 6 2 2 2 3 2 2" xfId="7013"/>
    <cellStyle name="Normal 6 2 2 2 3 2 3" xfId="10490"/>
    <cellStyle name="Normal 6 2 2 2 3 3" xfId="5319"/>
    <cellStyle name="Normal 6 2 2 2 3 4" xfId="8803"/>
    <cellStyle name="Normal 6 2 2 2 4" xfId="2315"/>
    <cellStyle name="Normal 6 2 2 2 4 2" xfId="5806"/>
    <cellStyle name="Normal 6 2 2 2 4 3" xfId="9290"/>
    <cellStyle name="Normal 6 2 2 2 5" xfId="4111"/>
    <cellStyle name="Normal 6 2 2 2 6" xfId="7599"/>
    <cellStyle name="Normal 6 2 2 2 7" xfId="11070"/>
    <cellStyle name="Normal 6 2 2 3" xfId="842"/>
    <cellStyle name="Normal 6 2 2 3 2" xfId="2558"/>
    <cellStyle name="Normal 6 2 2 3 2 2" xfId="6048"/>
    <cellStyle name="Normal 6 2 2 3 2 3" xfId="9532"/>
    <cellStyle name="Normal 6 2 2 3 3" xfId="4354"/>
    <cellStyle name="Normal 6 2 2 3 4" xfId="7844"/>
    <cellStyle name="Normal 6 2 2 4" xfId="1068"/>
    <cellStyle name="Normal 6 2 2 4 2" xfId="2784"/>
    <cellStyle name="Normal 6 2 2 4 2 2" xfId="6274"/>
    <cellStyle name="Normal 6 2 2 4 2 3" xfId="9756"/>
    <cellStyle name="Normal 6 2 2 4 3" xfId="4580"/>
    <cellStyle name="Normal 6 2 2 4 4" xfId="8068"/>
    <cellStyle name="Normal 6 2 2 5" xfId="1580"/>
    <cellStyle name="Normal 6 2 2 5 2" xfId="3289"/>
    <cellStyle name="Normal 6 2 2 5 2 2" xfId="6779"/>
    <cellStyle name="Normal 6 2 2 5 2 3" xfId="10257"/>
    <cellStyle name="Normal 6 2 2 5 3" xfId="5085"/>
    <cellStyle name="Normal 6 2 2 5 4" xfId="8570"/>
    <cellStyle name="Normal 6 2 2 6" xfId="2081"/>
    <cellStyle name="Normal 6 2 2 6 2" xfId="5572"/>
    <cellStyle name="Normal 6 2 2 6 3" xfId="9057"/>
    <cellStyle name="Normal 6 2 2 7" xfId="3877"/>
    <cellStyle name="Normal 6 2 2 8" xfId="7352"/>
    <cellStyle name="Normal 6 2 2 9" xfId="10823"/>
    <cellStyle name="Normal 6 2 3" xfId="170"/>
    <cellStyle name="Normal 6 2 4" xfId="415"/>
    <cellStyle name="Normal 6 2 4 2" xfId="1132"/>
    <cellStyle name="Normal 6 2 4 2 2" xfId="2848"/>
    <cellStyle name="Normal 6 2 4 2 2 2" xfId="6338"/>
    <cellStyle name="Normal 6 2 4 2 2 3" xfId="9819"/>
    <cellStyle name="Normal 6 2 4 2 3" xfId="4644"/>
    <cellStyle name="Normal 6 2 4 2 4" xfId="8131"/>
    <cellStyle name="Normal 6 2 4 3" xfId="1644"/>
    <cellStyle name="Normal 6 2 4 3 2" xfId="3353"/>
    <cellStyle name="Normal 6 2 4 3 2 2" xfId="6843"/>
    <cellStyle name="Normal 6 2 4 3 2 3" xfId="10320"/>
    <cellStyle name="Normal 6 2 4 3 3" xfId="5149"/>
    <cellStyle name="Normal 6 2 4 3 4" xfId="8633"/>
    <cellStyle name="Normal 6 2 4 4" xfId="2145"/>
    <cellStyle name="Normal 6 2 4 4 2" xfId="5636"/>
    <cellStyle name="Normal 6 2 4 4 3" xfId="9120"/>
    <cellStyle name="Normal 6 2 4 5" xfId="3941"/>
    <cellStyle name="Normal 6 2 4 6" xfId="7422"/>
    <cellStyle name="Normal 6 2 4 7" xfId="10893"/>
    <cellStyle name="Normal 6 2 5" xfId="660"/>
    <cellStyle name="Normal 6 2 5 2" xfId="2376"/>
    <cellStyle name="Normal 6 2 5 2 2" xfId="5866"/>
    <cellStyle name="Normal 6 2 5 2 3" xfId="9351"/>
    <cellStyle name="Normal 6 2 5 3" xfId="4172"/>
    <cellStyle name="Normal 6 2 5 4" xfId="7663"/>
    <cellStyle name="Normal 6 2 6" xfId="886"/>
    <cellStyle name="Normal 6 2 6 2" xfId="2602"/>
    <cellStyle name="Normal 6 2 6 2 2" xfId="6092"/>
    <cellStyle name="Normal 6 2 6 2 3" xfId="9575"/>
    <cellStyle name="Normal 6 2 6 3" xfId="4398"/>
    <cellStyle name="Normal 6 2 6 4" xfId="7887"/>
    <cellStyle name="Normal 6 2 7" xfId="1398"/>
    <cellStyle name="Normal 6 2 7 2" xfId="3107"/>
    <cellStyle name="Normal 6 2 7 2 2" xfId="6597"/>
    <cellStyle name="Normal 6 2 7 2 3" xfId="10076"/>
    <cellStyle name="Normal 6 2 7 3" xfId="4903"/>
    <cellStyle name="Normal 6 2 7 4" xfId="8389"/>
    <cellStyle name="Normal 6 2 8" xfId="3645"/>
    <cellStyle name="Normal 6 2 9" xfId="1906"/>
    <cellStyle name="Normal 6 2 9 2" xfId="5400"/>
    <cellStyle name="Normal 6 2 9 3" xfId="8886"/>
    <cellStyle name="Normal 6 3" xfId="310"/>
    <cellStyle name="Normal 6 3 2" xfId="569"/>
    <cellStyle name="Normal 6 3 2 2" xfId="1281"/>
    <cellStyle name="Normal 6 3 2 2 2" xfId="2997"/>
    <cellStyle name="Normal 6 3 2 2 2 2" xfId="6487"/>
    <cellStyle name="Normal 6 3 2 2 2 3" xfId="9968"/>
    <cellStyle name="Normal 6 3 2 2 3" xfId="4793"/>
    <cellStyle name="Normal 6 3 2 2 4" xfId="8280"/>
    <cellStyle name="Normal 6 3 2 3" xfId="1793"/>
    <cellStyle name="Normal 6 3 2 3 2" xfId="3502"/>
    <cellStyle name="Normal 6 3 2 3 2 2" xfId="6992"/>
    <cellStyle name="Normal 6 3 2 3 2 3" xfId="10469"/>
    <cellStyle name="Normal 6 3 2 3 3" xfId="5298"/>
    <cellStyle name="Normal 6 3 2 3 4" xfId="8782"/>
    <cellStyle name="Normal 6 3 2 4" xfId="2294"/>
    <cellStyle name="Normal 6 3 2 4 2" xfId="5785"/>
    <cellStyle name="Normal 6 3 2 4 3" xfId="9269"/>
    <cellStyle name="Normal 6 3 2 5" xfId="4090"/>
    <cellStyle name="Normal 6 3 2 6" xfId="7576"/>
    <cellStyle name="Normal 6 3 2 7" xfId="11047"/>
    <cellStyle name="Normal 6 3 3" xfId="821"/>
    <cellStyle name="Normal 6 3 3 2" xfId="2537"/>
    <cellStyle name="Normal 6 3 3 2 2" xfId="6027"/>
    <cellStyle name="Normal 6 3 3 2 3" xfId="9511"/>
    <cellStyle name="Normal 6 3 3 3" xfId="4333"/>
    <cellStyle name="Normal 6 3 3 4" xfId="7823"/>
    <cellStyle name="Normal 6 3 4" xfId="1047"/>
    <cellStyle name="Normal 6 3 4 2" xfId="2763"/>
    <cellStyle name="Normal 6 3 4 2 2" xfId="6253"/>
    <cellStyle name="Normal 6 3 4 2 3" xfId="9735"/>
    <cellStyle name="Normal 6 3 4 3" xfId="4559"/>
    <cellStyle name="Normal 6 3 4 4" xfId="8047"/>
    <cellStyle name="Normal 6 3 5" xfId="1559"/>
    <cellStyle name="Normal 6 3 5 2" xfId="3268"/>
    <cellStyle name="Normal 6 3 5 2 2" xfId="6758"/>
    <cellStyle name="Normal 6 3 5 2 3" xfId="10236"/>
    <cellStyle name="Normal 6 3 5 3" xfId="5064"/>
    <cellStyle name="Normal 6 3 5 4" xfId="8549"/>
    <cellStyle name="Normal 6 3 6" xfId="2060"/>
    <cellStyle name="Normal 6 3 6 2" xfId="5551"/>
    <cellStyle name="Normal 6 3 6 3" xfId="9036"/>
    <cellStyle name="Normal 6 3 7" xfId="3856"/>
    <cellStyle name="Normal 6 3 8" xfId="7329"/>
    <cellStyle name="Normal 6 3 9" xfId="10800"/>
    <cellStyle name="Normal 6 4" xfId="149"/>
    <cellStyle name="Normal 6 4 2" xfId="436"/>
    <cellStyle name="Normal 6 4 2 2" xfId="1153"/>
    <cellStyle name="Normal 6 4 2 2 2" xfId="2869"/>
    <cellStyle name="Normal 6 4 2 2 2 2" xfId="6359"/>
    <cellStyle name="Normal 6 4 2 2 2 3" xfId="9840"/>
    <cellStyle name="Normal 6 4 2 2 3" xfId="4665"/>
    <cellStyle name="Normal 6 4 2 2 4" xfId="8152"/>
    <cellStyle name="Normal 6 4 2 3" xfId="1665"/>
    <cellStyle name="Normal 6 4 2 3 2" xfId="3374"/>
    <cellStyle name="Normal 6 4 2 3 2 2" xfId="6864"/>
    <cellStyle name="Normal 6 4 2 3 2 3" xfId="10341"/>
    <cellStyle name="Normal 6 4 2 3 3" xfId="5170"/>
    <cellStyle name="Normal 6 4 2 3 4" xfId="8654"/>
    <cellStyle name="Normal 6 4 2 4" xfId="2166"/>
    <cellStyle name="Normal 6 4 2 4 2" xfId="5657"/>
    <cellStyle name="Normal 6 4 2 4 3" xfId="9141"/>
    <cellStyle name="Normal 6 4 2 5" xfId="3962"/>
    <cellStyle name="Normal 6 4 2 6" xfId="7443"/>
    <cellStyle name="Normal 6 4 2 7" xfId="10914"/>
    <cellStyle name="Normal 6 4 3" xfId="694"/>
    <cellStyle name="Normal 6 4 3 2" xfId="2410"/>
    <cellStyle name="Normal 6 4 3 2 2" xfId="5900"/>
    <cellStyle name="Normal 6 4 3 2 3" xfId="9384"/>
    <cellStyle name="Normal 6 4 3 3" xfId="4206"/>
    <cellStyle name="Normal 6 4 3 4" xfId="7696"/>
    <cellStyle name="Normal 6 4 4" xfId="920"/>
    <cellStyle name="Normal 6 4 4 2" xfId="2636"/>
    <cellStyle name="Normal 6 4 4 2 2" xfId="6126"/>
    <cellStyle name="Normal 6 4 4 2 3" xfId="9608"/>
    <cellStyle name="Normal 6 4 4 3" xfId="4432"/>
    <cellStyle name="Normal 6 4 4 4" xfId="7920"/>
    <cellStyle name="Normal 6 4 5" xfId="1432"/>
    <cellStyle name="Normal 6 4 5 2" xfId="3141"/>
    <cellStyle name="Normal 6 4 5 2 2" xfId="6631"/>
    <cellStyle name="Normal 6 4 5 2 3" xfId="10109"/>
    <cellStyle name="Normal 6 4 5 3" xfId="4937"/>
    <cellStyle name="Normal 6 4 5 4" xfId="8422"/>
    <cellStyle name="Normal 6 4 6" xfId="1933"/>
    <cellStyle name="Normal 6 4 6 2" xfId="5424"/>
    <cellStyle name="Normal 6 4 6 3" xfId="8909"/>
    <cellStyle name="Normal 6 4 7" xfId="3729"/>
    <cellStyle name="Normal 6 4 8" xfId="7197"/>
    <cellStyle name="Normal 6 4 9" xfId="10668"/>
    <cellStyle name="Normal 6 5" xfId="392"/>
    <cellStyle name="Normal 6 5 2" xfId="1111"/>
    <cellStyle name="Normal 6 5 2 2" xfId="2827"/>
    <cellStyle name="Normal 6 5 2 2 2" xfId="6317"/>
    <cellStyle name="Normal 6 5 2 2 3" xfId="9798"/>
    <cellStyle name="Normal 6 5 2 3" xfId="4623"/>
    <cellStyle name="Normal 6 5 2 4" xfId="8110"/>
    <cellStyle name="Normal 6 5 3" xfId="1623"/>
    <cellStyle name="Normal 6 5 3 2" xfId="3332"/>
    <cellStyle name="Normal 6 5 3 2 2" xfId="6822"/>
    <cellStyle name="Normal 6 5 3 2 3" xfId="10299"/>
    <cellStyle name="Normal 6 5 3 3" xfId="5128"/>
    <cellStyle name="Normal 6 5 3 4" xfId="8612"/>
    <cellStyle name="Normal 6 5 4" xfId="2124"/>
    <cellStyle name="Normal 6 5 4 2" xfId="5615"/>
    <cellStyle name="Normal 6 5 4 3" xfId="9099"/>
    <cellStyle name="Normal 6 5 5" xfId="3920"/>
    <cellStyle name="Normal 6 5 6" xfId="7399"/>
    <cellStyle name="Normal 6 5 7" xfId="10870"/>
    <cellStyle name="Normal 6 6" xfId="639"/>
    <cellStyle name="Normal 6 6 2" xfId="2355"/>
    <cellStyle name="Normal 6 6 2 2" xfId="5845"/>
    <cellStyle name="Normal 6 6 2 3" xfId="9330"/>
    <cellStyle name="Normal 6 6 3" xfId="4151"/>
    <cellStyle name="Normal 6 6 4" xfId="7642"/>
    <cellStyle name="Normal 6 7" xfId="865"/>
    <cellStyle name="Normal 6 7 2" xfId="2581"/>
    <cellStyle name="Normal 6 7 2 2" xfId="6071"/>
    <cellStyle name="Normal 6 7 2 3" xfId="9554"/>
    <cellStyle name="Normal 6 7 3" xfId="4377"/>
    <cellStyle name="Normal 6 7 4" xfId="7866"/>
    <cellStyle name="Normal 6 8" xfId="1348"/>
    <cellStyle name="Normal 6 8 2" xfId="3060"/>
    <cellStyle name="Normal 6 8 2 2" xfId="6550"/>
    <cellStyle name="Normal 6 8 2 3" xfId="10030"/>
    <cellStyle name="Normal 6 8 3" xfId="4856"/>
    <cellStyle name="Normal 6 8 4" xfId="8342"/>
    <cellStyle name="Normal 6 9" xfId="1377"/>
    <cellStyle name="Normal 6 9 2" xfId="3086"/>
    <cellStyle name="Normal 6 9 2 2" xfId="6576"/>
    <cellStyle name="Normal 6 9 2 3" xfId="10055"/>
    <cellStyle name="Normal 6 9 3" xfId="4882"/>
    <cellStyle name="Normal 6 9 4" xfId="8368"/>
    <cellStyle name="Normal 7" xfId="61"/>
    <cellStyle name="Normal 7 10" xfId="3574"/>
    <cellStyle name="Normal 7 11" xfId="1888"/>
    <cellStyle name="Normal 7 11 2" xfId="5382"/>
    <cellStyle name="Normal 7 11 3" xfId="8868"/>
    <cellStyle name="Normal 7 12" xfId="3677"/>
    <cellStyle name="Normal 7 13" xfId="7144"/>
    <cellStyle name="Normal 7 14" xfId="10615"/>
    <cellStyle name="Normal 7 15" xfId="11137"/>
    <cellStyle name="Normal 7 2" xfId="93"/>
    <cellStyle name="Normal 7 2 10" xfId="10638"/>
    <cellStyle name="Normal 7 2 2" xfId="338"/>
    <cellStyle name="Normal 7 2 2 2" xfId="595"/>
    <cellStyle name="Normal 7 2 2 2 2" xfId="1305"/>
    <cellStyle name="Normal 7 2 2 2 2 2" xfId="3021"/>
    <cellStyle name="Normal 7 2 2 2 2 2 2" xfId="6511"/>
    <cellStyle name="Normal 7 2 2 2 2 2 3" xfId="9992"/>
    <cellStyle name="Normal 7 2 2 2 2 3" xfId="4817"/>
    <cellStyle name="Normal 7 2 2 2 2 4" xfId="8304"/>
    <cellStyle name="Normal 7 2 2 2 3" xfId="1817"/>
    <cellStyle name="Normal 7 2 2 2 3 2" xfId="3526"/>
    <cellStyle name="Normal 7 2 2 2 3 2 2" xfId="7016"/>
    <cellStyle name="Normal 7 2 2 2 3 2 3" xfId="10493"/>
    <cellStyle name="Normal 7 2 2 2 3 3" xfId="5322"/>
    <cellStyle name="Normal 7 2 2 2 3 4" xfId="8806"/>
    <cellStyle name="Normal 7 2 2 2 4" xfId="2318"/>
    <cellStyle name="Normal 7 2 2 2 4 2" xfId="5809"/>
    <cellStyle name="Normal 7 2 2 2 4 3" xfId="9293"/>
    <cellStyle name="Normal 7 2 2 2 5" xfId="4114"/>
    <cellStyle name="Normal 7 2 2 2 6" xfId="7602"/>
    <cellStyle name="Normal 7 2 2 2 7" xfId="11073"/>
    <cellStyle name="Normal 7 2 2 3" xfId="845"/>
    <cellStyle name="Normal 7 2 2 3 2" xfId="2561"/>
    <cellStyle name="Normal 7 2 2 3 2 2" xfId="6051"/>
    <cellStyle name="Normal 7 2 2 3 2 3" xfId="9535"/>
    <cellStyle name="Normal 7 2 2 3 3" xfId="4357"/>
    <cellStyle name="Normal 7 2 2 3 4" xfId="7847"/>
    <cellStyle name="Normal 7 2 2 4" xfId="1071"/>
    <cellStyle name="Normal 7 2 2 4 2" xfId="2787"/>
    <cellStyle name="Normal 7 2 2 4 2 2" xfId="6277"/>
    <cellStyle name="Normal 7 2 2 4 2 3" xfId="9759"/>
    <cellStyle name="Normal 7 2 2 4 3" xfId="4583"/>
    <cellStyle name="Normal 7 2 2 4 4" xfId="8071"/>
    <cellStyle name="Normal 7 2 2 5" xfId="1583"/>
    <cellStyle name="Normal 7 2 2 5 2" xfId="3292"/>
    <cellStyle name="Normal 7 2 2 5 2 2" xfId="6782"/>
    <cellStyle name="Normal 7 2 2 5 2 3" xfId="10260"/>
    <cellStyle name="Normal 7 2 2 5 3" xfId="5088"/>
    <cellStyle name="Normal 7 2 2 5 4" xfId="8573"/>
    <cellStyle name="Normal 7 2 2 6" xfId="2084"/>
    <cellStyle name="Normal 7 2 2 6 2" xfId="5575"/>
    <cellStyle name="Normal 7 2 2 6 3" xfId="9060"/>
    <cellStyle name="Normal 7 2 2 7" xfId="3880"/>
    <cellStyle name="Normal 7 2 2 8" xfId="7355"/>
    <cellStyle name="Normal 7 2 2 9" xfId="10826"/>
    <cellStyle name="Normal 7 2 3" xfId="418"/>
    <cellStyle name="Normal 7 2 3 2" xfId="1135"/>
    <cellStyle name="Normal 7 2 3 2 2" xfId="2851"/>
    <cellStyle name="Normal 7 2 3 2 2 2" xfId="6341"/>
    <cellStyle name="Normal 7 2 3 2 2 3" xfId="9822"/>
    <cellStyle name="Normal 7 2 3 2 3" xfId="4647"/>
    <cellStyle name="Normal 7 2 3 2 4" xfId="8134"/>
    <cellStyle name="Normal 7 2 3 3" xfId="1647"/>
    <cellStyle name="Normal 7 2 3 3 2" xfId="3356"/>
    <cellStyle name="Normal 7 2 3 3 2 2" xfId="6846"/>
    <cellStyle name="Normal 7 2 3 3 2 3" xfId="10323"/>
    <cellStyle name="Normal 7 2 3 3 3" xfId="5152"/>
    <cellStyle name="Normal 7 2 3 3 4" xfId="8636"/>
    <cellStyle name="Normal 7 2 3 4" xfId="2148"/>
    <cellStyle name="Normal 7 2 3 4 2" xfId="5639"/>
    <cellStyle name="Normal 7 2 3 4 3" xfId="9123"/>
    <cellStyle name="Normal 7 2 3 5" xfId="3944"/>
    <cellStyle name="Normal 7 2 3 6" xfId="7425"/>
    <cellStyle name="Normal 7 2 3 7" xfId="10896"/>
    <cellStyle name="Normal 7 2 4" xfId="663"/>
    <cellStyle name="Normal 7 2 4 2" xfId="2379"/>
    <cellStyle name="Normal 7 2 4 2 2" xfId="5869"/>
    <cellStyle name="Normal 7 2 4 2 3" xfId="9354"/>
    <cellStyle name="Normal 7 2 4 3" xfId="4175"/>
    <cellStyle name="Normal 7 2 4 4" xfId="7666"/>
    <cellStyle name="Normal 7 2 5" xfId="889"/>
    <cellStyle name="Normal 7 2 5 2" xfId="2605"/>
    <cellStyle name="Normal 7 2 5 2 2" xfId="6095"/>
    <cellStyle name="Normal 7 2 5 2 3" xfId="9578"/>
    <cellStyle name="Normal 7 2 5 3" xfId="4401"/>
    <cellStyle name="Normal 7 2 5 4" xfId="7890"/>
    <cellStyle name="Normal 7 2 6" xfId="1401"/>
    <cellStyle name="Normal 7 2 6 2" xfId="3110"/>
    <cellStyle name="Normal 7 2 6 2 2" xfId="6600"/>
    <cellStyle name="Normal 7 2 6 2 3" xfId="10079"/>
    <cellStyle name="Normal 7 2 6 3" xfId="4906"/>
    <cellStyle name="Normal 7 2 6 4" xfId="8392"/>
    <cellStyle name="Normal 7 2 7" xfId="1909"/>
    <cellStyle name="Normal 7 2 7 2" xfId="5403"/>
    <cellStyle name="Normal 7 2 7 3" xfId="8889"/>
    <cellStyle name="Normal 7 2 8" xfId="3698"/>
    <cellStyle name="Normal 7 2 9" xfId="7167"/>
    <cellStyle name="Normal 7 3" xfId="313"/>
    <cellStyle name="Normal 7 3 2" xfId="572"/>
    <cellStyle name="Normal 7 3 2 2" xfId="1284"/>
    <cellStyle name="Normal 7 3 2 2 2" xfId="3000"/>
    <cellStyle name="Normal 7 3 2 2 2 2" xfId="6490"/>
    <cellStyle name="Normal 7 3 2 2 2 3" xfId="9971"/>
    <cellStyle name="Normal 7 3 2 2 3" xfId="4796"/>
    <cellStyle name="Normal 7 3 2 2 4" xfId="8283"/>
    <cellStyle name="Normal 7 3 2 3" xfId="1796"/>
    <cellStyle name="Normal 7 3 2 3 2" xfId="3505"/>
    <cellStyle name="Normal 7 3 2 3 2 2" xfId="6995"/>
    <cellStyle name="Normal 7 3 2 3 2 3" xfId="10472"/>
    <cellStyle name="Normal 7 3 2 3 3" xfId="5301"/>
    <cellStyle name="Normal 7 3 2 3 4" xfId="8785"/>
    <cellStyle name="Normal 7 3 2 4" xfId="2297"/>
    <cellStyle name="Normal 7 3 2 4 2" xfId="5788"/>
    <cellStyle name="Normal 7 3 2 4 3" xfId="9272"/>
    <cellStyle name="Normal 7 3 2 5" xfId="4093"/>
    <cellStyle name="Normal 7 3 2 6" xfId="7579"/>
    <cellStyle name="Normal 7 3 2 7" xfId="11050"/>
    <cellStyle name="Normal 7 3 3" xfId="824"/>
    <cellStyle name="Normal 7 3 3 2" xfId="2540"/>
    <cellStyle name="Normal 7 3 3 2 2" xfId="6030"/>
    <cellStyle name="Normal 7 3 3 2 3" xfId="9514"/>
    <cellStyle name="Normal 7 3 3 3" xfId="4336"/>
    <cellStyle name="Normal 7 3 3 4" xfId="7826"/>
    <cellStyle name="Normal 7 3 4" xfId="1050"/>
    <cellStyle name="Normal 7 3 4 2" xfId="2766"/>
    <cellStyle name="Normal 7 3 4 2 2" xfId="6256"/>
    <cellStyle name="Normal 7 3 4 2 3" xfId="9738"/>
    <cellStyle name="Normal 7 3 4 3" xfId="4562"/>
    <cellStyle name="Normal 7 3 4 4" xfId="8050"/>
    <cellStyle name="Normal 7 3 5" xfId="1562"/>
    <cellStyle name="Normal 7 3 5 2" xfId="3271"/>
    <cellStyle name="Normal 7 3 5 2 2" xfId="6761"/>
    <cellStyle name="Normal 7 3 5 2 3" xfId="10239"/>
    <cellStyle name="Normal 7 3 5 3" xfId="5067"/>
    <cellStyle name="Normal 7 3 5 4" xfId="8552"/>
    <cellStyle name="Normal 7 3 6" xfId="2063"/>
    <cellStyle name="Normal 7 3 6 2" xfId="5554"/>
    <cellStyle name="Normal 7 3 6 3" xfId="9039"/>
    <cellStyle name="Normal 7 3 7" xfId="3859"/>
    <cellStyle name="Normal 7 3 8" xfId="7332"/>
    <cellStyle name="Normal 7 3 9" xfId="10803"/>
    <cellStyle name="Normal 7 4" xfId="152"/>
    <cellStyle name="Normal 7 4 2" xfId="439"/>
    <cellStyle name="Normal 7 4 2 2" xfId="1156"/>
    <cellStyle name="Normal 7 4 2 2 2" xfId="2872"/>
    <cellStyle name="Normal 7 4 2 2 2 2" xfId="6362"/>
    <cellStyle name="Normal 7 4 2 2 2 3" xfId="9843"/>
    <cellStyle name="Normal 7 4 2 2 3" xfId="4668"/>
    <cellStyle name="Normal 7 4 2 2 4" xfId="8155"/>
    <cellStyle name="Normal 7 4 2 3" xfId="1668"/>
    <cellStyle name="Normal 7 4 2 3 2" xfId="3377"/>
    <cellStyle name="Normal 7 4 2 3 2 2" xfId="6867"/>
    <cellStyle name="Normal 7 4 2 3 2 3" xfId="10344"/>
    <cellStyle name="Normal 7 4 2 3 3" xfId="5173"/>
    <cellStyle name="Normal 7 4 2 3 4" xfId="8657"/>
    <cellStyle name="Normal 7 4 2 4" xfId="2169"/>
    <cellStyle name="Normal 7 4 2 4 2" xfId="5660"/>
    <cellStyle name="Normal 7 4 2 4 3" xfId="9144"/>
    <cellStyle name="Normal 7 4 2 5" xfId="3965"/>
    <cellStyle name="Normal 7 4 2 6" xfId="7446"/>
    <cellStyle name="Normal 7 4 2 7" xfId="10917"/>
    <cellStyle name="Normal 7 4 3" xfId="697"/>
    <cellStyle name="Normal 7 4 3 2" xfId="2413"/>
    <cellStyle name="Normal 7 4 3 2 2" xfId="5903"/>
    <cellStyle name="Normal 7 4 3 2 3" xfId="9387"/>
    <cellStyle name="Normal 7 4 3 3" xfId="4209"/>
    <cellStyle name="Normal 7 4 3 4" xfId="7699"/>
    <cellStyle name="Normal 7 4 4" xfId="923"/>
    <cellStyle name="Normal 7 4 4 2" xfId="2639"/>
    <cellStyle name="Normal 7 4 4 2 2" xfId="6129"/>
    <cellStyle name="Normal 7 4 4 2 3" xfId="9611"/>
    <cellStyle name="Normal 7 4 4 3" xfId="4435"/>
    <cellStyle name="Normal 7 4 4 4" xfId="7923"/>
    <cellStyle name="Normal 7 4 5" xfId="1435"/>
    <cellStyle name="Normal 7 4 5 2" xfId="3144"/>
    <cellStyle name="Normal 7 4 5 2 2" xfId="6634"/>
    <cellStyle name="Normal 7 4 5 2 3" xfId="10112"/>
    <cellStyle name="Normal 7 4 5 3" xfId="4940"/>
    <cellStyle name="Normal 7 4 5 4" xfId="8425"/>
    <cellStyle name="Normal 7 4 6" xfId="1936"/>
    <cellStyle name="Normal 7 4 6 2" xfId="5427"/>
    <cellStyle name="Normal 7 4 6 3" xfId="8912"/>
    <cellStyle name="Normal 7 4 7" xfId="3732"/>
    <cellStyle name="Normal 7 4 8" xfId="7200"/>
    <cellStyle name="Normal 7 4 9" xfId="10671"/>
    <cellStyle name="Normal 7 5" xfId="395"/>
    <cellStyle name="Normal 7 5 2" xfId="1114"/>
    <cellStyle name="Normal 7 5 2 2" xfId="2830"/>
    <cellStyle name="Normal 7 5 2 2 2" xfId="6320"/>
    <cellStyle name="Normal 7 5 2 2 3" xfId="9801"/>
    <cellStyle name="Normal 7 5 2 3" xfId="4626"/>
    <cellStyle name="Normal 7 5 2 4" xfId="8113"/>
    <cellStyle name="Normal 7 5 3" xfId="1626"/>
    <cellStyle name="Normal 7 5 3 2" xfId="3335"/>
    <cellStyle name="Normal 7 5 3 2 2" xfId="6825"/>
    <cellStyle name="Normal 7 5 3 2 3" xfId="10302"/>
    <cellStyle name="Normal 7 5 3 3" xfId="5131"/>
    <cellStyle name="Normal 7 5 3 4" xfId="8615"/>
    <cellStyle name="Normal 7 5 4" xfId="2127"/>
    <cellStyle name="Normal 7 5 4 2" xfId="5618"/>
    <cellStyle name="Normal 7 5 4 3" xfId="9102"/>
    <cellStyle name="Normal 7 5 5" xfId="3923"/>
    <cellStyle name="Normal 7 5 6" xfId="7402"/>
    <cellStyle name="Normal 7 5 7" xfId="10873"/>
    <cellStyle name="Normal 7 6" xfId="642"/>
    <cellStyle name="Normal 7 6 2" xfId="2358"/>
    <cellStyle name="Normal 7 6 2 2" xfId="5848"/>
    <cellStyle name="Normal 7 6 2 3" xfId="9333"/>
    <cellStyle name="Normal 7 6 3" xfId="4154"/>
    <cellStyle name="Normal 7 6 4" xfId="7645"/>
    <cellStyle name="Normal 7 7" xfId="868"/>
    <cellStyle name="Normal 7 7 2" xfId="2584"/>
    <cellStyle name="Normal 7 7 2 2" xfId="6074"/>
    <cellStyle name="Normal 7 7 2 3" xfId="9557"/>
    <cellStyle name="Normal 7 7 3" xfId="4380"/>
    <cellStyle name="Normal 7 7 4" xfId="7869"/>
    <cellStyle name="Normal 7 8" xfId="1349"/>
    <cellStyle name="Normal 7 8 2" xfId="3061"/>
    <cellStyle name="Normal 7 8 2 2" xfId="6551"/>
    <cellStyle name="Normal 7 8 2 3" xfId="10031"/>
    <cellStyle name="Normal 7 8 3" xfId="4857"/>
    <cellStyle name="Normal 7 8 4" xfId="8343"/>
    <cellStyle name="Normal 7 9" xfId="1380"/>
    <cellStyle name="Normal 7 9 2" xfId="3089"/>
    <cellStyle name="Normal 7 9 2 2" xfId="6579"/>
    <cellStyle name="Normal 7 9 2 3" xfId="10058"/>
    <cellStyle name="Normal 7 9 3" xfId="4885"/>
    <cellStyle name="Normal 7 9 4" xfId="8371"/>
    <cellStyle name="Normal 8" xfId="63"/>
    <cellStyle name="Normal 8 10" xfId="1889"/>
    <cellStyle name="Normal 8 10 2" xfId="5383"/>
    <cellStyle name="Normal 8 10 3" xfId="8869"/>
    <cellStyle name="Normal 8 11" xfId="3678"/>
    <cellStyle name="Normal 8 12" xfId="7145"/>
    <cellStyle name="Normal 8 13" xfId="10616"/>
    <cellStyle name="Normal 8 14" xfId="11139"/>
    <cellStyle name="Normal 8 2" xfId="94"/>
    <cellStyle name="Normal 8 2 10" xfId="10639"/>
    <cellStyle name="Normal 8 2 2" xfId="339"/>
    <cellStyle name="Normal 8 2 2 2" xfId="596"/>
    <cellStyle name="Normal 8 2 2 2 2" xfId="1306"/>
    <cellStyle name="Normal 8 2 2 2 2 2" xfId="3022"/>
    <cellStyle name="Normal 8 2 2 2 2 2 2" xfId="6512"/>
    <cellStyle name="Normal 8 2 2 2 2 2 3" xfId="9993"/>
    <cellStyle name="Normal 8 2 2 2 2 3" xfId="4818"/>
    <cellStyle name="Normal 8 2 2 2 2 4" xfId="8305"/>
    <cellStyle name="Normal 8 2 2 2 3" xfId="1818"/>
    <cellStyle name="Normal 8 2 2 2 3 2" xfId="3527"/>
    <cellStyle name="Normal 8 2 2 2 3 2 2" xfId="7017"/>
    <cellStyle name="Normal 8 2 2 2 3 2 3" xfId="10494"/>
    <cellStyle name="Normal 8 2 2 2 3 3" xfId="5323"/>
    <cellStyle name="Normal 8 2 2 2 3 4" xfId="8807"/>
    <cellStyle name="Normal 8 2 2 2 4" xfId="2319"/>
    <cellStyle name="Normal 8 2 2 2 4 2" xfId="5810"/>
    <cellStyle name="Normal 8 2 2 2 4 3" xfId="9294"/>
    <cellStyle name="Normal 8 2 2 2 5" xfId="4115"/>
    <cellStyle name="Normal 8 2 2 2 6" xfId="7603"/>
    <cellStyle name="Normal 8 2 2 2 7" xfId="11074"/>
    <cellStyle name="Normal 8 2 2 3" xfId="846"/>
    <cellStyle name="Normal 8 2 2 3 2" xfId="2562"/>
    <cellStyle name="Normal 8 2 2 3 2 2" xfId="6052"/>
    <cellStyle name="Normal 8 2 2 3 2 3" xfId="9536"/>
    <cellStyle name="Normal 8 2 2 3 3" xfId="4358"/>
    <cellStyle name="Normal 8 2 2 3 4" xfId="7848"/>
    <cellStyle name="Normal 8 2 2 4" xfId="1072"/>
    <cellStyle name="Normal 8 2 2 4 2" xfId="2788"/>
    <cellStyle name="Normal 8 2 2 4 2 2" xfId="6278"/>
    <cellStyle name="Normal 8 2 2 4 2 3" xfId="9760"/>
    <cellStyle name="Normal 8 2 2 4 3" xfId="4584"/>
    <cellStyle name="Normal 8 2 2 4 4" xfId="8072"/>
    <cellStyle name="Normal 8 2 2 5" xfId="1584"/>
    <cellStyle name="Normal 8 2 2 5 2" xfId="3293"/>
    <cellStyle name="Normal 8 2 2 5 2 2" xfId="6783"/>
    <cellStyle name="Normal 8 2 2 5 2 3" xfId="10261"/>
    <cellStyle name="Normal 8 2 2 5 3" xfId="5089"/>
    <cellStyle name="Normal 8 2 2 5 4" xfId="8574"/>
    <cellStyle name="Normal 8 2 2 6" xfId="2085"/>
    <cellStyle name="Normal 8 2 2 6 2" xfId="5576"/>
    <cellStyle name="Normal 8 2 2 6 3" xfId="9061"/>
    <cellStyle name="Normal 8 2 2 7" xfId="3881"/>
    <cellStyle name="Normal 8 2 2 8" xfId="7356"/>
    <cellStyle name="Normal 8 2 2 9" xfId="10827"/>
    <cellStyle name="Normal 8 2 3" xfId="419"/>
    <cellStyle name="Normal 8 2 3 2" xfId="1136"/>
    <cellStyle name="Normal 8 2 3 2 2" xfId="2852"/>
    <cellStyle name="Normal 8 2 3 2 2 2" xfId="6342"/>
    <cellStyle name="Normal 8 2 3 2 2 3" xfId="9823"/>
    <cellStyle name="Normal 8 2 3 2 3" xfId="4648"/>
    <cellStyle name="Normal 8 2 3 2 4" xfId="8135"/>
    <cellStyle name="Normal 8 2 3 3" xfId="1648"/>
    <cellStyle name="Normal 8 2 3 3 2" xfId="3357"/>
    <cellStyle name="Normal 8 2 3 3 2 2" xfId="6847"/>
    <cellStyle name="Normal 8 2 3 3 2 3" xfId="10324"/>
    <cellStyle name="Normal 8 2 3 3 3" xfId="5153"/>
    <cellStyle name="Normal 8 2 3 3 4" xfId="8637"/>
    <cellStyle name="Normal 8 2 3 4" xfId="2149"/>
    <cellStyle name="Normal 8 2 3 4 2" xfId="5640"/>
    <cellStyle name="Normal 8 2 3 4 3" xfId="9124"/>
    <cellStyle name="Normal 8 2 3 5" xfId="3945"/>
    <cellStyle name="Normal 8 2 3 6" xfId="7426"/>
    <cellStyle name="Normal 8 2 3 7" xfId="10897"/>
    <cellStyle name="Normal 8 2 4" xfId="664"/>
    <cellStyle name="Normal 8 2 4 2" xfId="2380"/>
    <cellStyle name="Normal 8 2 4 2 2" xfId="5870"/>
    <cellStyle name="Normal 8 2 4 2 3" xfId="9355"/>
    <cellStyle name="Normal 8 2 4 3" xfId="4176"/>
    <cellStyle name="Normal 8 2 4 4" xfId="7667"/>
    <cellStyle name="Normal 8 2 5" xfId="890"/>
    <cellStyle name="Normal 8 2 5 2" xfId="2606"/>
    <cellStyle name="Normal 8 2 5 2 2" xfId="6096"/>
    <cellStyle name="Normal 8 2 5 2 3" xfId="9579"/>
    <cellStyle name="Normal 8 2 5 3" xfId="4402"/>
    <cellStyle name="Normal 8 2 5 4" xfId="7891"/>
    <cellStyle name="Normal 8 2 6" xfId="1402"/>
    <cellStyle name="Normal 8 2 6 2" xfId="3111"/>
    <cellStyle name="Normal 8 2 6 2 2" xfId="6601"/>
    <cellStyle name="Normal 8 2 6 2 3" xfId="10080"/>
    <cellStyle name="Normal 8 2 6 3" xfId="4907"/>
    <cellStyle name="Normal 8 2 6 4" xfId="8393"/>
    <cellStyle name="Normal 8 2 7" xfId="1910"/>
    <cellStyle name="Normal 8 2 7 2" xfId="5404"/>
    <cellStyle name="Normal 8 2 7 3" xfId="8890"/>
    <cellStyle name="Normal 8 2 8" xfId="3699"/>
    <cellStyle name="Normal 8 2 9" xfId="7168"/>
    <cellStyle name="Normal 8 3" xfId="314"/>
    <cellStyle name="Normal 8 3 2" xfId="573"/>
    <cellStyle name="Normal 8 3 2 2" xfId="1285"/>
    <cellStyle name="Normal 8 3 2 2 2" xfId="3001"/>
    <cellStyle name="Normal 8 3 2 2 2 2" xfId="6491"/>
    <cellStyle name="Normal 8 3 2 2 2 3" xfId="9972"/>
    <cellStyle name="Normal 8 3 2 2 3" xfId="4797"/>
    <cellStyle name="Normal 8 3 2 2 4" xfId="8284"/>
    <cellStyle name="Normal 8 3 2 3" xfId="1797"/>
    <cellStyle name="Normal 8 3 2 3 2" xfId="3506"/>
    <cellStyle name="Normal 8 3 2 3 2 2" xfId="6996"/>
    <cellStyle name="Normal 8 3 2 3 2 3" xfId="10473"/>
    <cellStyle name="Normal 8 3 2 3 3" xfId="5302"/>
    <cellStyle name="Normal 8 3 2 3 4" xfId="8786"/>
    <cellStyle name="Normal 8 3 2 4" xfId="2298"/>
    <cellStyle name="Normal 8 3 2 4 2" xfId="5789"/>
    <cellStyle name="Normal 8 3 2 4 3" xfId="9273"/>
    <cellStyle name="Normal 8 3 2 5" xfId="4094"/>
    <cellStyle name="Normal 8 3 2 6" xfId="7580"/>
    <cellStyle name="Normal 8 3 2 7" xfId="11051"/>
    <cellStyle name="Normal 8 3 3" xfId="825"/>
    <cellStyle name="Normal 8 3 3 2" xfId="2541"/>
    <cellStyle name="Normal 8 3 3 2 2" xfId="6031"/>
    <cellStyle name="Normal 8 3 3 2 3" xfId="9515"/>
    <cellStyle name="Normal 8 3 3 3" xfId="4337"/>
    <cellStyle name="Normal 8 3 3 4" xfId="7827"/>
    <cellStyle name="Normal 8 3 4" xfId="1051"/>
    <cellStyle name="Normal 8 3 4 2" xfId="2767"/>
    <cellStyle name="Normal 8 3 4 2 2" xfId="6257"/>
    <cellStyle name="Normal 8 3 4 2 3" xfId="9739"/>
    <cellStyle name="Normal 8 3 4 3" xfId="4563"/>
    <cellStyle name="Normal 8 3 4 4" xfId="8051"/>
    <cellStyle name="Normal 8 3 5" xfId="1563"/>
    <cellStyle name="Normal 8 3 5 2" xfId="3272"/>
    <cellStyle name="Normal 8 3 5 2 2" xfId="6762"/>
    <cellStyle name="Normal 8 3 5 2 3" xfId="10240"/>
    <cellStyle name="Normal 8 3 5 3" xfId="5068"/>
    <cellStyle name="Normal 8 3 5 4" xfId="8553"/>
    <cellStyle name="Normal 8 3 6" xfId="2064"/>
    <cellStyle name="Normal 8 3 6 2" xfId="5555"/>
    <cellStyle name="Normal 8 3 6 3" xfId="9040"/>
    <cellStyle name="Normal 8 3 7" xfId="3860"/>
    <cellStyle name="Normal 8 3 8" xfId="7333"/>
    <cellStyle name="Normal 8 3 9" xfId="10804"/>
    <cellStyle name="Normal 8 4" xfId="153"/>
    <cellStyle name="Normal 8 4 2" xfId="440"/>
    <cellStyle name="Normal 8 4 2 2" xfId="1157"/>
    <cellStyle name="Normal 8 4 2 2 2" xfId="2873"/>
    <cellStyle name="Normal 8 4 2 2 2 2" xfId="6363"/>
    <cellStyle name="Normal 8 4 2 2 2 3" xfId="9844"/>
    <cellStyle name="Normal 8 4 2 2 3" xfId="4669"/>
    <cellStyle name="Normal 8 4 2 2 4" xfId="8156"/>
    <cellStyle name="Normal 8 4 2 3" xfId="1669"/>
    <cellStyle name="Normal 8 4 2 3 2" xfId="3378"/>
    <cellStyle name="Normal 8 4 2 3 2 2" xfId="6868"/>
    <cellStyle name="Normal 8 4 2 3 2 3" xfId="10345"/>
    <cellStyle name="Normal 8 4 2 3 3" xfId="5174"/>
    <cellStyle name="Normal 8 4 2 3 4" xfId="8658"/>
    <cellStyle name="Normal 8 4 2 4" xfId="2170"/>
    <cellStyle name="Normal 8 4 2 4 2" xfId="5661"/>
    <cellStyle name="Normal 8 4 2 4 3" xfId="9145"/>
    <cellStyle name="Normal 8 4 2 5" xfId="3966"/>
    <cellStyle name="Normal 8 4 2 6" xfId="7447"/>
    <cellStyle name="Normal 8 4 2 7" xfId="10918"/>
    <cellStyle name="Normal 8 4 3" xfId="698"/>
    <cellStyle name="Normal 8 4 3 2" xfId="2414"/>
    <cellStyle name="Normal 8 4 3 2 2" xfId="5904"/>
    <cellStyle name="Normal 8 4 3 2 3" xfId="9388"/>
    <cellStyle name="Normal 8 4 3 3" xfId="4210"/>
    <cellStyle name="Normal 8 4 3 4" xfId="7700"/>
    <cellStyle name="Normal 8 4 4" xfId="924"/>
    <cellStyle name="Normal 8 4 4 2" xfId="2640"/>
    <cellStyle name="Normal 8 4 4 2 2" xfId="6130"/>
    <cellStyle name="Normal 8 4 4 2 3" xfId="9612"/>
    <cellStyle name="Normal 8 4 4 3" xfId="4436"/>
    <cellStyle name="Normal 8 4 4 4" xfId="7924"/>
    <cellStyle name="Normal 8 4 5" xfId="1436"/>
    <cellStyle name="Normal 8 4 5 2" xfId="3145"/>
    <cellStyle name="Normal 8 4 5 2 2" xfId="6635"/>
    <cellStyle name="Normal 8 4 5 2 3" xfId="10113"/>
    <cellStyle name="Normal 8 4 5 3" xfId="4941"/>
    <cellStyle name="Normal 8 4 5 4" xfId="8426"/>
    <cellStyle name="Normal 8 4 6" xfId="1937"/>
    <cellStyle name="Normal 8 4 6 2" xfId="5428"/>
    <cellStyle name="Normal 8 4 6 3" xfId="8913"/>
    <cellStyle name="Normal 8 4 7" xfId="3733"/>
    <cellStyle name="Normal 8 4 8" xfId="7201"/>
    <cellStyle name="Normal 8 4 9" xfId="10672"/>
    <cellStyle name="Normal 8 5" xfId="396"/>
    <cellStyle name="Normal 8 5 2" xfId="1115"/>
    <cellStyle name="Normal 8 5 2 2" xfId="2831"/>
    <cellStyle name="Normal 8 5 2 2 2" xfId="6321"/>
    <cellStyle name="Normal 8 5 2 2 3" xfId="9802"/>
    <cellStyle name="Normal 8 5 2 3" xfId="4627"/>
    <cellStyle name="Normal 8 5 2 4" xfId="8114"/>
    <cellStyle name="Normal 8 5 3" xfId="1627"/>
    <cellStyle name="Normal 8 5 3 2" xfId="3336"/>
    <cellStyle name="Normal 8 5 3 2 2" xfId="6826"/>
    <cellStyle name="Normal 8 5 3 2 3" xfId="10303"/>
    <cellStyle name="Normal 8 5 3 3" xfId="5132"/>
    <cellStyle name="Normal 8 5 3 4" xfId="8616"/>
    <cellStyle name="Normal 8 5 4" xfId="2128"/>
    <cellStyle name="Normal 8 5 4 2" xfId="5619"/>
    <cellStyle name="Normal 8 5 4 3" xfId="9103"/>
    <cellStyle name="Normal 8 5 5" xfId="3924"/>
    <cellStyle name="Normal 8 5 6" xfId="7403"/>
    <cellStyle name="Normal 8 5 7" xfId="10874"/>
    <cellStyle name="Normal 8 6" xfId="643"/>
    <cellStyle name="Normal 8 6 2" xfId="2359"/>
    <cellStyle name="Normal 8 6 2 2" xfId="5849"/>
    <cellStyle name="Normal 8 6 2 3" xfId="9334"/>
    <cellStyle name="Normal 8 6 3" xfId="4155"/>
    <cellStyle name="Normal 8 6 4" xfId="7646"/>
    <cellStyle name="Normal 8 7" xfId="869"/>
    <cellStyle name="Normal 8 7 2" xfId="2585"/>
    <cellStyle name="Normal 8 7 2 2" xfId="6075"/>
    <cellStyle name="Normal 8 7 2 3" xfId="9558"/>
    <cellStyle name="Normal 8 7 3" xfId="4381"/>
    <cellStyle name="Normal 8 7 4" xfId="7870"/>
    <cellStyle name="Normal 8 8" xfId="1350"/>
    <cellStyle name="Normal 8 8 2" xfId="3062"/>
    <cellStyle name="Normal 8 8 2 2" xfId="6552"/>
    <cellStyle name="Normal 8 8 2 3" xfId="10032"/>
    <cellStyle name="Normal 8 8 3" xfId="4858"/>
    <cellStyle name="Normal 8 8 4" xfId="8344"/>
    <cellStyle name="Normal 8 9" xfId="1381"/>
    <cellStyle name="Normal 8 9 2" xfId="3090"/>
    <cellStyle name="Normal 8 9 2 2" xfId="6580"/>
    <cellStyle name="Normal 8 9 2 3" xfId="10059"/>
    <cellStyle name="Normal 8 9 3" xfId="4886"/>
    <cellStyle name="Normal 8 9 4" xfId="8372"/>
    <cellStyle name="Normal 9" xfId="65"/>
    <cellStyle name="Normal 9 10" xfId="1891"/>
    <cellStyle name="Normal 9 10 2" xfId="5385"/>
    <cellStyle name="Normal 9 10 3" xfId="8871"/>
    <cellStyle name="Normal 9 11" xfId="3680"/>
    <cellStyle name="Normal 9 12" xfId="7147"/>
    <cellStyle name="Normal 9 13" xfId="10618"/>
    <cellStyle name="Normal 9 14" xfId="11144"/>
    <cellStyle name="Normal 9 2" xfId="96"/>
    <cellStyle name="Normal 9 2 10" xfId="10641"/>
    <cellStyle name="Normal 9 2 2" xfId="341"/>
    <cellStyle name="Normal 9 2 2 2" xfId="598"/>
    <cellStyle name="Normal 9 2 2 2 2" xfId="1308"/>
    <cellStyle name="Normal 9 2 2 2 2 2" xfId="3024"/>
    <cellStyle name="Normal 9 2 2 2 2 2 2" xfId="6514"/>
    <cellStyle name="Normal 9 2 2 2 2 2 3" xfId="9995"/>
    <cellStyle name="Normal 9 2 2 2 2 3" xfId="4820"/>
    <cellStyle name="Normal 9 2 2 2 2 4" xfId="8307"/>
    <cellStyle name="Normal 9 2 2 2 3" xfId="1820"/>
    <cellStyle name="Normal 9 2 2 2 3 2" xfId="3529"/>
    <cellStyle name="Normal 9 2 2 2 3 2 2" xfId="7019"/>
    <cellStyle name="Normal 9 2 2 2 3 2 3" xfId="10496"/>
    <cellStyle name="Normal 9 2 2 2 3 3" xfId="5325"/>
    <cellStyle name="Normal 9 2 2 2 3 4" xfId="8809"/>
    <cellStyle name="Normal 9 2 2 2 4" xfId="2321"/>
    <cellStyle name="Normal 9 2 2 2 4 2" xfId="5812"/>
    <cellStyle name="Normal 9 2 2 2 4 3" xfId="9296"/>
    <cellStyle name="Normal 9 2 2 2 5" xfId="4117"/>
    <cellStyle name="Normal 9 2 2 2 6" xfId="7605"/>
    <cellStyle name="Normal 9 2 2 2 7" xfId="11076"/>
    <cellStyle name="Normal 9 2 2 3" xfId="848"/>
    <cellStyle name="Normal 9 2 2 3 2" xfId="2564"/>
    <cellStyle name="Normal 9 2 2 3 2 2" xfId="6054"/>
    <cellStyle name="Normal 9 2 2 3 2 3" xfId="9538"/>
    <cellStyle name="Normal 9 2 2 3 3" xfId="4360"/>
    <cellStyle name="Normal 9 2 2 3 4" xfId="7850"/>
    <cellStyle name="Normal 9 2 2 4" xfId="1074"/>
    <cellStyle name="Normal 9 2 2 4 2" xfId="2790"/>
    <cellStyle name="Normal 9 2 2 4 2 2" xfId="6280"/>
    <cellStyle name="Normal 9 2 2 4 2 3" xfId="9762"/>
    <cellStyle name="Normal 9 2 2 4 3" xfId="4586"/>
    <cellStyle name="Normal 9 2 2 4 4" xfId="8074"/>
    <cellStyle name="Normal 9 2 2 5" xfId="1586"/>
    <cellStyle name="Normal 9 2 2 5 2" xfId="3295"/>
    <cellStyle name="Normal 9 2 2 5 2 2" xfId="6785"/>
    <cellStyle name="Normal 9 2 2 5 2 3" xfId="10263"/>
    <cellStyle name="Normal 9 2 2 5 3" xfId="5091"/>
    <cellStyle name="Normal 9 2 2 5 4" xfId="8576"/>
    <cellStyle name="Normal 9 2 2 6" xfId="2087"/>
    <cellStyle name="Normal 9 2 2 6 2" xfId="5578"/>
    <cellStyle name="Normal 9 2 2 6 3" xfId="9063"/>
    <cellStyle name="Normal 9 2 2 7" xfId="3883"/>
    <cellStyle name="Normal 9 2 2 8" xfId="7358"/>
    <cellStyle name="Normal 9 2 2 9" xfId="10829"/>
    <cellStyle name="Normal 9 2 3" xfId="421"/>
    <cellStyle name="Normal 9 2 3 2" xfId="1138"/>
    <cellStyle name="Normal 9 2 3 2 2" xfId="2854"/>
    <cellStyle name="Normal 9 2 3 2 2 2" xfId="6344"/>
    <cellStyle name="Normal 9 2 3 2 2 3" xfId="9825"/>
    <cellStyle name="Normal 9 2 3 2 3" xfId="4650"/>
    <cellStyle name="Normal 9 2 3 2 4" xfId="8137"/>
    <cellStyle name="Normal 9 2 3 3" xfId="1650"/>
    <cellStyle name="Normal 9 2 3 3 2" xfId="3359"/>
    <cellStyle name="Normal 9 2 3 3 2 2" xfId="6849"/>
    <cellStyle name="Normal 9 2 3 3 2 3" xfId="10326"/>
    <cellStyle name="Normal 9 2 3 3 3" xfId="5155"/>
    <cellStyle name="Normal 9 2 3 3 4" xfId="8639"/>
    <cellStyle name="Normal 9 2 3 4" xfId="2151"/>
    <cellStyle name="Normal 9 2 3 4 2" xfId="5642"/>
    <cellStyle name="Normal 9 2 3 4 3" xfId="9126"/>
    <cellStyle name="Normal 9 2 3 5" xfId="3947"/>
    <cellStyle name="Normal 9 2 3 6" xfId="7428"/>
    <cellStyle name="Normal 9 2 3 7" xfId="10899"/>
    <cellStyle name="Normal 9 2 4" xfId="666"/>
    <cellStyle name="Normal 9 2 4 2" xfId="2382"/>
    <cellStyle name="Normal 9 2 4 2 2" xfId="5872"/>
    <cellStyle name="Normal 9 2 4 2 3" xfId="9357"/>
    <cellStyle name="Normal 9 2 4 3" xfId="4178"/>
    <cellStyle name="Normal 9 2 4 4" xfId="7669"/>
    <cellStyle name="Normal 9 2 5" xfId="892"/>
    <cellStyle name="Normal 9 2 5 2" xfId="2608"/>
    <cellStyle name="Normal 9 2 5 2 2" xfId="6098"/>
    <cellStyle name="Normal 9 2 5 2 3" xfId="9581"/>
    <cellStyle name="Normal 9 2 5 3" xfId="4404"/>
    <cellStyle name="Normal 9 2 5 4" xfId="7893"/>
    <cellStyle name="Normal 9 2 6" xfId="1404"/>
    <cellStyle name="Normal 9 2 6 2" xfId="3113"/>
    <cellStyle name="Normal 9 2 6 2 2" xfId="6603"/>
    <cellStyle name="Normal 9 2 6 2 3" xfId="10082"/>
    <cellStyle name="Normal 9 2 6 3" xfId="4909"/>
    <cellStyle name="Normal 9 2 6 4" xfId="8395"/>
    <cellStyle name="Normal 9 2 7" xfId="1912"/>
    <cellStyle name="Normal 9 2 7 2" xfId="5406"/>
    <cellStyle name="Normal 9 2 7 3" xfId="8892"/>
    <cellStyle name="Normal 9 2 8" xfId="3701"/>
    <cellStyle name="Normal 9 2 9" xfId="7170"/>
    <cellStyle name="Normal 9 3" xfId="316"/>
    <cellStyle name="Normal 9 3 2" xfId="575"/>
    <cellStyle name="Normal 9 3 2 2" xfId="1287"/>
    <cellStyle name="Normal 9 3 2 2 2" xfId="3003"/>
    <cellStyle name="Normal 9 3 2 2 2 2" xfId="6493"/>
    <cellStyle name="Normal 9 3 2 2 2 3" xfId="9974"/>
    <cellStyle name="Normal 9 3 2 2 3" xfId="4799"/>
    <cellStyle name="Normal 9 3 2 2 4" xfId="8286"/>
    <cellStyle name="Normal 9 3 2 3" xfId="1799"/>
    <cellStyle name="Normal 9 3 2 3 2" xfId="3508"/>
    <cellStyle name="Normal 9 3 2 3 2 2" xfId="6998"/>
    <cellStyle name="Normal 9 3 2 3 2 3" xfId="10475"/>
    <cellStyle name="Normal 9 3 2 3 3" xfId="5304"/>
    <cellStyle name="Normal 9 3 2 3 4" xfId="8788"/>
    <cellStyle name="Normal 9 3 2 4" xfId="2300"/>
    <cellStyle name="Normal 9 3 2 4 2" xfId="5791"/>
    <cellStyle name="Normal 9 3 2 4 3" xfId="9275"/>
    <cellStyle name="Normal 9 3 2 5" xfId="4096"/>
    <cellStyle name="Normal 9 3 2 6" xfId="7582"/>
    <cellStyle name="Normal 9 3 2 7" xfId="11053"/>
    <cellStyle name="Normal 9 3 3" xfId="827"/>
    <cellStyle name="Normal 9 3 3 2" xfId="2543"/>
    <cellStyle name="Normal 9 3 3 2 2" xfId="6033"/>
    <cellStyle name="Normal 9 3 3 2 3" xfId="9517"/>
    <cellStyle name="Normal 9 3 3 3" xfId="4339"/>
    <cellStyle name="Normal 9 3 3 4" xfId="7829"/>
    <cellStyle name="Normal 9 3 4" xfId="1053"/>
    <cellStyle name="Normal 9 3 4 2" xfId="2769"/>
    <cellStyle name="Normal 9 3 4 2 2" xfId="6259"/>
    <cellStyle name="Normal 9 3 4 2 3" xfId="9741"/>
    <cellStyle name="Normal 9 3 4 3" xfId="4565"/>
    <cellStyle name="Normal 9 3 4 4" xfId="8053"/>
    <cellStyle name="Normal 9 3 5" xfId="1565"/>
    <cellStyle name="Normal 9 3 5 2" xfId="3274"/>
    <cellStyle name="Normal 9 3 5 2 2" xfId="6764"/>
    <cellStyle name="Normal 9 3 5 2 3" xfId="10242"/>
    <cellStyle name="Normal 9 3 5 3" xfId="5070"/>
    <cellStyle name="Normal 9 3 5 4" xfId="8555"/>
    <cellStyle name="Normal 9 3 6" xfId="2066"/>
    <cellStyle name="Normal 9 3 6 2" xfId="5557"/>
    <cellStyle name="Normal 9 3 6 3" xfId="9042"/>
    <cellStyle name="Normal 9 3 7" xfId="3862"/>
    <cellStyle name="Normal 9 3 8" xfId="7335"/>
    <cellStyle name="Normal 9 3 9" xfId="10806"/>
    <cellStyle name="Normal 9 4" xfId="155"/>
    <cellStyle name="Normal 9 4 2" xfId="442"/>
    <cellStyle name="Normal 9 4 2 2" xfId="1159"/>
    <cellStyle name="Normal 9 4 2 2 2" xfId="2875"/>
    <cellStyle name="Normal 9 4 2 2 2 2" xfId="6365"/>
    <cellStyle name="Normal 9 4 2 2 2 3" xfId="9846"/>
    <cellStyle name="Normal 9 4 2 2 3" xfId="4671"/>
    <cellStyle name="Normal 9 4 2 2 4" xfId="8158"/>
    <cellStyle name="Normal 9 4 2 3" xfId="1671"/>
    <cellStyle name="Normal 9 4 2 3 2" xfId="3380"/>
    <cellStyle name="Normal 9 4 2 3 2 2" xfId="6870"/>
    <cellStyle name="Normal 9 4 2 3 2 3" xfId="10347"/>
    <cellStyle name="Normal 9 4 2 3 3" xfId="5176"/>
    <cellStyle name="Normal 9 4 2 3 4" xfId="8660"/>
    <cellStyle name="Normal 9 4 2 4" xfId="2172"/>
    <cellStyle name="Normal 9 4 2 4 2" xfId="5663"/>
    <cellStyle name="Normal 9 4 2 4 3" xfId="9147"/>
    <cellStyle name="Normal 9 4 2 5" xfId="3968"/>
    <cellStyle name="Normal 9 4 2 6" xfId="7449"/>
    <cellStyle name="Normal 9 4 2 7" xfId="10920"/>
    <cellStyle name="Normal 9 4 3" xfId="700"/>
    <cellStyle name="Normal 9 4 3 2" xfId="2416"/>
    <cellStyle name="Normal 9 4 3 2 2" xfId="5906"/>
    <cellStyle name="Normal 9 4 3 2 3" xfId="9390"/>
    <cellStyle name="Normal 9 4 3 3" xfId="4212"/>
    <cellStyle name="Normal 9 4 3 4" xfId="7702"/>
    <cellStyle name="Normal 9 4 4" xfId="926"/>
    <cellStyle name="Normal 9 4 4 2" xfId="2642"/>
    <cellStyle name="Normal 9 4 4 2 2" xfId="6132"/>
    <cellStyle name="Normal 9 4 4 2 3" xfId="9614"/>
    <cellStyle name="Normal 9 4 4 3" xfId="4438"/>
    <cellStyle name="Normal 9 4 4 4" xfId="7926"/>
    <cellStyle name="Normal 9 4 5" xfId="1438"/>
    <cellStyle name="Normal 9 4 5 2" xfId="3147"/>
    <cellStyle name="Normal 9 4 5 2 2" xfId="6637"/>
    <cellStyle name="Normal 9 4 5 2 3" xfId="10115"/>
    <cellStyle name="Normal 9 4 5 3" xfId="4943"/>
    <cellStyle name="Normal 9 4 5 4" xfId="8428"/>
    <cellStyle name="Normal 9 4 6" xfId="1939"/>
    <cellStyle name="Normal 9 4 6 2" xfId="5430"/>
    <cellStyle name="Normal 9 4 6 3" xfId="8915"/>
    <cellStyle name="Normal 9 4 7" xfId="3735"/>
    <cellStyle name="Normal 9 4 8" xfId="7203"/>
    <cellStyle name="Normal 9 4 9" xfId="10674"/>
    <cellStyle name="Normal 9 5" xfId="398"/>
    <cellStyle name="Normal 9 5 2" xfId="1117"/>
    <cellStyle name="Normal 9 5 2 2" xfId="2833"/>
    <cellStyle name="Normal 9 5 2 2 2" xfId="6323"/>
    <cellStyle name="Normal 9 5 2 2 3" xfId="9804"/>
    <cellStyle name="Normal 9 5 2 3" xfId="4629"/>
    <cellStyle name="Normal 9 5 2 4" xfId="8116"/>
    <cellStyle name="Normal 9 5 3" xfId="1629"/>
    <cellStyle name="Normal 9 5 3 2" xfId="3338"/>
    <cellStyle name="Normal 9 5 3 2 2" xfId="6828"/>
    <cellStyle name="Normal 9 5 3 2 3" xfId="10305"/>
    <cellStyle name="Normal 9 5 3 3" xfId="5134"/>
    <cellStyle name="Normal 9 5 3 4" xfId="8618"/>
    <cellStyle name="Normal 9 5 4" xfId="2130"/>
    <cellStyle name="Normal 9 5 4 2" xfId="5621"/>
    <cellStyle name="Normal 9 5 4 3" xfId="9105"/>
    <cellStyle name="Normal 9 5 5" xfId="3926"/>
    <cellStyle name="Normal 9 5 6" xfId="7405"/>
    <cellStyle name="Normal 9 5 7" xfId="10876"/>
    <cellStyle name="Normal 9 6" xfId="645"/>
    <cellStyle name="Normal 9 6 2" xfId="2361"/>
    <cellStyle name="Normal 9 6 2 2" xfId="5851"/>
    <cellStyle name="Normal 9 6 2 3" xfId="9336"/>
    <cellStyle name="Normal 9 6 3" xfId="4157"/>
    <cellStyle name="Normal 9 6 4" xfId="7648"/>
    <cellStyle name="Normal 9 7" xfId="871"/>
    <cellStyle name="Normal 9 7 2" xfId="2587"/>
    <cellStyle name="Normal 9 7 2 2" xfId="6077"/>
    <cellStyle name="Normal 9 7 2 3" xfId="9560"/>
    <cellStyle name="Normal 9 7 3" xfId="4383"/>
    <cellStyle name="Normal 9 7 4" xfId="7872"/>
    <cellStyle name="Normal 9 8" xfId="1351"/>
    <cellStyle name="Normal 9 8 2" xfId="3063"/>
    <cellStyle name="Normal 9 8 2 2" xfId="6553"/>
    <cellStyle name="Normal 9 8 2 3" xfId="10033"/>
    <cellStyle name="Normal 9 8 3" xfId="4859"/>
    <cellStyle name="Normal 9 8 4" xfId="8345"/>
    <cellStyle name="Normal 9 9" xfId="1383"/>
    <cellStyle name="Normal 9 9 2" xfId="3092"/>
    <cellStyle name="Normal 9 9 2 2" xfId="6582"/>
    <cellStyle name="Normal 9 9 2 3" xfId="10061"/>
    <cellStyle name="Normal 9 9 3" xfId="4888"/>
    <cellStyle name="Normal 9 9 4" xfId="8374"/>
    <cellStyle name="Notas 2" xfId="178"/>
    <cellStyle name="Notas 3" xfId="179"/>
    <cellStyle name="Porcentaje" xfId="9" builtinId="5"/>
    <cellStyle name="Porcentaje 2" xfId="70"/>
    <cellStyle name="Porcentaje 2 2" xfId="1332"/>
    <cellStyle name="Porcentaje 2 2 2" xfId="3045"/>
    <cellStyle name="Porcentaje 2 2 2 2" xfId="6535"/>
    <cellStyle name="Porcentaje 2 2 2 3" xfId="10015"/>
    <cellStyle name="Porcentaje 2 2 3" xfId="4841"/>
    <cellStyle name="Porcentaje 2 2 4" xfId="8327"/>
    <cellStyle name="Porcentaje 2 3" xfId="11119"/>
    <cellStyle name="Porcentaje 3" xfId="169"/>
    <cellStyle name="Porcentaje 3 10" xfId="7214"/>
    <cellStyle name="Porcentaje 3 11" xfId="10685"/>
    <cellStyle name="Porcentaje 3 12" xfId="11124"/>
    <cellStyle name="Porcentaje 3 2" xfId="453"/>
    <cellStyle name="Porcentaje 3 2 2" xfId="1167"/>
    <cellStyle name="Porcentaje 3 2 2 2" xfId="2883"/>
    <cellStyle name="Porcentaje 3 2 2 2 2" xfId="6373"/>
    <cellStyle name="Porcentaje 3 2 2 2 3" xfId="9854"/>
    <cellStyle name="Porcentaje 3 2 2 3" xfId="4679"/>
    <cellStyle name="Porcentaje 3 2 2 4" xfId="8166"/>
    <cellStyle name="Porcentaje 3 2 3" xfId="1365"/>
    <cellStyle name="Porcentaje 3 2 3 2" xfId="3074"/>
    <cellStyle name="Porcentaje 3 2 3 2 2" xfId="6564"/>
    <cellStyle name="Porcentaje 3 2 3 2 3" xfId="10043"/>
    <cellStyle name="Porcentaje 3 2 3 3" xfId="4870"/>
    <cellStyle name="Porcentaje 3 2 3 4" xfId="8356"/>
    <cellStyle name="Porcentaje 3 2 4" xfId="1679"/>
    <cellStyle name="Porcentaje 3 2 4 2" xfId="3388"/>
    <cellStyle name="Porcentaje 3 2 4 2 2" xfId="6878"/>
    <cellStyle name="Porcentaje 3 2 4 2 3" xfId="10355"/>
    <cellStyle name="Porcentaje 3 2 4 3" xfId="5184"/>
    <cellStyle name="Porcentaje 3 2 4 4" xfId="8668"/>
    <cellStyle name="Porcentaje 3 2 5" xfId="2180"/>
    <cellStyle name="Porcentaje 3 2 5 2" xfId="5671"/>
    <cellStyle name="Porcentaje 3 2 5 3" xfId="9155"/>
    <cellStyle name="Porcentaje 3 2 6" xfId="3976"/>
    <cellStyle name="Porcentaje 3 2 7" xfId="7460"/>
    <cellStyle name="Porcentaje 3 2 8" xfId="10931"/>
    <cellStyle name="Porcentaje 3 3" xfId="708"/>
    <cellStyle name="Porcentaje 3 3 2" xfId="2424"/>
    <cellStyle name="Porcentaje 3 3 2 2" xfId="5914"/>
    <cellStyle name="Porcentaje 3 3 2 3" xfId="9398"/>
    <cellStyle name="Porcentaje 3 3 3" xfId="4220"/>
    <cellStyle name="Porcentaje 3 3 4" xfId="7710"/>
    <cellStyle name="Porcentaje 3 4" xfId="934"/>
    <cellStyle name="Porcentaje 3 4 2" xfId="2650"/>
    <cellStyle name="Porcentaje 3 4 2 2" xfId="6140"/>
    <cellStyle name="Porcentaje 3 4 2 3" xfId="9622"/>
    <cellStyle name="Porcentaje 3 4 3" xfId="4446"/>
    <cellStyle name="Porcentaje 3 4 4" xfId="7934"/>
    <cellStyle name="Porcentaje 3 5" xfId="1328"/>
    <cellStyle name="Porcentaje 3 6" xfId="1353"/>
    <cellStyle name="Porcentaje 3 6 2" xfId="3065"/>
    <cellStyle name="Porcentaje 3 6 2 2" xfId="6555"/>
    <cellStyle name="Porcentaje 3 6 2 3" xfId="10035"/>
    <cellStyle name="Porcentaje 3 6 3" xfId="4861"/>
    <cellStyle name="Porcentaje 3 6 4" xfId="8347"/>
    <cellStyle name="Porcentaje 3 7" xfId="1446"/>
    <cellStyle name="Porcentaje 3 7 2" xfId="3155"/>
    <cellStyle name="Porcentaje 3 7 2 2" xfId="6645"/>
    <cellStyle name="Porcentaje 3 7 2 3" xfId="10123"/>
    <cellStyle name="Porcentaje 3 7 3" xfId="4951"/>
    <cellStyle name="Porcentaje 3 7 4" xfId="8436"/>
    <cellStyle name="Porcentaje 3 8" xfId="1947"/>
    <cellStyle name="Porcentaje 3 8 2" xfId="5438"/>
    <cellStyle name="Porcentaje 3 8 3" xfId="8923"/>
    <cellStyle name="Porcentaje 3 9" xfId="3743"/>
    <cellStyle name="Porcentaje 4" xfId="355"/>
    <cellStyle name="Porcentaje 4 2" xfId="1357"/>
    <cellStyle name="Porcentaje 4 2 2" xfId="3069"/>
    <cellStyle name="Porcentaje 4 2 2 2" xfId="6559"/>
    <cellStyle name="Porcentaje 4 2 2 3" xfId="10039"/>
    <cellStyle name="Porcentaje 4 2 3" xfId="4865"/>
    <cellStyle name="Porcentaje 4 2 4" xfId="8351"/>
    <cellStyle name="Porcentaje 4 3" xfId="11132"/>
    <cellStyle name="Porcentaje 5" xfId="363"/>
    <cellStyle name="Porcentaje 5 2" xfId="11136"/>
    <cellStyle name="Porcentaje 6" xfId="361"/>
    <cellStyle name="Porcentaje 6 2" xfId="1086"/>
    <cellStyle name="Porcentaje 6 2 2" xfId="2802"/>
    <cellStyle name="Porcentaje 6 2 2 2" xfId="6292"/>
    <cellStyle name="Porcentaje 6 2 2 3" xfId="9773"/>
    <cellStyle name="Porcentaje 6 2 3" xfId="4598"/>
    <cellStyle name="Porcentaje 6 2 4" xfId="8085"/>
    <cellStyle name="Porcentaje 6 3" xfId="1598"/>
    <cellStyle name="Porcentaje 6 3 2" xfId="3307"/>
    <cellStyle name="Porcentaje 6 3 2 2" xfId="6797"/>
    <cellStyle name="Porcentaje 6 3 2 3" xfId="10274"/>
    <cellStyle name="Porcentaje 6 3 3" xfId="5103"/>
    <cellStyle name="Porcentaje 6 3 4" xfId="8587"/>
    <cellStyle name="Porcentaje 6 4" xfId="2099"/>
    <cellStyle name="Porcentaje 6 4 2" xfId="5590"/>
    <cellStyle name="Porcentaje 6 4 3" xfId="9074"/>
    <cellStyle name="Porcentaje 6 5" xfId="3895"/>
    <cellStyle name="Porcentaje 6 6" xfId="7372"/>
    <cellStyle name="Porcentaje 6 7" xfId="10843"/>
    <cellStyle name="Porcentaje 6 8" xfId="11141"/>
    <cellStyle name="Porcentaje 7" xfId="1856"/>
    <cellStyle name="Porcentaje 8" xfId="11147"/>
    <cellStyle name="Porcentual 2" xfId="193"/>
    <cellStyle name="Porcentual 3" xfId="210"/>
    <cellStyle name="Porcentual 3 10" xfId="3758"/>
    <cellStyle name="Porcentual 3 11" xfId="7229"/>
    <cellStyle name="Porcentual 3 12" xfId="10700"/>
    <cellStyle name="Porcentual 3 2" xfId="225"/>
    <cellStyle name="Porcentual 3 2 10" xfId="10715"/>
    <cellStyle name="Porcentual 3 2 2" xfId="282"/>
    <cellStyle name="Porcentual 3 2 2 2" xfId="541"/>
    <cellStyle name="Porcentual 3 2 2 2 2" xfId="1255"/>
    <cellStyle name="Porcentual 3 2 2 2 2 2" xfId="2971"/>
    <cellStyle name="Porcentual 3 2 2 2 2 2 2" xfId="6461"/>
    <cellStyle name="Porcentual 3 2 2 2 2 2 3" xfId="9942"/>
    <cellStyle name="Porcentual 3 2 2 2 2 3" xfId="4767"/>
    <cellStyle name="Porcentual 3 2 2 2 2 4" xfId="8254"/>
    <cellStyle name="Porcentual 3 2 2 2 3" xfId="1767"/>
    <cellStyle name="Porcentual 3 2 2 2 3 2" xfId="3476"/>
    <cellStyle name="Porcentual 3 2 2 2 3 2 2" xfId="6966"/>
    <cellStyle name="Porcentual 3 2 2 2 3 2 3" xfId="10443"/>
    <cellStyle name="Porcentual 3 2 2 2 3 3" xfId="5272"/>
    <cellStyle name="Porcentual 3 2 2 2 3 4" xfId="8756"/>
    <cellStyle name="Porcentual 3 2 2 2 4" xfId="2268"/>
    <cellStyle name="Porcentual 3 2 2 2 4 2" xfId="5759"/>
    <cellStyle name="Porcentual 3 2 2 2 4 3" xfId="9243"/>
    <cellStyle name="Porcentual 3 2 2 2 5" xfId="4064"/>
    <cellStyle name="Porcentual 3 2 2 2 6" xfId="7548"/>
    <cellStyle name="Porcentual 3 2 2 2 7" xfId="11019"/>
    <cellStyle name="Porcentual 3 2 2 3" xfId="795"/>
    <cellStyle name="Porcentual 3 2 2 3 2" xfId="2511"/>
    <cellStyle name="Porcentual 3 2 2 3 2 2" xfId="6001"/>
    <cellStyle name="Porcentual 3 2 2 3 2 3" xfId="9485"/>
    <cellStyle name="Porcentual 3 2 2 3 3" xfId="4307"/>
    <cellStyle name="Porcentual 3 2 2 3 4" xfId="7797"/>
    <cellStyle name="Porcentual 3 2 2 4" xfId="1021"/>
    <cellStyle name="Porcentual 3 2 2 4 2" xfId="2737"/>
    <cellStyle name="Porcentual 3 2 2 4 2 2" xfId="6227"/>
    <cellStyle name="Porcentual 3 2 2 4 2 3" xfId="9709"/>
    <cellStyle name="Porcentual 3 2 2 4 3" xfId="4533"/>
    <cellStyle name="Porcentual 3 2 2 4 4" xfId="8021"/>
    <cellStyle name="Porcentual 3 2 2 5" xfId="1533"/>
    <cellStyle name="Porcentual 3 2 2 5 2" xfId="3242"/>
    <cellStyle name="Porcentual 3 2 2 5 2 2" xfId="6732"/>
    <cellStyle name="Porcentual 3 2 2 5 2 3" xfId="10210"/>
    <cellStyle name="Porcentual 3 2 2 5 3" xfId="5038"/>
    <cellStyle name="Porcentual 3 2 2 5 4" xfId="8523"/>
    <cellStyle name="Porcentual 3 2 2 6" xfId="2034"/>
    <cellStyle name="Porcentual 3 2 2 6 2" xfId="5525"/>
    <cellStyle name="Porcentual 3 2 2 6 3" xfId="9010"/>
    <cellStyle name="Porcentual 3 2 2 7" xfId="3830"/>
    <cellStyle name="Porcentual 3 2 2 8" xfId="7301"/>
    <cellStyle name="Porcentual 3 2 2 9" xfId="10772"/>
    <cellStyle name="Porcentual 3 2 3" xfId="484"/>
    <cellStyle name="Porcentual 3 2 3 2" xfId="1198"/>
    <cellStyle name="Porcentual 3 2 3 2 2" xfId="2914"/>
    <cellStyle name="Porcentual 3 2 3 2 2 2" xfId="6404"/>
    <cellStyle name="Porcentual 3 2 3 2 2 3" xfId="9885"/>
    <cellStyle name="Porcentual 3 2 3 2 3" xfId="4710"/>
    <cellStyle name="Porcentual 3 2 3 2 4" xfId="8197"/>
    <cellStyle name="Porcentual 3 2 3 3" xfId="1710"/>
    <cellStyle name="Porcentual 3 2 3 3 2" xfId="3419"/>
    <cellStyle name="Porcentual 3 2 3 3 2 2" xfId="6909"/>
    <cellStyle name="Porcentual 3 2 3 3 2 3" xfId="10386"/>
    <cellStyle name="Porcentual 3 2 3 3 3" xfId="5215"/>
    <cellStyle name="Porcentual 3 2 3 3 4" xfId="8699"/>
    <cellStyle name="Porcentual 3 2 3 4" xfId="2211"/>
    <cellStyle name="Porcentual 3 2 3 4 2" xfId="5702"/>
    <cellStyle name="Porcentual 3 2 3 4 3" xfId="9186"/>
    <cellStyle name="Porcentual 3 2 3 5" xfId="4007"/>
    <cellStyle name="Porcentual 3 2 3 6" xfId="7491"/>
    <cellStyle name="Porcentual 3 2 3 7" xfId="10962"/>
    <cellStyle name="Porcentual 3 2 4" xfId="738"/>
    <cellStyle name="Porcentual 3 2 4 2" xfId="2454"/>
    <cellStyle name="Porcentual 3 2 4 2 2" xfId="5944"/>
    <cellStyle name="Porcentual 3 2 4 2 3" xfId="9428"/>
    <cellStyle name="Porcentual 3 2 4 3" xfId="4250"/>
    <cellStyle name="Porcentual 3 2 4 4" xfId="7740"/>
    <cellStyle name="Porcentual 3 2 5" xfId="964"/>
    <cellStyle name="Porcentual 3 2 5 2" xfId="2680"/>
    <cellStyle name="Porcentual 3 2 5 2 2" xfId="6170"/>
    <cellStyle name="Porcentual 3 2 5 2 3" xfId="9652"/>
    <cellStyle name="Porcentual 3 2 5 3" xfId="4476"/>
    <cellStyle name="Porcentual 3 2 5 4" xfId="7964"/>
    <cellStyle name="Porcentual 3 2 6" xfId="1476"/>
    <cellStyle name="Porcentual 3 2 6 2" xfId="3185"/>
    <cellStyle name="Porcentual 3 2 6 2 2" xfId="6675"/>
    <cellStyle name="Porcentual 3 2 6 2 3" xfId="10153"/>
    <cellStyle name="Porcentual 3 2 6 3" xfId="4981"/>
    <cellStyle name="Porcentual 3 2 6 4" xfId="8466"/>
    <cellStyle name="Porcentual 3 2 7" xfId="1977"/>
    <cellStyle name="Porcentual 3 2 7 2" xfId="5468"/>
    <cellStyle name="Porcentual 3 2 7 3" xfId="8953"/>
    <cellStyle name="Porcentual 3 2 8" xfId="3773"/>
    <cellStyle name="Porcentual 3 2 9" xfId="7244"/>
    <cellStyle name="Porcentual 3 3" xfId="240"/>
    <cellStyle name="Porcentual 3 3 10" xfId="10730"/>
    <cellStyle name="Porcentual 3 3 2" xfId="297"/>
    <cellStyle name="Porcentual 3 3 2 2" xfId="556"/>
    <cellStyle name="Porcentual 3 3 2 2 2" xfId="1270"/>
    <cellStyle name="Porcentual 3 3 2 2 2 2" xfId="2986"/>
    <cellStyle name="Porcentual 3 3 2 2 2 2 2" xfId="6476"/>
    <cellStyle name="Porcentual 3 3 2 2 2 2 3" xfId="9957"/>
    <cellStyle name="Porcentual 3 3 2 2 2 3" xfId="4782"/>
    <cellStyle name="Porcentual 3 3 2 2 2 4" xfId="8269"/>
    <cellStyle name="Porcentual 3 3 2 2 3" xfId="1782"/>
    <cellStyle name="Porcentual 3 3 2 2 3 2" xfId="3491"/>
    <cellStyle name="Porcentual 3 3 2 2 3 2 2" xfId="6981"/>
    <cellStyle name="Porcentual 3 3 2 2 3 2 3" xfId="10458"/>
    <cellStyle name="Porcentual 3 3 2 2 3 3" xfId="5287"/>
    <cellStyle name="Porcentual 3 3 2 2 3 4" xfId="8771"/>
    <cellStyle name="Porcentual 3 3 2 2 4" xfId="2283"/>
    <cellStyle name="Porcentual 3 3 2 2 4 2" xfId="5774"/>
    <cellStyle name="Porcentual 3 3 2 2 4 3" xfId="9258"/>
    <cellStyle name="Porcentual 3 3 2 2 5" xfId="4079"/>
    <cellStyle name="Porcentual 3 3 2 2 6" xfId="7563"/>
    <cellStyle name="Porcentual 3 3 2 2 7" xfId="11034"/>
    <cellStyle name="Porcentual 3 3 2 3" xfId="810"/>
    <cellStyle name="Porcentual 3 3 2 3 2" xfId="2526"/>
    <cellStyle name="Porcentual 3 3 2 3 2 2" xfId="6016"/>
    <cellStyle name="Porcentual 3 3 2 3 2 3" xfId="9500"/>
    <cellStyle name="Porcentual 3 3 2 3 3" xfId="4322"/>
    <cellStyle name="Porcentual 3 3 2 3 4" xfId="7812"/>
    <cellStyle name="Porcentual 3 3 2 4" xfId="1036"/>
    <cellStyle name="Porcentual 3 3 2 4 2" xfId="2752"/>
    <cellStyle name="Porcentual 3 3 2 4 2 2" xfId="6242"/>
    <cellStyle name="Porcentual 3 3 2 4 2 3" xfId="9724"/>
    <cellStyle name="Porcentual 3 3 2 4 3" xfId="4548"/>
    <cellStyle name="Porcentual 3 3 2 4 4" xfId="8036"/>
    <cellStyle name="Porcentual 3 3 2 5" xfId="1548"/>
    <cellStyle name="Porcentual 3 3 2 5 2" xfId="3257"/>
    <cellStyle name="Porcentual 3 3 2 5 2 2" xfId="6747"/>
    <cellStyle name="Porcentual 3 3 2 5 2 3" xfId="10225"/>
    <cellStyle name="Porcentual 3 3 2 5 3" xfId="5053"/>
    <cellStyle name="Porcentual 3 3 2 5 4" xfId="8538"/>
    <cellStyle name="Porcentual 3 3 2 6" xfId="2049"/>
    <cellStyle name="Porcentual 3 3 2 6 2" xfId="5540"/>
    <cellStyle name="Porcentual 3 3 2 6 3" xfId="9025"/>
    <cellStyle name="Porcentual 3 3 2 7" xfId="3845"/>
    <cellStyle name="Porcentual 3 3 2 8" xfId="7316"/>
    <cellStyle name="Porcentual 3 3 2 9" xfId="10787"/>
    <cellStyle name="Porcentual 3 3 3" xfId="499"/>
    <cellStyle name="Porcentual 3 3 3 2" xfId="1213"/>
    <cellStyle name="Porcentual 3 3 3 2 2" xfId="2929"/>
    <cellStyle name="Porcentual 3 3 3 2 2 2" xfId="6419"/>
    <cellStyle name="Porcentual 3 3 3 2 2 3" xfId="9900"/>
    <cellStyle name="Porcentual 3 3 3 2 3" xfId="4725"/>
    <cellStyle name="Porcentual 3 3 3 2 4" xfId="8212"/>
    <cellStyle name="Porcentual 3 3 3 3" xfId="1725"/>
    <cellStyle name="Porcentual 3 3 3 3 2" xfId="3434"/>
    <cellStyle name="Porcentual 3 3 3 3 2 2" xfId="6924"/>
    <cellStyle name="Porcentual 3 3 3 3 2 3" xfId="10401"/>
    <cellStyle name="Porcentual 3 3 3 3 3" xfId="5230"/>
    <cellStyle name="Porcentual 3 3 3 3 4" xfId="8714"/>
    <cellStyle name="Porcentual 3 3 3 4" xfId="2226"/>
    <cellStyle name="Porcentual 3 3 3 4 2" xfId="5717"/>
    <cellStyle name="Porcentual 3 3 3 4 3" xfId="9201"/>
    <cellStyle name="Porcentual 3 3 3 5" xfId="4022"/>
    <cellStyle name="Porcentual 3 3 3 6" xfId="7506"/>
    <cellStyle name="Porcentual 3 3 3 7" xfId="10977"/>
    <cellStyle name="Porcentual 3 3 4" xfId="753"/>
    <cellStyle name="Porcentual 3 3 4 2" xfId="2469"/>
    <cellStyle name="Porcentual 3 3 4 2 2" xfId="5959"/>
    <cellStyle name="Porcentual 3 3 4 2 3" xfId="9443"/>
    <cellStyle name="Porcentual 3 3 4 3" xfId="4265"/>
    <cellStyle name="Porcentual 3 3 4 4" xfId="7755"/>
    <cellStyle name="Porcentual 3 3 5" xfId="979"/>
    <cellStyle name="Porcentual 3 3 5 2" xfId="2695"/>
    <cellStyle name="Porcentual 3 3 5 2 2" xfId="6185"/>
    <cellStyle name="Porcentual 3 3 5 2 3" xfId="9667"/>
    <cellStyle name="Porcentual 3 3 5 3" xfId="4491"/>
    <cellStyle name="Porcentual 3 3 5 4" xfId="7979"/>
    <cellStyle name="Porcentual 3 3 6" xfId="1491"/>
    <cellStyle name="Porcentual 3 3 6 2" xfId="3200"/>
    <cellStyle name="Porcentual 3 3 6 2 2" xfId="6690"/>
    <cellStyle name="Porcentual 3 3 6 2 3" xfId="10168"/>
    <cellStyle name="Porcentual 3 3 6 3" xfId="4996"/>
    <cellStyle name="Porcentual 3 3 6 4" xfId="8481"/>
    <cellStyle name="Porcentual 3 3 7" xfId="1992"/>
    <cellStyle name="Porcentual 3 3 7 2" xfId="5483"/>
    <cellStyle name="Porcentual 3 3 7 3" xfId="8968"/>
    <cellStyle name="Porcentual 3 3 8" xfId="3788"/>
    <cellStyle name="Porcentual 3 3 9" xfId="7259"/>
    <cellStyle name="Porcentual 3 4" xfId="267"/>
    <cellStyle name="Porcentual 3 4 2" xfId="526"/>
    <cellStyle name="Porcentual 3 4 2 2" xfId="1240"/>
    <cellStyle name="Porcentual 3 4 2 2 2" xfId="2956"/>
    <cellStyle name="Porcentual 3 4 2 2 2 2" xfId="6446"/>
    <cellStyle name="Porcentual 3 4 2 2 2 3" xfId="9927"/>
    <cellStyle name="Porcentual 3 4 2 2 3" xfId="4752"/>
    <cellStyle name="Porcentual 3 4 2 2 4" xfId="8239"/>
    <cellStyle name="Porcentual 3 4 2 3" xfId="1752"/>
    <cellStyle name="Porcentual 3 4 2 3 2" xfId="3461"/>
    <cellStyle name="Porcentual 3 4 2 3 2 2" xfId="6951"/>
    <cellStyle name="Porcentual 3 4 2 3 2 3" xfId="10428"/>
    <cellStyle name="Porcentual 3 4 2 3 3" xfId="5257"/>
    <cellStyle name="Porcentual 3 4 2 3 4" xfId="8741"/>
    <cellStyle name="Porcentual 3 4 2 4" xfId="2253"/>
    <cellStyle name="Porcentual 3 4 2 4 2" xfId="5744"/>
    <cellStyle name="Porcentual 3 4 2 4 3" xfId="9228"/>
    <cellStyle name="Porcentual 3 4 2 5" xfId="4049"/>
    <cellStyle name="Porcentual 3 4 2 6" xfId="7533"/>
    <cellStyle name="Porcentual 3 4 2 7" xfId="11004"/>
    <cellStyle name="Porcentual 3 4 3" xfId="780"/>
    <cellStyle name="Porcentual 3 4 3 2" xfId="2496"/>
    <cellStyle name="Porcentual 3 4 3 2 2" xfId="5986"/>
    <cellStyle name="Porcentual 3 4 3 2 3" xfId="9470"/>
    <cellStyle name="Porcentual 3 4 3 3" xfId="4292"/>
    <cellStyle name="Porcentual 3 4 3 4" xfId="7782"/>
    <cellStyle name="Porcentual 3 4 4" xfId="1006"/>
    <cellStyle name="Porcentual 3 4 4 2" xfId="2722"/>
    <cellStyle name="Porcentual 3 4 4 2 2" xfId="6212"/>
    <cellStyle name="Porcentual 3 4 4 2 3" xfId="9694"/>
    <cellStyle name="Porcentual 3 4 4 3" xfId="4518"/>
    <cellStyle name="Porcentual 3 4 4 4" xfId="8006"/>
    <cellStyle name="Porcentual 3 4 5" xfId="1518"/>
    <cellStyle name="Porcentual 3 4 5 2" xfId="3227"/>
    <cellStyle name="Porcentual 3 4 5 2 2" xfId="6717"/>
    <cellStyle name="Porcentual 3 4 5 2 3" xfId="10195"/>
    <cellStyle name="Porcentual 3 4 5 3" xfId="5023"/>
    <cellStyle name="Porcentual 3 4 5 4" xfId="8508"/>
    <cellStyle name="Porcentual 3 4 6" xfId="2019"/>
    <cellStyle name="Porcentual 3 4 6 2" xfId="5510"/>
    <cellStyle name="Porcentual 3 4 6 3" xfId="8995"/>
    <cellStyle name="Porcentual 3 4 7" xfId="3815"/>
    <cellStyle name="Porcentual 3 4 8" xfId="7286"/>
    <cellStyle name="Porcentual 3 4 9" xfId="10757"/>
    <cellStyle name="Porcentual 3 5" xfId="469"/>
    <cellStyle name="Porcentual 3 5 2" xfId="1183"/>
    <cellStyle name="Porcentual 3 5 2 2" xfId="2899"/>
    <cellStyle name="Porcentual 3 5 2 2 2" xfId="6389"/>
    <cellStyle name="Porcentual 3 5 2 2 3" xfId="9870"/>
    <cellStyle name="Porcentual 3 5 2 3" xfId="4695"/>
    <cellStyle name="Porcentual 3 5 2 4" xfId="8182"/>
    <cellStyle name="Porcentual 3 5 3" xfId="1695"/>
    <cellStyle name="Porcentual 3 5 3 2" xfId="3404"/>
    <cellStyle name="Porcentual 3 5 3 2 2" xfId="6894"/>
    <cellStyle name="Porcentual 3 5 3 2 3" xfId="10371"/>
    <cellStyle name="Porcentual 3 5 3 3" xfId="5200"/>
    <cellStyle name="Porcentual 3 5 3 4" xfId="8684"/>
    <cellStyle name="Porcentual 3 5 4" xfId="2196"/>
    <cellStyle name="Porcentual 3 5 4 2" xfId="5687"/>
    <cellStyle name="Porcentual 3 5 4 3" xfId="9171"/>
    <cellStyle name="Porcentual 3 5 5" xfId="3992"/>
    <cellStyle name="Porcentual 3 5 6" xfId="7476"/>
    <cellStyle name="Porcentual 3 5 7" xfId="10947"/>
    <cellStyle name="Porcentual 3 6" xfId="723"/>
    <cellStyle name="Porcentual 3 6 2" xfId="2439"/>
    <cellStyle name="Porcentual 3 6 2 2" xfId="5929"/>
    <cellStyle name="Porcentual 3 6 2 3" xfId="9413"/>
    <cellStyle name="Porcentual 3 6 3" xfId="4235"/>
    <cellStyle name="Porcentual 3 6 4" xfId="7725"/>
    <cellStyle name="Porcentual 3 7" xfId="949"/>
    <cellStyle name="Porcentual 3 7 2" xfId="2665"/>
    <cellStyle name="Porcentual 3 7 2 2" xfId="6155"/>
    <cellStyle name="Porcentual 3 7 2 3" xfId="9637"/>
    <cellStyle name="Porcentual 3 7 3" xfId="4461"/>
    <cellStyle name="Porcentual 3 7 4" xfId="7949"/>
    <cellStyle name="Porcentual 3 8" xfId="1461"/>
    <cellStyle name="Porcentual 3 8 2" xfId="3170"/>
    <cellStyle name="Porcentual 3 8 2 2" xfId="6660"/>
    <cellStyle name="Porcentual 3 8 2 3" xfId="10138"/>
    <cellStyle name="Porcentual 3 8 3" xfId="4966"/>
    <cellStyle name="Porcentual 3 8 4" xfId="8451"/>
    <cellStyle name="Porcentual 3 9" xfId="1962"/>
    <cellStyle name="Porcentual 3 9 2" xfId="5453"/>
    <cellStyle name="Porcentual 3 9 3" xfId="8938"/>
    <cellStyle name="Punto0" xfId="194"/>
    <cellStyle name="RowLevel_1" xfId="3592"/>
    <cellStyle name="Salida" xfId="111" builtinId="21" customBuiltin="1"/>
    <cellStyle name="Texto de advertencia" xfId="115" builtinId="11" customBuiltin="1"/>
    <cellStyle name="Texto explicativo" xfId="116" builtinId="53" customBuiltin="1"/>
    <cellStyle name="Título 2" xfId="105" builtinId="17" customBuiltin="1"/>
    <cellStyle name="Título 3" xfId="106" builtinId="18" customBuiltin="1"/>
    <cellStyle name="Título 4" xfId="180"/>
    <cellStyle name="Total" xfId="117" builtinId="25" customBuiltin="1"/>
  </cellStyles>
  <dxfs count="26">
    <dxf>
      <font>
        <color rgb="FF9C0006"/>
      </font>
      <fill>
        <patternFill>
          <bgColor rgb="FFFFC7CE"/>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6" defaultTableStyle="TableStyleMedium2" defaultPivotStyle="PivotStyleLight16">
    <tableStyle name="Estilo de tabla 1" pivot="0" count="2">
      <tableStyleElement type="wholeTable" dxfId="25"/>
      <tableStyleElement type="headerRow" dxfId="24"/>
    </tableStyle>
    <tableStyle name="Estilo de tabla 1 2" pivot="0" count="2">
      <tableStyleElement type="wholeTable" dxfId="23"/>
      <tableStyleElement type="headerRow" dxfId="22"/>
    </tableStyle>
    <tableStyle name="Estilo de tabla 1 3" pivot="0" count="2">
      <tableStyleElement type="wholeTable" dxfId="21"/>
      <tableStyleElement type="headerRow" dxfId="20"/>
    </tableStyle>
    <tableStyle name="Estilo de tabla 1 4" pivot="0" count="2">
      <tableStyleElement type="wholeTable" dxfId="19"/>
      <tableStyleElement type="headerRow" dxfId="18"/>
    </tableStyle>
    <tableStyle name="TableStylePreset3_Accent1" pivot="0" count="7">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tableStyleElement type="headerRow" dxfId="10"/>
      <tableStyleElement type="totalRow" dxfId="9"/>
      <tableStyleElement type="firstRowStripe" dxfId="8"/>
      <tableStyleElement type="firstColumnStripe"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color rgb="FFFF0000"/>
      <color rgb="FF00FF99"/>
      <color rgb="FF66FFFF"/>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9" Type="http://schemas.openxmlformats.org/officeDocument/2006/relationships/externalLink" Target="externalLinks/externalLink14.xml"/><Relationship Id="rId21" Type="http://schemas.openxmlformats.org/officeDocument/2006/relationships/worksheet" Target="worksheets/sheet21.xml"/><Relationship Id="rId34" Type="http://schemas.openxmlformats.org/officeDocument/2006/relationships/externalLink" Target="externalLinks/externalLink9.xml"/><Relationship Id="rId42" Type="http://schemas.openxmlformats.org/officeDocument/2006/relationships/externalLink" Target="externalLinks/externalLink17.xml"/><Relationship Id="rId47" Type="http://schemas.openxmlformats.org/officeDocument/2006/relationships/externalLink" Target="externalLinks/externalLink22.xml"/><Relationship Id="rId50" Type="http://schemas.openxmlformats.org/officeDocument/2006/relationships/externalLink" Target="externalLinks/externalLink25.xml"/><Relationship Id="rId55" Type="http://schemas.openxmlformats.org/officeDocument/2006/relationships/externalLink" Target="externalLinks/externalLink3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4.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53" Type="http://schemas.openxmlformats.org/officeDocument/2006/relationships/externalLink" Target="externalLinks/externalLink28.xml"/><Relationship Id="rId58" Type="http://schemas.openxmlformats.org/officeDocument/2006/relationships/externalLink" Target="externalLinks/externalLink33.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43" Type="http://schemas.openxmlformats.org/officeDocument/2006/relationships/externalLink" Target="externalLinks/externalLink18.xml"/><Relationship Id="rId48" Type="http://schemas.openxmlformats.org/officeDocument/2006/relationships/externalLink" Target="externalLinks/externalLink23.xml"/><Relationship Id="rId56" Type="http://schemas.openxmlformats.org/officeDocument/2006/relationships/externalLink" Target="externalLinks/externalLink31.xml"/><Relationship Id="rId8" Type="http://schemas.openxmlformats.org/officeDocument/2006/relationships/worksheet" Target="worksheets/sheet8.xml"/><Relationship Id="rId51" Type="http://schemas.openxmlformats.org/officeDocument/2006/relationships/externalLink" Target="externalLinks/externalLink2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externalLink" Target="externalLinks/externalLink13.xml"/><Relationship Id="rId46" Type="http://schemas.openxmlformats.org/officeDocument/2006/relationships/externalLink" Target="externalLinks/externalLink21.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6.xml"/><Relationship Id="rId54" Type="http://schemas.openxmlformats.org/officeDocument/2006/relationships/externalLink" Target="externalLinks/externalLink29.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49" Type="http://schemas.openxmlformats.org/officeDocument/2006/relationships/externalLink" Target="externalLinks/externalLink24.xml"/><Relationship Id="rId57" Type="http://schemas.openxmlformats.org/officeDocument/2006/relationships/externalLink" Target="externalLinks/externalLink32.xml"/><Relationship Id="rId10" Type="http://schemas.openxmlformats.org/officeDocument/2006/relationships/worksheet" Target="worksheets/sheet10.xml"/><Relationship Id="rId31" Type="http://schemas.openxmlformats.org/officeDocument/2006/relationships/externalLink" Target="externalLinks/externalLink6.xml"/><Relationship Id="rId44" Type="http://schemas.openxmlformats.org/officeDocument/2006/relationships/externalLink" Target="externalLinks/externalLink19.xml"/><Relationship Id="rId52" Type="http://schemas.openxmlformats.org/officeDocument/2006/relationships/externalLink" Target="externalLinks/externalLink27.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74084</xdr:colOff>
      <xdr:row>0</xdr:row>
      <xdr:rowOff>1</xdr:rowOff>
    </xdr:from>
    <xdr:to>
      <xdr:col>1</xdr:col>
      <xdr:colOff>1020445</xdr:colOff>
      <xdr:row>3</xdr:row>
      <xdr:rowOff>104212</xdr:rowOff>
    </xdr:to>
    <xdr:pic>
      <xdr:nvPicPr>
        <xdr:cNvPr id="2" name="Picture 1" descr="logo">
          <a:extLst>
            <a:ext uri="{FF2B5EF4-FFF2-40B4-BE49-F238E27FC236}">
              <a16:creationId xmlns:a16="http://schemas.microsoft.com/office/drawing/2014/main" id="{ECCE28CA-6603-4756-B538-5B229FBE78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634" y="1"/>
          <a:ext cx="946361" cy="4344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95249</xdr:colOff>
      <xdr:row>0</xdr:row>
      <xdr:rowOff>52916</xdr:rowOff>
    </xdr:from>
    <xdr:to>
      <xdr:col>1</xdr:col>
      <xdr:colOff>1041610</xdr:colOff>
      <xdr:row>3</xdr:row>
      <xdr:rowOff>245</xdr:rowOff>
    </xdr:to>
    <xdr:pic>
      <xdr:nvPicPr>
        <xdr:cNvPr id="2" name="Picture 1" descr="logo">
          <a:extLst>
            <a:ext uri="{FF2B5EF4-FFF2-40B4-BE49-F238E27FC236}">
              <a16:creationId xmlns:a16="http://schemas.microsoft.com/office/drawing/2014/main" id="{E20A0402-54E9-48E2-888C-E33273C040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8499" y="52916"/>
          <a:ext cx="946361" cy="421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95250</xdr:colOff>
      <xdr:row>0</xdr:row>
      <xdr:rowOff>42334</xdr:rowOff>
    </xdr:from>
    <xdr:to>
      <xdr:col>8</xdr:col>
      <xdr:colOff>1041611</xdr:colOff>
      <xdr:row>2</xdr:row>
      <xdr:rowOff>146545</xdr:rowOff>
    </xdr:to>
    <xdr:pic>
      <xdr:nvPicPr>
        <xdr:cNvPr id="3" name="Picture 1" descr="logo">
          <a:extLst>
            <a:ext uri="{FF2B5EF4-FFF2-40B4-BE49-F238E27FC236}">
              <a16:creationId xmlns:a16="http://schemas.microsoft.com/office/drawing/2014/main" id="{40145564-A4C7-487C-9480-82D18E4ACF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75083" y="42334"/>
          <a:ext cx="946361" cy="421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38720</xdr:rowOff>
    </xdr:from>
    <xdr:to>
      <xdr:col>1</xdr:col>
      <xdr:colOff>834514</xdr:colOff>
      <xdr:row>2</xdr:row>
      <xdr:rowOff>142931</xdr:rowOff>
    </xdr:to>
    <xdr:pic>
      <xdr:nvPicPr>
        <xdr:cNvPr id="2" name="Picture 1" descr="logo">
          <a:extLst>
            <a:ext uri="{FF2B5EF4-FFF2-40B4-BE49-F238E27FC236}">
              <a16:creationId xmlns:a16="http://schemas.microsoft.com/office/drawing/2014/main" id="{8EC17ED5-5435-48D2-9535-B9CF8885063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8720"/>
          <a:ext cx="941670" cy="437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168089</xdr:colOff>
      <xdr:row>1</xdr:row>
      <xdr:rowOff>33617</xdr:rowOff>
    </xdr:from>
    <xdr:to>
      <xdr:col>1</xdr:col>
      <xdr:colOff>1114450</xdr:colOff>
      <xdr:row>2</xdr:row>
      <xdr:rowOff>285189</xdr:rowOff>
    </xdr:to>
    <xdr:pic>
      <xdr:nvPicPr>
        <xdr:cNvPr id="2" name="Picture 1" descr="logo">
          <a:extLst>
            <a:ext uri="{FF2B5EF4-FFF2-40B4-BE49-F238E27FC236}">
              <a16:creationId xmlns:a16="http://schemas.microsoft.com/office/drawing/2014/main" id="{3FEFDFFD-E0BD-47C6-9177-F6E92D4003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0989" y="205067"/>
          <a:ext cx="946361" cy="4134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168089</xdr:colOff>
      <xdr:row>1</xdr:row>
      <xdr:rowOff>33617</xdr:rowOff>
    </xdr:from>
    <xdr:to>
      <xdr:col>1</xdr:col>
      <xdr:colOff>1114450</xdr:colOff>
      <xdr:row>2</xdr:row>
      <xdr:rowOff>285189</xdr:rowOff>
    </xdr:to>
    <xdr:pic>
      <xdr:nvPicPr>
        <xdr:cNvPr id="3" name="Picture 1" descr="logo">
          <a:extLst>
            <a:ext uri="{FF2B5EF4-FFF2-40B4-BE49-F238E27FC236}">
              <a16:creationId xmlns:a16="http://schemas.microsoft.com/office/drawing/2014/main" id="{1F6C70DD-4426-40C2-B0F5-001AEB393A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0989" y="205067"/>
          <a:ext cx="946361" cy="4134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168089</xdr:colOff>
      <xdr:row>1</xdr:row>
      <xdr:rowOff>33617</xdr:rowOff>
    </xdr:from>
    <xdr:to>
      <xdr:col>1</xdr:col>
      <xdr:colOff>1114450</xdr:colOff>
      <xdr:row>2</xdr:row>
      <xdr:rowOff>294714</xdr:rowOff>
    </xdr:to>
    <xdr:pic>
      <xdr:nvPicPr>
        <xdr:cNvPr id="4" name="Picture 1" descr="logo">
          <a:extLst>
            <a:ext uri="{FF2B5EF4-FFF2-40B4-BE49-F238E27FC236}">
              <a16:creationId xmlns:a16="http://schemas.microsoft.com/office/drawing/2014/main" id="{26AC81C4-EB8D-47C1-BDDA-8A4D87105D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0989" y="205067"/>
          <a:ext cx="946361" cy="4230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144199</xdr:colOff>
      <xdr:row>1</xdr:row>
      <xdr:rowOff>76465</xdr:rowOff>
    </xdr:from>
    <xdr:to>
      <xdr:col>1</xdr:col>
      <xdr:colOff>1402291</xdr:colOff>
      <xdr:row>3</xdr:row>
      <xdr:rowOff>4702</xdr:rowOff>
    </xdr:to>
    <xdr:pic>
      <xdr:nvPicPr>
        <xdr:cNvPr id="2" name="Picture 1" descr="logo">
          <a:extLst>
            <a:ext uri="{FF2B5EF4-FFF2-40B4-BE49-F238E27FC236}">
              <a16:creationId xmlns:a16="http://schemas.microsoft.com/office/drawing/2014/main" id="{005CCEA4-D7E3-48CC-938D-DE6E2EA0E3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7574" y="266965"/>
          <a:ext cx="1258092" cy="5664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144199</xdr:colOff>
      <xdr:row>1</xdr:row>
      <xdr:rowOff>76465</xdr:rowOff>
    </xdr:from>
    <xdr:to>
      <xdr:col>1</xdr:col>
      <xdr:colOff>1402291</xdr:colOff>
      <xdr:row>3</xdr:row>
      <xdr:rowOff>4702</xdr:rowOff>
    </xdr:to>
    <xdr:pic>
      <xdr:nvPicPr>
        <xdr:cNvPr id="4" name="Picture 1" descr="logo">
          <a:extLst>
            <a:ext uri="{FF2B5EF4-FFF2-40B4-BE49-F238E27FC236}">
              <a16:creationId xmlns:a16="http://schemas.microsoft.com/office/drawing/2014/main" id="{E1D656CA-CC81-4DC0-9D5F-4F52716FCD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4399" y="254265"/>
          <a:ext cx="1258092" cy="563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792692</xdr:colOff>
      <xdr:row>0</xdr:row>
      <xdr:rowOff>187325</xdr:rowOff>
    </xdr:from>
    <xdr:to>
      <xdr:col>3</xdr:col>
      <xdr:colOff>713214</xdr:colOff>
      <xdr:row>4</xdr:row>
      <xdr:rowOff>97677</xdr:rowOff>
    </xdr:to>
    <xdr:pic>
      <xdr:nvPicPr>
        <xdr:cNvPr id="2" name="Picture 1" descr="logo">
          <a:extLst>
            <a:ext uri="{FF2B5EF4-FFF2-40B4-BE49-F238E27FC236}">
              <a16:creationId xmlns:a16="http://schemas.microsoft.com/office/drawing/2014/main" id="{5E6832A2-8F68-4DF1-A8BB-FED66121FD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0642" y="18732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62</xdr:row>
      <xdr:rowOff>0</xdr:rowOff>
    </xdr:from>
    <xdr:to>
      <xdr:col>4</xdr:col>
      <xdr:colOff>0</xdr:colOff>
      <xdr:row>62</xdr:row>
      <xdr:rowOff>0</xdr:rowOff>
    </xdr:to>
    <xdr:sp macro="" textlink="">
      <xdr:nvSpPr>
        <xdr:cNvPr id="2" name="Line 4">
          <a:extLst>
            <a:ext uri="{FF2B5EF4-FFF2-40B4-BE49-F238E27FC236}">
              <a16:creationId xmlns:a16="http://schemas.microsoft.com/office/drawing/2014/main" id="{6B1E48C3-567D-4ED7-8A41-FA65B0DD0839}"/>
            </a:ext>
          </a:extLst>
        </xdr:cNvPr>
        <xdr:cNvSpPr>
          <a:spLocks noChangeShapeType="1"/>
        </xdr:cNvSpPr>
      </xdr:nvSpPr>
      <xdr:spPr bwMode="auto">
        <a:xfrm>
          <a:off x="6715125" y="12258675"/>
          <a:ext cx="0" cy="0"/>
        </a:xfrm>
        <a:prstGeom prst="line">
          <a:avLst/>
        </a:prstGeom>
        <a:noFill/>
        <a:ln w="9525">
          <a:solidFill>
            <a:srgbClr val="000000"/>
          </a:solidFill>
          <a:round/>
          <a:headEnd/>
          <a:tailEnd/>
        </a:ln>
      </xdr:spPr>
    </xdr:sp>
    <xdr:clientData/>
  </xdr:twoCellAnchor>
  <xdr:twoCellAnchor>
    <xdr:from>
      <xdr:col>4</xdr:col>
      <xdr:colOff>0</xdr:colOff>
      <xdr:row>62</xdr:row>
      <xdr:rowOff>0</xdr:rowOff>
    </xdr:from>
    <xdr:to>
      <xdr:col>4</xdr:col>
      <xdr:colOff>0</xdr:colOff>
      <xdr:row>62</xdr:row>
      <xdr:rowOff>0</xdr:rowOff>
    </xdr:to>
    <xdr:sp macro="" textlink="">
      <xdr:nvSpPr>
        <xdr:cNvPr id="3" name="Line 5">
          <a:extLst>
            <a:ext uri="{FF2B5EF4-FFF2-40B4-BE49-F238E27FC236}">
              <a16:creationId xmlns:a16="http://schemas.microsoft.com/office/drawing/2014/main" id="{99290C11-8B29-4B43-8118-B15445634387}"/>
            </a:ext>
          </a:extLst>
        </xdr:cNvPr>
        <xdr:cNvSpPr>
          <a:spLocks noChangeShapeType="1"/>
        </xdr:cNvSpPr>
      </xdr:nvSpPr>
      <xdr:spPr bwMode="auto">
        <a:xfrm>
          <a:off x="6715125" y="12258675"/>
          <a:ext cx="0" cy="0"/>
        </a:xfrm>
        <a:prstGeom prst="line">
          <a:avLst/>
        </a:prstGeom>
        <a:noFill/>
        <a:ln w="9525">
          <a:solidFill>
            <a:srgbClr val="000000"/>
          </a:solidFill>
          <a:round/>
          <a:headEnd/>
          <a:tailEnd/>
        </a:ln>
      </xdr:spPr>
    </xdr:sp>
    <xdr:clientData/>
  </xdr:twoCellAnchor>
  <xdr:twoCellAnchor>
    <xdr:from>
      <xdr:col>4</xdr:col>
      <xdr:colOff>0</xdr:colOff>
      <xdr:row>6</xdr:row>
      <xdr:rowOff>161925</xdr:rowOff>
    </xdr:from>
    <xdr:to>
      <xdr:col>4</xdr:col>
      <xdr:colOff>0</xdr:colOff>
      <xdr:row>6</xdr:row>
      <xdr:rowOff>161925</xdr:rowOff>
    </xdr:to>
    <xdr:sp macro="" textlink="">
      <xdr:nvSpPr>
        <xdr:cNvPr id="4" name="Line 6">
          <a:extLst>
            <a:ext uri="{FF2B5EF4-FFF2-40B4-BE49-F238E27FC236}">
              <a16:creationId xmlns:a16="http://schemas.microsoft.com/office/drawing/2014/main" id="{B8F6F8E2-78AD-4502-B8B0-64199A07E0E8}"/>
            </a:ext>
          </a:extLst>
        </xdr:cNvPr>
        <xdr:cNvSpPr>
          <a:spLocks noChangeShapeType="1"/>
        </xdr:cNvSpPr>
      </xdr:nvSpPr>
      <xdr:spPr bwMode="auto">
        <a:xfrm>
          <a:off x="6715125" y="1304925"/>
          <a:ext cx="0" cy="0"/>
        </a:xfrm>
        <a:prstGeom prst="line">
          <a:avLst/>
        </a:prstGeom>
        <a:noFill/>
        <a:ln w="9525">
          <a:solidFill>
            <a:srgbClr val="000000"/>
          </a:solidFill>
          <a:round/>
          <a:headEnd/>
          <a:tailEnd/>
        </a:ln>
      </xdr:spPr>
    </xdr:sp>
    <xdr:clientData/>
  </xdr:twoCellAnchor>
  <xdr:twoCellAnchor>
    <xdr:from>
      <xdr:col>4</xdr:col>
      <xdr:colOff>0</xdr:colOff>
      <xdr:row>6</xdr:row>
      <xdr:rowOff>180975</xdr:rowOff>
    </xdr:from>
    <xdr:to>
      <xdr:col>4</xdr:col>
      <xdr:colOff>0</xdr:colOff>
      <xdr:row>6</xdr:row>
      <xdr:rowOff>180975</xdr:rowOff>
    </xdr:to>
    <xdr:sp macro="" textlink="">
      <xdr:nvSpPr>
        <xdr:cNvPr id="5" name="Line 7">
          <a:extLst>
            <a:ext uri="{FF2B5EF4-FFF2-40B4-BE49-F238E27FC236}">
              <a16:creationId xmlns:a16="http://schemas.microsoft.com/office/drawing/2014/main" id="{E8BE92C8-B18A-49BD-83B3-2051036ECE29}"/>
            </a:ext>
          </a:extLst>
        </xdr:cNvPr>
        <xdr:cNvSpPr>
          <a:spLocks noChangeShapeType="1"/>
        </xdr:cNvSpPr>
      </xdr:nvSpPr>
      <xdr:spPr bwMode="auto">
        <a:xfrm>
          <a:off x="6715125" y="1323975"/>
          <a:ext cx="0" cy="0"/>
        </a:xfrm>
        <a:prstGeom prst="line">
          <a:avLst/>
        </a:prstGeom>
        <a:noFill/>
        <a:ln w="9525">
          <a:solidFill>
            <a:srgbClr val="000000"/>
          </a:solidFill>
          <a:round/>
          <a:headEnd/>
          <a:tailEnd/>
        </a:ln>
      </xdr:spPr>
    </xdr:sp>
    <xdr:clientData/>
  </xdr:twoCellAnchor>
  <xdr:twoCellAnchor editAs="oneCell">
    <xdr:from>
      <xdr:col>1</xdr:col>
      <xdr:colOff>3657600</xdr:colOff>
      <xdr:row>2</xdr:row>
      <xdr:rowOff>57150</xdr:rowOff>
    </xdr:from>
    <xdr:to>
      <xdr:col>2</xdr:col>
      <xdr:colOff>1491089</xdr:colOff>
      <xdr:row>5</xdr:row>
      <xdr:rowOff>158002</xdr:rowOff>
    </xdr:to>
    <xdr:pic>
      <xdr:nvPicPr>
        <xdr:cNvPr id="6" name="Picture 1" descr="logo">
          <a:extLst>
            <a:ext uri="{FF2B5EF4-FFF2-40B4-BE49-F238E27FC236}">
              <a16:creationId xmlns:a16="http://schemas.microsoft.com/office/drawing/2014/main" id="{B2DF40F7-0C4F-4B9D-AC99-10F222596E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438150"/>
          <a:ext cx="1491089"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2">
          <a:extLst>
            <a:ext uri="{FF2B5EF4-FFF2-40B4-BE49-F238E27FC236}">
              <a16:creationId xmlns:a16="http://schemas.microsoft.com/office/drawing/2014/main" id="{E96B2294-BB87-48DE-A55B-959D5D5C1CC2}"/>
            </a:ext>
          </a:extLst>
        </xdr:cNvPr>
        <xdr:cNvSpPr>
          <a:spLocks noChangeShapeType="1"/>
        </xdr:cNvSpPr>
      </xdr:nvSpPr>
      <xdr:spPr bwMode="auto">
        <a:xfrm>
          <a:off x="76581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3">
          <a:extLst>
            <a:ext uri="{FF2B5EF4-FFF2-40B4-BE49-F238E27FC236}">
              <a16:creationId xmlns:a16="http://schemas.microsoft.com/office/drawing/2014/main" id="{5B398465-CFDF-498E-B76D-56C616AB1F2A}"/>
            </a:ext>
          </a:extLst>
        </xdr:cNvPr>
        <xdr:cNvSpPr>
          <a:spLocks noChangeShapeType="1"/>
        </xdr:cNvSpPr>
      </xdr:nvSpPr>
      <xdr:spPr bwMode="auto">
        <a:xfrm>
          <a:off x="76581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5">
          <a:extLst>
            <a:ext uri="{FF2B5EF4-FFF2-40B4-BE49-F238E27FC236}">
              <a16:creationId xmlns:a16="http://schemas.microsoft.com/office/drawing/2014/main" id="{14EC0B4B-FB7D-4C9D-9D1B-4A3592F77F1E}"/>
            </a:ext>
          </a:extLst>
        </xdr:cNvPr>
        <xdr:cNvSpPr>
          <a:spLocks noChangeShapeType="1"/>
        </xdr:cNvSpPr>
      </xdr:nvSpPr>
      <xdr:spPr bwMode="auto">
        <a:xfrm>
          <a:off x="76581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6">
          <a:extLst>
            <a:ext uri="{FF2B5EF4-FFF2-40B4-BE49-F238E27FC236}">
              <a16:creationId xmlns:a16="http://schemas.microsoft.com/office/drawing/2014/main" id="{8EAF18C5-D9E0-401A-86FF-E129C8883EC3}"/>
            </a:ext>
          </a:extLst>
        </xdr:cNvPr>
        <xdr:cNvSpPr>
          <a:spLocks noChangeShapeType="1"/>
        </xdr:cNvSpPr>
      </xdr:nvSpPr>
      <xdr:spPr bwMode="auto">
        <a:xfrm>
          <a:off x="7658100" y="1323975"/>
          <a:ext cx="0" cy="0"/>
        </a:xfrm>
        <a:prstGeom prst="line">
          <a:avLst/>
        </a:prstGeom>
        <a:noFill/>
        <a:ln w="9525">
          <a:solidFill>
            <a:srgbClr val="000000"/>
          </a:solidFill>
          <a:round/>
          <a:headEnd/>
          <a:tailEnd/>
        </a:ln>
      </xdr:spPr>
    </xdr:sp>
    <xdr:clientData/>
  </xdr:twoCellAnchor>
  <xdr:twoCellAnchor editAs="oneCell">
    <xdr:from>
      <xdr:col>0</xdr:col>
      <xdr:colOff>2291284</xdr:colOff>
      <xdr:row>1</xdr:row>
      <xdr:rowOff>51859</xdr:rowOff>
    </xdr:from>
    <xdr:to>
      <xdr:col>1</xdr:col>
      <xdr:colOff>365014</xdr:colOff>
      <xdr:row>4</xdr:row>
      <xdr:rowOff>152711</xdr:rowOff>
    </xdr:to>
    <xdr:pic>
      <xdr:nvPicPr>
        <xdr:cNvPr id="6" name="Picture 1" descr="logo">
          <a:extLst>
            <a:ext uri="{FF2B5EF4-FFF2-40B4-BE49-F238E27FC236}">
              <a16:creationId xmlns:a16="http://schemas.microsoft.com/office/drawing/2014/main" id="{86B9AE8C-7817-4B12-A484-5DA7B158BD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91284" y="242359"/>
          <a:ext cx="1474155"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43</xdr:row>
      <xdr:rowOff>161925</xdr:rowOff>
    </xdr:from>
    <xdr:to>
      <xdr:col>2</xdr:col>
      <xdr:colOff>0</xdr:colOff>
      <xdr:row>43</xdr:row>
      <xdr:rowOff>161925</xdr:rowOff>
    </xdr:to>
    <xdr:sp macro="" textlink="">
      <xdr:nvSpPr>
        <xdr:cNvPr id="2" name="Line 5">
          <a:extLst>
            <a:ext uri="{FF2B5EF4-FFF2-40B4-BE49-F238E27FC236}">
              <a16:creationId xmlns:a16="http://schemas.microsoft.com/office/drawing/2014/main" id="{56A28CCC-419A-4814-8D53-F71951AC99F5}"/>
            </a:ext>
          </a:extLst>
        </xdr:cNvPr>
        <xdr:cNvSpPr>
          <a:spLocks noChangeShapeType="1"/>
        </xdr:cNvSpPr>
      </xdr:nvSpPr>
      <xdr:spPr bwMode="auto">
        <a:xfrm>
          <a:off x="3762375" y="8639175"/>
          <a:ext cx="0" cy="0"/>
        </a:xfrm>
        <a:prstGeom prst="line">
          <a:avLst/>
        </a:prstGeom>
        <a:noFill/>
        <a:ln w="9525">
          <a:solidFill>
            <a:srgbClr val="000000"/>
          </a:solidFill>
          <a:round/>
          <a:headEnd/>
          <a:tailEnd/>
        </a:ln>
      </xdr:spPr>
    </xdr:sp>
    <xdr:clientData/>
  </xdr:twoCellAnchor>
  <xdr:twoCellAnchor>
    <xdr:from>
      <xdr:col>2</xdr:col>
      <xdr:colOff>0</xdr:colOff>
      <xdr:row>43</xdr:row>
      <xdr:rowOff>180975</xdr:rowOff>
    </xdr:from>
    <xdr:to>
      <xdr:col>2</xdr:col>
      <xdr:colOff>0</xdr:colOff>
      <xdr:row>43</xdr:row>
      <xdr:rowOff>180975</xdr:rowOff>
    </xdr:to>
    <xdr:sp macro="" textlink="">
      <xdr:nvSpPr>
        <xdr:cNvPr id="3" name="Line 6">
          <a:extLst>
            <a:ext uri="{FF2B5EF4-FFF2-40B4-BE49-F238E27FC236}">
              <a16:creationId xmlns:a16="http://schemas.microsoft.com/office/drawing/2014/main" id="{88975448-CC1E-49DE-9377-ADE3D117E044}"/>
            </a:ext>
          </a:extLst>
        </xdr:cNvPr>
        <xdr:cNvSpPr>
          <a:spLocks noChangeShapeType="1"/>
        </xdr:cNvSpPr>
      </xdr:nvSpPr>
      <xdr:spPr bwMode="auto">
        <a:xfrm>
          <a:off x="3762375" y="865822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7">
          <a:extLst>
            <a:ext uri="{FF2B5EF4-FFF2-40B4-BE49-F238E27FC236}">
              <a16:creationId xmlns:a16="http://schemas.microsoft.com/office/drawing/2014/main" id="{BD7425AF-E7BE-4D56-8A6E-38A73C9B7342}"/>
            </a:ext>
          </a:extLst>
        </xdr:cNvPr>
        <xdr:cNvSpPr>
          <a:spLocks noChangeShapeType="1"/>
        </xdr:cNvSpPr>
      </xdr:nvSpPr>
      <xdr:spPr bwMode="auto">
        <a:xfrm>
          <a:off x="3762375" y="12668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8">
          <a:extLst>
            <a:ext uri="{FF2B5EF4-FFF2-40B4-BE49-F238E27FC236}">
              <a16:creationId xmlns:a16="http://schemas.microsoft.com/office/drawing/2014/main" id="{E51C39FF-B43B-4F3B-A3D8-3A5CD289EE9F}"/>
            </a:ext>
          </a:extLst>
        </xdr:cNvPr>
        <xdr:cNvSpPr>
          <a:spLocks noChangeShapeType="1"/>
        </xdr:cNvSpPr>
      </xdr:nvSpPr>
      <xdr:spPr bwMode="auto">
        <a:xfrm>
          <a:off x="3762375" y="12858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1">
          <a:extLst>
            <a:ext uri="{FF2B5EF4-FFF2-40B4-BE49-F238E27FC236}">
              <a16:creationId xmlns:a16="http://schemas.microsoft.com/office/drawing/2014/main" id="{D70F329A-FD67-4575-BE59-20A7430CF6BB}"/>
            </a:ext>
          </a:extLst>
        </xdr:cNvPr>
        <xdr:cNvSpPr>
          <a:spLocks noChangeShapeType="1"/>
        </xdr:cNvSpPr>
      </xdr:nvSpPr>
      <xdr:spPr bwMode="auto">
        <a:xfrm>
          <a:off x="3762375" y="12668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2">
          <a:extLst>
            <a:ext uri="{FF2B5EF4-FFF2-40B4-BE49-F238E27FC236}">
              <a16:creationId xmlns:a16="http://schemas.microsoft.com/office/drawing/2014/main" id="{9E946FBC-160E-421E-B710-E1DAFEABC08A}"/>
            </a:ext>
          </a:extLst>
        </xdr:cNvPr>
        <xdr:cNvSpPr>
          <a:spLocks noChangeShapeType="1"/>
        </xdr:cNvSpPr>
      </xdr:nvSpPr>
      <xdr:spPr bwMode="auto">
        <a:xfrm>
          <a:off x="3762375" y="12858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3">
          <a:extLst>
            <a:ext uri="{FF2B5EF4-FFF2-40B4-BE49-F238E27FC236}">
              <a16:creationId xmlns:a16="http://schemas.microsoft.com/office/drawing/2014/main" id="{202FC365-BAAA-40FF-8109-CE30353E1266}"/>
            </a:ext>
          </a:extLst>
        </xdr:cNvPr>
        <xdr:cNvSpPr>
          <a:spLocks noChangeShapeType="1"/>
        </xdr:cNvSpPr>
      </xdr:nvSpPr>
      <xdr:spPr bwMode="auto">
        <a:xfrm>
          <a:off x="3762375" y="12668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4">
          <a:extLst>
            <a:ext uri="{FF2B5EF4-FFF2-40B4-BE49-F238E27FC236}">
              <a16:creationId xmlns:a16="http://schemas.microsoft.com/office/drawing/2014/main" id="{22E4CCE6-097E-44B7-B630-887035CFEDA7}"/>
            </a:ext>
          </a:extLst>
        </xdr:cNvPr>
        <xdr:cNvSpPr>
          <a:spLocks noChangeShapeType="1"/>
        </xdr:cNvSpPr>
      </xdr:nvSpPr>
      <xdr:spPr bwMode="auto">
        <a:xfrm>
          <a:off x="3762375" y="1285875"/>
          <a:ext cx="0" cy="0"/>
        </a:xfrm>
        <a:prstGeom prst="line">
          <a:avLst/>
        </a:prstGeom>
        <a:noFill/>
        <a:ln w="9525">
          <a:solidFill>
            <a:srgbClr val="000000"/>
          </a:solidFill>
          <a:round/>
          <a:headEnd/>
          <a:tailEnd/>
        </a:ln>
      </xdr:spPr>
    </xdr:sp>
    <xdr:clientData/>
  </xdr:twoCellAnchor>
  <xdr:twoCellAnchor>
    <xdr:from>
      <xdr:col>2</xdr:col>
      <xdr:colOff>0</xdr:colOff>
      <xdr:row>43</xdr:row>
      <xdr:rowOff>161925</xdr:rowOff>
    </xdr:from>
    <xdr:to>
      <xdr:col>2</xdr:col>
      <xdr:colOff>0</xdr:colOff>
      <xdr:row>43</xdr:row>
      <xdr:rowOff>161925</xdr:rowOff>
    </xdr:to>
    <xdr:sp macro="" textlink="">
      <xdr:nvSpPr>
        <xdr:cNvPr id="10" name="Line 5">
          <a:extLst>
            <a:ext uri="{FF2B5EF4-FFF2-40B4-BE49-F238E27FC236}">
              <a16:creationId xmlns:a16="http://schemas.microsoft.com/office/drawing/2014/main" id="{F0592A8A-C913-4367-AC5D-348C4606A7D5}"/>
            </a:ext>
          </a:extLst>
        </xdr:cNvPr>
        <xdr:cNvSpPr>
          <a:spLocks noChangeShapeType="1"/>
        </xdr:cNvSpPr>
      </xdr:nvSpPr>
      <xdr:spPr bwMode="auto">
        <a:xfrm>
          <a:off x="3762375" y="8639175"/>
          <a:ext cx="0" cy="0"/>
        </a:xfrm>
        <a:prstGeom prst="line">
          <a:avLst/>
        </a:prstGeom>
        <a:noFill/>
        <a:ln w="9525">
          <a:solidFill>
            <a:srgbClr val="000000"/>
          </a:solidFill>
          <a:round/>
          <a:headEnd/>
          <a:tailEnd/>
        </a:ln>
      </xdr:spPr>
    </xdr:sp>
    <xdr:clientData/>
  </xdr:twoCellAnchor>
  <xdr:twoCellAnchor>
    <xdr:from>
      <xdr:col>2</xdr:col>
      <xdr:colOff>0</xdr:colOff>
      <xdr:row>43</xdr:row>
      <xdr:rowOff>180975</xdr:rowOff>
    </xdr:from>
    <xdr:to>
      <xdr:col>2</xdr:col>
      <xdr:colOff>0</xdr:colOff>
      <xdr:row>43</xdr:row>
      <xdr:rowOff>180975</xdr:rowOff>
    </xdr:to>
    <xdr:sp macro="" textlink="">
      <xdr:nvSpPr>
        <xdr:cNvPr id="11" name="Line 6">
          <a:extLst>
            <a:ext uri="{FF2B5EF4-FFF2-40B4-BE49-F238E27FC236}">
              <a16:creationId xmlns:a16="http://schemas.microsoft.com/office/drawing/2014/main" id="{CF513EFD-35CB-4A03-9374-B750027A5D13}"/>
            </a:ext>
          </a:extLst>
        </xdr:cNvPr>
        <xdr:cNvSpPr>
          <a:spLocks noChangeShapeType="1"/>
        </xdr:cNvSpPr>
      </xdr:nvSpPr>
      <xdr:spPr bwMode="auto">
        <a:xfrm>
          <a:off x="3762375" y="8658225"/>
          <a:ext cx="0" cy="0"/>
        </a:xfrm>
        <a:prstGeom prst="line">
          <a:avLst/>
        </a:prstGeom>
        <a:noFill/>
        <a:ln w="9525">
          <a:solidFill>
            <a:srgbClr val="000000"/>
          </a:solidFill>
          <a:round/>
          <a:headEnd/>
          <a:tailEnd/>
        </a:ln>
      </xdr:spPr>
    </xdr:sp>
    <xdr:clientData/>
  </xdr:twoCellAnchor>
  <xdr:twoCellAnchor>
    <xdr:from>
      <xdr:col>2</xdr:col>
      <xdr:colOff>0</xdr:colOff>
      <xdr:row>43</xdr:row>
      <xdr:rowOff>161925</xdr:rowOff>
    </xdr:from>
    <xdr:to>
      <xdr:col>2</xdr:col>
      <xdr:colOff>0</xdr:colOff>
      <xdr:row>43</xdr:row>
      <xdr:rowOff>161925</xdr:rowOff>
    </xdr:to>
    <xdr:sp macro="" textlink="">
      <xdr:nvSpPr>
        <xdr:cNvPr id="12" name="Line 5">
          <a:extLst>
            <a:ext uri="{FF2B5EF4-FFF2-40B4-BE49-F238E27FC236}">
              <a16:creationId xmlns:a16="http://schemas.microsoft.com/office/drawing/2014/main" id="{EFF24B38-DDA8-4D97-A12C-4294374C66C5}"/>
            </a:ext>
          </a:extLst>
        </xdr:cNvPr>
        <xdr:cNvSpPr>
          <a:spLocks noChangeShapeType="1"/>
        </xdr:cNvSpPr>
      </xdr:nvSpPr>
      <xdr:spPr bwMode="auto">
        <a:xfrm>
          <a:off x="3762375" y="8639175"/>
          <a:ext cx="0" cy="0"/>
        </a:xfrm>
        <a:prstGeom prst="line">
          <a:avLst/>
        </a:prstGeom>
        <a:noFill/>
        <a:ln w="9525">
          <a:solidFill>
            <a:srgbClr val="000000"/>
          </a:solidFill>
          <a:round/>
          <a:headEnd/>
          <a:tailEnd/>
        </a:ln>
      </xdr:spPr>
    </xdr:sp>
    <xdr:clientData/>
  </xdr:twoCellAnchor>
  <xdr:twoCellAnchor>
    <xdr:from>
      <xdr:col>2</xdr:col>
      <xdr:colOff>0</xdr:colOff>
      <xdr:row>43</xdr:row>
      <xdr:rowOff>180975</xdr:rowOff>
    </xdr:from>
    <xdr:to>
      <xdr:col>2</xdr:col>
      <xdr:colOff>0</xdr:colOff>
      <xdr:row>43</xdr:row>
      <xdr:rowOff>180975</xdr:rowOff>
    </xdr:to>
    <xdr:sp macro="" textlink="">
      <xdr:nvSpPr>
        <xdr:cNvPr id="13" name="Line 6">
          <a:extLst>
            <a:ext uri="{FF2B5EF4-FFF2-40B4-BE49-F238E27FC236}">
              <a16:creationId xmlns:a16="http://schemas.microsoft.com/office/drawing/2014/main" id="{E82F8BB8-804C-4777-A94A-1FAD7F54A1F7}"/>
            </a:ext>
          </a:extLst>
        </xdr:cNvPr>
        <xdr:cNvSpPr>
          <a:spLocks noChangeShapeType="1"/>
        </xdr:cNvSpPr>
      </xdr:nvSpPr>
      <xdr:spPr bwMode="auto">
        <a:xfrm>
          <a:off x="3762375" y="8658225"/>
          <a:ext cx="0" cy="0"/>
        </a:xfrm>
        <a:prstGeom prst="line">
          <a:avLst/>
        </a:prstGeom>
        <a:noFill/>
        <a:ln w="9525">
          <a:solidFill>
            <a:srgbClr val="000000"/>
          </a:solidFill>
          <a:round/>
          <a:headEnd/>
          <a:tailEnd/>
        </a:ln>
      </xdr:spPr>
    </xdr:sp>
    <xdr:clientData/>
  </xdr:twoCellAnchor>
  <xdr:twoCellAnchor>
    <xdr:from>
      <xdr:col>2</xdr:col>
      <xdr:colOff>0</xdr:colOff>
      <xdr:row>43</xdr:row>
      <xdr:rowOff>161925</xdr:rowOff>
    </xdr:from>
    <xdr:to>
      <xdr:col>2</xdr:col>
      <xdr:colOff>0</xdr:colOff>
      <xdr:row>43</xdr:row>
      <xdr:rowOff>161925</xdr:rowOff>
    </xdr:to>
    <xdr:sp macro="" textlink="">
      <xdr:nvSpPr>
        <xdr:cNvPr id="14" name="Line 5">
          <a:extLst>
            <a:ext uri="{FF2B5EF4-FFF2-40B4-BE49-F238E27FC236}">
              <a16:creationId xmlns:a16="http://schemas.microsoft.com/office/drawing/2014/main" id="{463BE306-A649-440E-8207-8544BC226B71}"/>
            </a:ext>
          </a:extLst>
        </xdr:cNvPr>
        <xdr:cNvSpPr>
          <a:spLocks noChangeShapeType="1"/>
        </xdr:cNvSpPr>
      </xdr:nvSpPr>
      <xdr:spPr bwMode="auto">
        <a:xfrm>
          <a:off x="3762375" y="8639175"/>
          <a:ext cx="0" cy="0"/>
        </a:xfrm>
        <a:prstGeom prst="line">
          <a:avLst/>
        </a:prstGeom>
        <a:noFill/>
        <a:ln w="9525">
          <a:solidFill>
            <a:srgbClr val="000000"/>
          </a:solidFill>
          <a:round/>
          <a:headEnd/>
          <a:tailEnd/>
        </a:ln>
      </xdr:spPr>
    </xdr:sp>
    <xdr:clientData/>
  </xdr:twoCellAnchor>
  <xdr:twoCellAnchor>
    <xdr:from>
      <xdr:col>2</xdr:col>
      <xdr:colOff>0</xdr:colOff>
      <xdr:row>43</xdr:row>
      <xdr:rowOff>180975</xdr:rowOff>
    </xdr:from>
    <xdr:to>
      <xdr:col>2</xdr:col>
      <xdr:colOff>0</xdr:colOff>
      <xdr:row>43</xdr:row>
      <xdr:rowOff>180975</xdr:rowOff>
    </xdr:to>
    <xdr:sp macro="" textlink="">
      <xdr:nvSpPr>
        <xdr:cNvPr id="15" name="Line 6">
          <a:extLst>
            <a:ext uri="{FF2B5EF4-FFF2-40B4-BE49-F238E27FC236}">
              <a16:creationId xmlns:a16="http://schemas.microsoft.com/office/drawing/2014/main" id="{8D1BF070-B01B-48BC-A6EE-5A117A17F799}"/>
            </a:ext>
          </a:extLst>
        </xdr:cNvPr>
        <xdr:cNvSpPr>
          <a:spLocks noChangeShapeType="1"/>
        </xdr:cNvSpPr>
      </xdr:nvSpPr>
      <xdr:spPr bwMode="auto">
        <a:xfrm>
          <a:off x="3762375" y="865822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
          <a:extLst>
            <a:ext uri="{FF2B5EF4-FFF2-40B4-BE49-F238E27FC236}">
              <a16:creationId xmlns:a16="http://schemas.microsoft.com/office/drawing/2014/main" id="{A9919605-C8E3-47C2-8F92-4AA71649BAA3}"/>
            </a:ext>
          </a:extLst>
        </xdr:cNvPr>
        <xdr:cNvSpPr>
          <a:spLocks noChangeShapeType="1"/>
        </xdr:cNvSpPr>
      </xdr:nvSpPr>
      <xdr:spPr bwMode="auto">
        <a:xfrm>
          <a:off x="4924425" y="12668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3">
          <a:extLst>
            <a:ext uri="{FF2B5EF4-FFF2-40B4-BE49-F238E27FC236}">
              <a16:creationId xmlns:a16="http://schemas.microsoft.com/office/drawing/2014/main" id="{98058822-CEC5-42D1-B870-B41C1DB209DD}"/>
            </a:ext>
          </a:extLst>
        </xdr:cNvPr>
        <xdr:cNvSpPr>
          <a:spLocks noChangeShapeType="1"/>
        </xdr:cNvSpPr>
      </xdr:nvSpPr>
      <xdr:spPr bwMode="auto">
        <a:xfrm>
          <a:off x="4924425" y="12858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5">
          <a:extLst>
            <a:ext uri="{FF2B5EF4-FFF2-40B4-BE49-F238E27FC236}">
              <a16:creationId xmlns:a16="http://schemas.microsoft.com/office/drawing/2014/main" id="{779FC446-9D02-4896-B743-A6B576B06E6E}"/>
            </a:ext>
          </a:extLst>
        </xdr:cNvPr>
        <xdr:cNvSpPr>
          <a:spLocks noChangeShapeType="1"/>
        </xdr:cNvSpPr>
      </xdr:nvSpPr>
      <xdr:spPr bwMode="auto">
        <a:xfrm>
          <a:off x="4924425" y="12668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6">
          <a:extLst>
            <a:ext uri="{FF2B5EF4-FFF2-40B4-BE49-F238E27FC236}">
              <a16:creationId xmlns:a16="http://schemas.microsoft.com/office/drawing/2014/main" id="{962CC0F8-BE7B-48B3-B76E-EF33C9D94310}"/>
            </a:ext>
          </a:extLst>
        </xdr:cNvPr>
        <xdr:cNvSpPr>
          <a:spLocks noChangeShapeType="1"/>
        </xdr:cNvSpPr>
      </xdr:nvSpPr>
      <xdr:spPr bwMode="auto">
        <a:xfrm>
          <a:off x="4924425" y="12858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6">
          <a:extLst>
            <a:ext uri="{FF2B5EF4-FFF2-40B4-BE49-F238E27FC236}">
              <a16:creationId xmlns:a16="http://schemas.microsoft.com/office/drawing/2014/main" id="{35E478CC-5111-40EB-B03C-A8A8A8E6EFF8}"/>
            </a:ext>
          </a:extLst>
        </xdr:cNvPr>
        <xdr:cNvSpPr>
          <a:spLocks noChangeShapeType="1"/>
        </xdr:cNvSpPr>
      </xdr:nvSpPr>
      <xdr:spPr bwMode="auto">
        <a:xfrm>
          <a:off x="3762375" y="12668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7">
          <a:extLst>
            <a:ext uri="{FF2B5EF4-FFF2-40B4-BE49-F238E27FC236}">
              <a16:creationId xmlns:a16="http://schemas.microsoft.com/office/drawing/2014/main" id="{D643F0BF-9CDA-4DC1-BBC3-9C61A1E56F73}"/>
            </a:ext>
          </a:extLst>
        </xdr:cNvPr>
        <xdr:cNvSpPr>
          <a:spLocks noChangeShapeType="1"/>
        </xdr:cNvSpPr>
      </xdr:nvSpPr>
      <xdr:spPr bwMode="auto">
        <a:xfrm>
          <a:off x="3762375" y="1285875"/>
          <a:ext cx="0" cy="0"/>
        </a:xfrm>
        <a:prstGeom prst="line">
          <a:avLst/>
        </a:prstGeom>
        <a:noFill/>
        <a:ln w="9525">
          <a:solidFill>
            <a:srgbClr val="000000"/>
          </a:solidFill>
          <a:round/>
          <a:headEnd/>
          <a:tailEnd/>
        </a:ln>
      </xdr:spPr>
    </xdr:sp>
    <xdr:clientData/>
  </xdr:twoCellAnchor>
  <xdr:twoCellAnchor editAs="oneCell">
    <xdr:from>
      <xdr:col>0</xdr:col>
      <xdr:colOff>2076450</xdr:colOff>
      <xdr:row>1</xdr:row>
      <xdr:rowOff>19050</xdr:rowOff>
    </xdr:from>
    <xdr:to>
      <xdr:col>1</xdr:col>
      <xdr:colOff>858205</xdr:colOff>
      <xdr:row>4</xdr:row>
      <xdr:rowOff>119902</xdr:rowOff>
    </xdr:to>
    <xdr:pic>
      <xdr:nvPicPr>
        <xdr:cNvPr id="22" name="Picture 1" descr="logo">
          <a:extLst>
            <a:ext uri="{FF2B5EF4-FFF2-40B4-BE49-F238E27FC236}">
              <a16:creationId xmlns:a16="http://schemas.microsoft.com/office/drawing/2014/main" id="{D7E88EF9-080C-47CF-84A5-B22FB74BE9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6450" y="209550"/>
          <a:ext cx="1477330"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8</xdr:row>
      <xdr:rowOff>0</xdr:rowOff>
    </xdr:from>
    <xdr:to>
      <xdr:col>2</xdr:col>
      <xdr:colOff>0</xdr:colOff>
      <xdr:row>8</xdr:row>
      <xdr:rowOff>0</xdr:rowOff>
    </xdr:to>
    <xdr:sp macro="" textlink="">
      <xdr:nvSpPr>
        <xdr:cNvPr id="2" name="Line 1">
          <a:extLst>
            <a:ext uri="{FF2B5EF4-FFF2-40B4-BE49-F238E27FC236}">
              <a16:creationId xmlns:a16="http://schemas.microsoft.com/office/drawing/2014/main" id="{CED28A76-5670-4892-8827-90E1F616A7A3}"/>
            </a:ext>
          </a:extLst>
        </xdr:cNvPr>
        <xdr:cNvSpPr>
          <a:spLocks noChangeShapeType="1"/>
        </xdr:cNvSpPr>
      </xdr:nvSpPr>
      <xdr:spPr bwMode="auto">
        <a:xfrm>
          <a:off x="3143250" y="1552575"/>
          <a:ext cx="0" cy="0"/>
        </a:xfrm>
        <a:prstGeom prst="line">
          <a:avLst/>
        </a:prstGeom>
        <a:noFill/>
        <a:ln w="9525">
          <a:solidFill>
            <a:srgbClr val="000000"/>
          </a:solidFill>
          <a:round/>
          <a:headEnd/>
          <a:tailEnd/>
        </a:ln>
      </xdr:spPr>
    </xdr:sp>
    <xdr:clientData/>
  </xdr:twoCellAnchor>
  <xdr:twoCellAnchor>
    <xdr:from>
      <xdr:col>2</xdr:col>
      <xdr:colOff>0</xdr:colOff>
      <xdr:row>8</xdr:row>
      <xdr:rowOff>0</xdr:rowOff>
    </xdr:from>
    <xdr:to>
      <xdr:col>2</xdr:col>
      <xdr:colOff>0</xdr:colOff>
      <xdr:row>8</xdr:row>
      <xdr:rowOff>0</xdr:rowOff>
    </xdr:to>
    <xdr:sp macro="" textlink="">
      <xdr:nvSpPr>
        <xdr:cNvPr id="3" name="Line 2">
          <a:extLst>
            <a:ext uri="{FF2B5EF4-FFF2-40B4-BE49-F238E27FC236}">
              <a16:creationId xmlns:a16="http://schemas.microsoft.com/office/drawing/2014/main" id="{85DD13CB-6B45-4696-8967-8A737FFA0967}"/>
            </a:ext>
          </a:extLst>
        </xdr:cNvPr>
        <xdr:cNvSpPr>
          <a:spLocks noChangeShapeType="1"/>
        </xdr:cNvSpPr>
      </xdr:nvSpPr>
      <xdr:spPr bwMode="auto">
        <a:xfrm>
          <a:off x="3143250" y="15525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3">
          <a:extLst>
            <a:ext uri="{FF2B5EF4-FFF2-40B4-BE49-F238E27FC236}">
              <a16:creationId xmlns:a16="http://schemas.microsoft.com/office/drawing/2014/main" id="{1903BD40-AEE1-4BE2-93B0-450DFC2422B9}"/>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4">
          <a:extLst>
            <a:ext uri="{FF2B5EF4-FFF2-40B4-BE49-F238E27FC236}">
              <a16:creationId xmlns:a16="http://schemas.microsoft.com/office/drawing/2014/main" id="{48F611FE-1C6C-40C6-97ED-40F2B9B0CEE2}"/>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5">
          <a:extLst>
            <a:ext uri="{FF2B5EF4-FFF2-40B4-BE49-F238E27FC236}">
              <a16:creationId xmlns:a16="http://schemas.microsoft.com/office/drawing/2014/main" id="{5279C6AF-FD36-454D-8315-A222744EBDD7}"/>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6">
          <a:extLst>
            <a:ext uri="{FF2B5EF4-FFF2-40B4-BE49-F238E27FC236}">
              <a16:creationId xmlns:a16="http://schemas.microsoft.com/office/drawing/2014/main" id="{F8640EB5-8B19-4109-BE4C-AC917F89A0E4}"/>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7">
          <a:extLst>
            <a:ext uri="{FF2B5EF4-FFF2-40B4-BE49-F238E27FC236}">
              <a16:creationId xmlns:a16="http://schemas.microsoft.com/office/drawing/2014/main" id="{9BE24DD8-5958-4C07-A13A-36062A049A46}"/>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8">
          <a:extLst>
            <a:ext uri="{FF2B5EF4-FFF2-40B4-BE49-F238E27FC236}">
              <a16:creationId xmlns:a16="http://schemas.microsoft.com/office/drawing/2014/main" id="{2AFD275D-5AF3-4FC4-BAD8-DDC184B7C3AA}"/>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3">
          <a:extLst>
            <a:ext uri="{FF2B5EF4-FFF2-40B4-BE49-F238E27FC236}">
              <a16:creationId xmlns:a16="http://schemas.microsoft.com/office/drawing/2014/main" id="{7DD40D62-EEC6-46BE-B267-B9236D991B1C}"/>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4">
          <a:extLst>
            <a:ext uri="{FF2B5EF4-FFF2-40B4-BE49-F238E27FC236}">
              <a16:creationId xmlns:a16="http://schemas.microsoft.com/office/drawing/2014/main" id="{A5F39B2F-4B99-4F1B-B1DE-514F331A922B}"/>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6">
          <a:extLst>
            <a:ext uri="{FF2B5EF4-FFF2-40B4-BE49-F238E27FC236}">
              <a16:creationId xmlns:a16="http://schemas.microsoft.com/office/drawing/2014/main" id="{C6AE1318-3EB5-4A77-B3C0-94AF28675880}"/>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7">
          <a:extLst>
            <a:ext uri="{FF2B5EF4-FFF2-40B4-BE49-F238E27FC236}">
              <a16:creationId xmlns:a16="http://schemas.microsoft.com/office/drawing/2014/main" id="{87E8734A-D179-47E3-BF07-C79E796D3237}"/>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8">
          <a:extLst>
            <a:ext uri="{FF2B5EF4-FFF2-40B4-BE49-F238E27FC236}">
              <a16:creationId xmlns:a16="http://schemas.microsoft.com/office/drawing/2014/main" id="{7A8E2ED8-9FC0-41E3-9BB6-EAA429C5D17F}"/>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9">
          <a:extLst>
            <a:ext uri="{FF2B5EF4-FFF2-40B4-BE49-F238E27FC236}">
              <a16:creationId xmlns:a16="http://schemas.microsoft.com/office/drawing/2014/main" id="{CBB0480C-B7F7-41C8-80B0-552C82466E9A}"/>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1">
          <a:extLst>
            <a:ext uri="{FF2B5EF4-FFF2-40B4-BE49-F238E27FC236}">
              <a16:creationId xmlns:a16="http://schemas.microsoft.com/office/drawing/2014/main" id="{344FE7F9-74CC-428F-AC26-169C19D28B55}"/>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2">
          <a:extLst>
            <a:ext uri="{FF2B5EF4-FFF2-40B4-BE49-F238E27FC236}">
              <a16:creationId xmlns:a16="http://schemas.microsoft.com/office/drawing/2014/main" id="{31A6D5D8-88AF-4ED8-AE14-BABDBEAA4C62}"/>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3">
          <a:extLst>
            <a:ext uri="{FF2B5EF4-FFF2-40B4-BE49-F238E27FC236}">
              <a16:creationId xmlns:a16="http://schemas.microsoft.com/office/drawing/2014/main" id="{3E08F04D-A17F-4C15-8817-E1B16EFB1751}"/>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4">
          <a:extLst>
            <a:ext uri="{FF2B5EF4-FFF2-40B4-BE49-F238E27FC236}">
              <a16:creationId xmlns:a16="http://schemas.microsoft.com/office/drawing/2014/main" id="{FC93AD46-0546-4D8B-8D82-1A53E812C2A9}"/>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5">
          <a:extLst>
            <a:ext uri="{FF2B5EF4-FFF2-40B4-BE49-F238E27FC236}">
              <a16:creationId xmlns:a16="http://schemas.microsoft.com/office/drawing/2014/main" id="{49733F97-7949-435B-AE93-EEEE609BEDDC}"/>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36">
          <a:extLst>
            <a:ext uri="{FF2B5EF4-FFF2-40B4-BE49-F238E27FC236}">
              <a16:creationId xmlns:a16="http://schemas.microsoft.com/office/drawing/2014/main" id="{F7D09A59-BFA0-4518-872A-1736158D1516}"/>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D9539746-6FE6-4541-87BC-4F1EB28B0933}"/>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7D6CF93C-BE7C-42AC-BC2D-7B5D74C2E7C4}"/>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6">
          <a:extLst>
            <a:ext uri="{FF2B5EF4-FFF2-40B4-BE49-F238E27FC236}">
              <a16:creationId xmlns:a16="http://schemas.microsoft.com/office/drawing/2014/main" id="{1702B1FB-4055-40D7-ADE8-34B8DBD587B1}"/>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7">
          <a:extLst>
            <a:ext uri="{FF2B5EF4-FFF2-40B4-BE49-F238E27FC236}">
              <a16:creationId xmlns:a16="http://schemas.microsoft.com/office/drawing/2014/main" id="{EEC542DD-5A85-4D35-8372-568D8DD711EB}"/>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8">
          <a:extLst>
            <a:ext uri="{FF2B5EF4-FFF2-40B4-BE49-F238E27FC236}">
              <a16:creationId xmlns:a16="http://schemas.microsoft.com/office/drawing/2014/main" id="{C2D327A3-59C2-482F-8227-C45EF1240397}"/>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9">
          <a:extLst>
            <a:ext uri="{FF2B5EF4-FFF2-40B4-BE49-F238E27FC236}">
              <a16:creationId xmlns:a16="http://schemas.microsoft.com/office/drawing/2014/main" id="{B2148771-7EDA-47C0-A146-DE529312B1F3}"/>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1">
          <a:extLst>
            <a:ext uri="{FF2B5EF4-FFF2-40B4-BE49-F238E27FC236}">
              <a16:creationId xmlns:a16="http://schemas.microsoft.com/office/drawing/2014/main" id="{FCF472B4-9CC3-4AFB-8CFA-932E9E1A0881}"/>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2">
          <a:extLst>
            <a:ext uri="{FF2B5EF4-FFF2-40B4-BE49-F238E27FC236}">
              <a16:creationId xmlns:a16="http://schemas.microsoft.com/office/drawing/2014/main" id="{2090FFE2-7D09-422E-9453-AE91368B848E}"/>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3">
          <a:extLst>
            <a:ext uri="{FF2B5EF4-FFF2-40B4-BE49-F238E27FC236}">
              <a16:creationId xmlns:a16="http://schemas.microsoft.com/office/drawing/2014/main" id="{EA77C6D2-7D32-426B-9B89-A450174D14E0}"/>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4">
          <a:extLst>
            <a:ext uri="{FF2B5EF4-FFF2-40B4-BE49-F238E27FC236}">
              <a16:creationId xmlns:a16="http://schemas.microsoft.com/office/drawing/2014/main" id="{29BCC0E3-3D5F-4C79-AAFD-6DAF71BF887D}"/>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5">
          <a:extLst>
            <a:ext uri="{FF2B5EF4-FFF2-40B4-BE49-F238E27FC236}">
              <a16:creationId xmlns:a16="http://schemas.microsoft.com/office/drawing/2014/main" id="{DAEA3F01-2832-49F6-B10A-DADBC1179FCF}"/>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6">
          <a:extLst>
            <a:ext uri="{FF2B5EF4-FFF2-40B4-BE49-F238E27FC236}">
              <a16:creationId xmlns:a16="http://schemas.microsoft.com/office/drawing/2014/main" id="{3751CD2B-3F9F-4075-9F45-43DBBD413C3F}"/>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7">
          <a:extLst>
            <a:ext uri="{FF2B5EF4-FFF2-40B4-BE49-F238E27FC236}">
              <a16:creationId xmlns:a16="http://schemas.microsoft.com/office/drawing/2014/main" id="{F2653E24-0F1C-4C0E-BAA4-422D44425959}"/>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8">
          <a:extLst>
            <a:ext uri="{FF2B5EF4-FFF2-40B4-BE49-F238E27FC236}">
              <a16:creationId xmlns:a16="http://schemas.microsoft.com/office/drawing/2014/main" id="{C5FF642E-8505-4174-8D3D-E990BD9A2CC9}"/>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1">
          <a:extLst>
            <a:ext uri="{FF2B5EF4-FFF2-40B4-BE49-F238E27FC236}">
              <a16:creationId xmlns:a16="http://schemas.microsoft.com/office/drawing/2014/main" id="{E7F3D23C-D3F9-4285-9CAA-2BECBDA6350E}"/>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2">
          <a:extLst>
            <a:ext uri="{FF2B5EF4-FFF2-40B4-BE49-F238E27FC236}">
              <a16:creationId xmlns:a16="http://schemas.microsoft.com/office/drawing/2014/main" id="{FB5EED47-C6DF-4EEB-BAAD-0EF5D391BFFA}"/>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13">
          <a:extLst>
            <a:ext uri="{FF2B5EF4-FFF2-40B4-BE49-F238E27FC236}">
              <a16:creationId xmlns:a16="http://schemas.microsoft.com/office/drawing/2014/main" id="{87942606-31C5-4A68-A57D-4C167F72B963}"/>
            </a:ext>
          </a:extLst>
        </xdr:cNvPr>
        <xdr:cNvSpPr>
          <a:spLocks noChangeShapeType="1"/>
        </xdr:cNvSpPr>
      </xdr:nvSpPr>
      <xdr:spPr bwMode="auto">
        <a:xfrm>
          <a:off x="31432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14">
          <a:extLst>
            <a:ext uri="{FF2B5EF4-FFF2-40B4-BE49-F238E27FC236}">
              <a16:creationId xmlns:a16="http://schemas.microsoft.com/office/drawing/2014/main" id="{86FD2E95-11A2-4B15-BC58-2A3EDBA6D56B}"/>
            </a:ext>
          </a:extLst>
        </xdr:cNvPr>
        <xdr:cNvSpPr>
          <a:spLocks noChangeShapeType="1"/>
        </xdr:cNvSpPr>
      </xdr:nvSpPr>
      <xdr:spPr bwMode="auto">
        <a:xfrm>
          <a:off x="31432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2">
          <a:extLst>
            <a:ext uri="{FF2B5EF4-FFF2-40B4-BE49-F238E27FC236}">
              <a16:creationId xmlns:a16="http://schemas.microsoft.com/office/drawing/2014/main" id="{BC6D7B96-202B-4FC6-9FF5-0417FD936275}"/>
            </a:ext>
          </a:extLst>
        </xdr:cNvPr>
        <xdr:cNvSpPr>
          <a:spLocks noChangeShapeType="1"/>
        </xdr:cNvSpPr>
      </xdr:nvSpPr>
      <xdr:spPr bwMode="auto">
        <a:xfrm>
          <a:off x="4333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3">
          <a:extLst>
            <a:ext uri="{FF2B5EF4-FFF2-40B4-BE49-F238E27FC236}">
              <a16:creationId xmlns:a16="http://schemas.microsoft.com/office/drawing/2014/main" id="{7731E81E-0002-42C0-937E-7C62D3D803AA}"/>
            </a:ext>
          </a:extLst>
        </xdr:cNvPr>
        <xdr:cNvSpPr>
          <a:spLocks noChangeShapeType="1"/>
        </xdr:cNvSpPr>
      </xdr:nvSpPr>
      <xdr:spPr bwMode="auto">
        <a:xfrm>
          <a:off x="4333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2" name="Line 15">
          <a:extLst>
            <a:ext uri="{FF2B5EF4-FFF2-40B4-BE49-F238E27FC236}">
              <a16:creationId xmlns:a16="http://schemas.microsoft.com/office/drawing/2014/main" id="{9CDD8009-D008-4041-8A31-E5FD395DA3A3}"/>
            </a:ext>
          </a:extLst>
        </xdr:cNvPr>
        <xdr:cNvSpPr>
          <a:spLocks noChangeShapeType="1"/>
        </xdr:cNvSpPr>
      </xdr:nvSpPr>
      <xdr:spPr bwMode="auto">
        <a:xfrm>
          <a:off x="4333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3" name="Line 16">
          <a:extLst>
            <a:ext uri="{FF2B5EF4-FFF2-40B4-BE49-F238E27FC236}">
              <a16:creationId xmlns:a16="http://schemas.microsoft.com/office/drawing/2014/main" id="{038626D0-1991-4417-B886-4DFABE5E309F}"/>
            </a:ext>
          </a:extLst>
        </xdr:cNvPr>
        <xdr:cNvSpPr>
          <a:spLocks noChangeShapeType="1"/>
        </xdr:cNvSpPr>
      </xdr:nvSpPr>
      <xdr:spPr bwMode="auto">
        <a:xfrm>
          <a:off x="4333875" y="1323975"/>
          <a:ext cx="0" cy="0"/>
        </a:xfrm>
        <a:prstGeom prst="line">
          <a:avLst/>
        </a:prstGeom>
        <a:noFill/>
        <a:ln w="9525">
          <a:solidFill>
            <a:srgbClr val="000000"/>
          </a:solidFill>
          <a:round/>
          <a:headEnd/>
          <a:tailEnd/>
        </a:ln>
      </xdr:spPr>
    </xdr:sp>
    <xdr:clientData/>
  </xdr:twoCellAnchor>
  <xdr:twoCellAnchor editAs="oneCell">
    <xdr:from>
      <xdr:col>2</xdr:col>
      <xdr:colOff>133350</xdr:colOff>
      <xdr:row>2</xdr:row>
      <xdr:rowOff>19050</xdr:rowOff>
    </xdr:from>
    <xdr:to>
      <xdr:col>3</xdr:col>
      <xdr:colOff>425347</xdr:colOff>
      <xdr:row>5</xdr:row>
      <xdr:rowOff>119902</xdr:rowOff>
    </xdr:to>
    <xdr:pic>
      <xdr:nvPicPr>
        <xdr:cNvPr id="44" name="Picture 1" descr="logo">
          <a:extLst>
            <a:ext uri="{FF2B5EF4-FFF2-40B4-BE49-F238E27FC236}">
              <a16:creationId xmlns:a16="http://schemas.microsoft.com/office/drawing/2014/main" id="{C66889F0-F24C-4C04-8DA9-481B403DD6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76600" y="40005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B5ABADB8-81CC-4ABD-BC59-358D2DBCACD4}"/>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1CB0B218-DAE8-4FE1-BF75-A20A605D3A49}"/>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5">
          <a:extLst>
            <a:ext uri="{FF2B5EF4-FFF2-40B4-BE49-F238E27FC236}">
              <a16:creationId xmlns:a16="http://schemas.microsoft.com/office/drawing/2014/main" id="{6F6C856C-8D6F-4F9C-8FF1-70FC76142BCA}"/>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6">
          <a:extLst>
            <a:ext uri="{FF2B5EF4-FFF2-40B4-BE49-F238E27FC236}">
              <a16:creationId xmlns:a16="http://schemas.microsoft.com/office/drawing/2014/main" id="{EDAAF053-BD03-4CC7-8F66-464342C5BD97}"/>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7">
          <a:extLst>
            <a:ext uri="{FF2B5EF4-FFF2-40B4-BE49-F238E27FC236}">
              <a16:creationId xmlns:a16="http://schemas.microsoft.com/office/drawing/2014/main" id="{24C32E70-7623-499F-8E3C-6A4A26CAE04E}"/>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8">
          <a:extLst>
            <a:ext uri="{FF2B5EF4-FFF2-40B4-BE49-F238E27FC236}">
              <a16:creationId xmlns:a16="http://schemas.microsoft.com/office/drawing/2014/main" id="{AF9A1EA2-82B6-45DC-A32F-7A60E1FB5356}"/>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3">
          <a:extLst>
            <a:ext uri="{FF2B5EF4-FFF2-40B4-BE49-F238E27FC236}">
              <a16:creationId xmlns:a16="http://schemas.microsoft.com/office/drawing/2014/main" id="{689B3C45-FAA0-417D-9865-C4D24D755805}"/>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4">
          <a:extLst>
            <a:ext uri="{FF2B5EF4-FFF2-40B4-BE49-F238E27FC236}">
              <a16:creationId xmlns:a16="http://schemas.microsoft.com/office/drawing/2014/main" id="{D7716175-CDDF-432F-9C1C-FDB3C5E7BAF8}"/>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6">
          <a:extLst>
            <a:ext uri="{FF2B5EF4-FFF2-40B4-BE49-F238E27FC236}">
              <a16:creationId xmlns:a16="http://schemas.microsoft.com/office/drawing/2014/main" id="{33342460-549B-4055-9C72-27818B4D0A6D}"/>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7">
          <a:extLst>
            <a:ext uri="{FF2B5EF4-FFF2-40B4-BE49-F238E27FC236}">
              <a16:creationId xmlns:a16="http://schemas.microsoft.com/office/drawing/2014/main" id="{92F3C7CD-CED2-4505-8B74-56A0F8ADD262}"/>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8">
          <a:extLst>
            <a:ext uri="{FF2B5EF4-FFF2-40B4-BE49-F238E27FC236}">
              <a16:creationId xmlns:a16="http://schemas.microsoft.com/office/drawing/2014/main" id="{9753CFC9-BC63-4CE0-9191-54C8E1B0CBFD}"/>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9">
          <a:extLst>
            <a:ext uri="{FF2B5EF4-FFF2-40B4-BE49-F238E27FC236}">
              <a16:creationId xmlns:a16="http://schemas.microsoft.com/office/drawing/2014/main" id="{B9242861-960B-452D-B871-7CD760644678}"/>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31">
          <a:extLst>
            <a:ext uri="{FF2B5EF4-FFF2-40B4-BE49-F238E27FC236}">
              <a16:creationId xmlns:a16="http://schemas.microsoft.com/office/drawing/2014/main" id="{42DDF7FC-CFD3-4755-A738-002ECC663123}"/>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32">
          <a:extLst>
            <a:ext uri="{FF2B5EF4-FFF2-40B4-BE49-F238E27FC236}">
              <a16:creationId xmlns:a16="http://schemas.microsoft.com/office/drawing/2014/main" id="{B37BAFF0-3B15-4965-B430-527B7D7F5CD7}"/>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3">
          <a:extLst>
            <a:ext uri="{FF2B5EF4-FFF2-40B4-BE49-F238E27FC236}">
              <a16:creationId xmlns:a16="http://schemas.microsoft.com/office/drawing/2014/main" id="{C6B1AEEE-620C-4B12-A49C-3D394E51BBEA}"/>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4">
          <a:extLst>
            <a:ext uri="{FF2B5EF4-FFF2-40B4-BE49-F238E27FC236}">
              <a16:creationId xmlns:a16="http://schemas.microsoft.com/office/drawing/2014/main" id="{A094947F-0F1C-49A9-A3C3-EF035DCB3179}"/>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5">
          <a:extLst>
            <a:ext uri="{FF2B5EF4-FFF2-40B4-BE49-F238E27FC236}">
              <a16:creationId xmlns:a16="http://schemas.microsoft.com/office/drawing/2014/main" id="{8D8B5232-F8BE-405E-80C6-E5A45A993217}"/>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6">
          <a:extLst>
            <a:ext uri="{FF2B5EF4-FFF2-40B4-BE49-F238E27FC236}">
              <a16:creationId xmlns:a16="http://schemas.microsoft.com/office/drawing/2014/main" id="{AAD24CC5-F2AC-405C-A13E-C8DF69A6387A}"/>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B17F2E07-3DA5-41CC-919B-DA92FE203D29}"/>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4A9EC6B6-5747-4161-BFA8-DA4BD1BF27ED}"/>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6">
          <a:extLst>
            <a:ext uri="{FF2B5EF4-FFF2-40B4-BE49-F238E27FC236}">
              <a16:creationId xmlns:a16="http://schemas.microsoft.com/office/drawing/2014/main" id="{FB3C85FB-BAB6-46D1-8E82-0C6C3723185E}"/>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7">
          <a:extLst>
            <a:ext uri="{FF2B5EF4-FFF2-40B4-BE49-F238E27FC236}">
              <a16:creationId xmlns:a16="http://schemas.microsoft.com/office/drawing/2014/main" id="{EF52D5E4-808C-40E6-A1AC-E5CBA94C2DD6}"/>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8">
          <a:extLst>
            <a:ext uri="{FF2B5EF4-FFF2-40B4-BE49-F238E27FC236}">
              <a16:creationId xmlns:a16="http://schemas.microsoft.com/office/drawing/2014/main" id="{18E6F6CF-3C02-4718-9962-AF517805C490}"/>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9">
          <a:extLst>
            <a:ext uri="{FF2B5EF4-FFF2-40B4-BE49-F238E27FC236}">
              <a16:creationId xmlns:a16="http://schemas.microsoft.com/office/drawing/2014/main" id="{329D930F-89E2-466B-9782-D54F690B4064}"/>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1">
          <a:extLst>
            <a:ext uri="{FF2B5EF4-FFF2-40B4-BE49-F238E27FC236}">
              <a16:creationId xmlns:a16="http://schemas.microsoft.com/office/drawing/2014/main" id="{345F0A75-2103-48E7-94A3-00590802E7A2}"/>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32">
          <a:extLst>
            <a:ext uri="{FF2B5EF4-FFF2-40B4-BE49-F238E27FC236}">
              <a16:creationId xmlns:a16="http://schemas.microsoft.com/office/drawing/2014/main" id="{BB984D14-CBD8-476F-BA3B-B6A7704BAF9A}"/>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3">
          <a:extLst>
            <a:ext uri="{FF2B5EF4-FFF2-40B4-BE49-F238E27FC236}">
              <a16:creationId xmlns:a16="http://schemas.microsoft.com/office/drawing/2014/main" id="{9FE9E753-E020-4D54-B546-2B06E083E49E}"/>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4">
          <a:extLst>
            <a:ext uri="{FF2B5EF4-FFF2-40B4-BE49-F238E27FC236}">
              <a16:creationId xmlns:a16="http://schemas.microsoft.com/office/drawing/2014/main" id="{D4E531E8-2373-4693-A3C5-07769BF9E789}"/>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5">
          <a:extLst>
            <a:ext uri="{FF2B5EF4-FFF2-40B4-BE49-F238E27FC236}">
              <a16:creationId xmlns:a16="http://schemas.microsoft.com/office/drawing/2014/main" id="{3C0C82FC-445F-4048-937C-9565157B8788}"/>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6">
          <a:extLst>
            <a:ext uri="{FF2B5EF4-FFF2-40B4-BE49-F238E27FC236}">
              <a16:creationId xmlns:a16="http://schemas.microsoft.com/office/drawing/2014/main" id="{024B1959-1F2F-4E63-8104-BCCFC391FB7C}"/>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7">
          <a:extLst>
            <a:ext uri="{FF2B5EF4-FFF2-40B4-BE49-F238E27FC236}">
              <a16:creationId xmlns:a16="http://schemas.microsoft.com/office/drawing/2014/main" id="{E5D1C142-8BDD-4201-B964-7E894186CBC1}"/>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8">
          <a:extLst>
            <a:ext uri="{FF2B5EF4-FFF2-40B4-BE49-F238E27FC236}">
              <a16:creationId xmlns:a16="http://schemas.microsoft.com/office/drawing/2014/main" id="{B6D46747-4053-4387-AA29-5D9E2209E240}"/>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11">
          <a:extLst>
            <a:ext uri="{FF2B5EF4-FFF2-40B4-BE49-F238E27FC236}">
              <a16:creationId xmlns:a16="http://schemas.microsoft.com/office/drawing/2014/main" id="{59D14457-4776-4DD1-8344-7DEF3282E5C4}"/>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12">
          <a:extLst>
            <a:ext uri="{FF2B5EF4-FFF2-40B4-BE49-F238E27FC236}">
              <a16:creationId xmlns:a16="http://schemas.microsoft.com/office/drawing/2014/main" id="{0AA6D526-B31A-4FC7-9AEA-FD22B7841F4A}"/>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3">
          <a:extLst>
            <a:ext uri="{FF2B5EF4-FFF2-40B4-BE49-F238E27FC236}">
              <a16:creationId xmlns:a16="http://schemas.microsoft.com/office/drawing/2014/main" id="{83E9F3AA-DE6D-42A0-9DE1-56CA2A5B5B58}"/>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4">
          <a:extLst>
            <a:ext uri="{FF2B5EF4-FFF2-40B4-BE49-F238E27FC236}">
              <a16:creationId xmlns:a16="http://schemas.microsoft.com/office/drawing/2014/main" id="{98ABBD00-16CE-4BFE-8B78-5EFF2525005F}"/>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38" name="Line 2">
          <a:extLst>
            <a:ext uri="{FF2B5EF4-FFF2-40B4-BE49-F238E27FC236}">
              <a16:creationId xmlns:a16="http://schemas.microsoft.com/office/drawing/2014/main" id="{077E46C6-D582-41F9-A313-9C5C1DF987DE}"/>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9" name="Line 3">
          <a:extLst>
            <a:ext uri="{FF2B5EF4-FFF2-40B4-BE49-F238E27FC236}">
              <a16:creationId xmlns:a16="http://schemas.microsoft.com/office/drawing/2014/main" id="{D1CDD96C-231C-42B1-BA5C-AF8361C329C9}"/>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15">
          <a:extLst>
            <a:ext uri="{FF2B5EF4-FFF2-40B4-BE49-F238E27FC236}">
              <a16:creationId xmlns:a16="http://schemas.microsoft.com/office/drawing/2014/main" id="{762C3925-3D5E-4A6A-BC95-D298F7E2C17D}"/>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16">
          <a:extLst>
            <a:ext uri="{FF2B5EF4-FFF2-40B4-BE49-F238E27FC236}">
              <a16:creationId xmlns:a16="http://schemas.microsoft.com/office/drawing/2014/main" id="{C6C74EAD-9A92-43B9-8A80-ADFA6831D860}"/>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editAs="oneCell">
    <xdr:from>
      <xdr:col>2</xdr:col>
      <xdr:colOff>533400</xdr:colOff>
      <xdr:row>2</xdr:row>
      <xdr:rowOff>38100</xdr:rowOff>
    </xdr:from>
    <xdr:to>
      <xdr:col>3</xdr:col>
      <xdr:colOff>8095</xdr:colOff>
      <xdr:row>5</xdr:row>
      <xdr:rowOff>138952</xdr:rowOff>
    </xdr:to>
    <xdr:pic>
      <xdr:nvPicPr>
        <xdr:cNvPr id="42" name="Picture 1" descr="logo">
          <a:extLst>
            <a:ext uri="{FF2B5EF4-FFF2-40B4-BE49-F238E27FC236}">
              <a16:creationId xmlns:a16="http://schemas.microsoft.com/office/drawing/2014/main" id="{F99A59BE-8B58-4787-BC83-0B16624045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67225" y="41910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7">
          <a:extLst>
            <a:ext uri="{FF2B5EF4-FFF2-40B4-BE49-F238E27FC236}">
              <a16:creationId xmlns:a16="http://schemas.microsoft.com/office/drawing/2014/main" id="{98BD3301-0ADF-4575-B832-2E17226F4753}"/>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8">
          <a:extLst>
            <a:ext uri="{FF2B5EF4-FFF2-40B4-BE49-F238E27FC236}">
              <a16:creationId xmlns:a16="http://schemas.microsoft.com/office/drawing/2014/main" id="{A345EB5A-91AC-4D71-9A0E-68FAC7761F1A}"/>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4">
          <a:extLst>
            <a:ext uri="{FF2B5EF4-FFF2-40B4-BE49-F238E27FC236}">
              <a16:creationId xmlns:a16="http://schemas.microsoft.com/office/drawing/2014/main" id="{180D71E0-7A0B-43C8-A5C4-580F6FC398CA}"/>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5">
          <a:extLst>
            <a:ext uri="{FF2B5EF4-FFF2-40B4-BE49-F238E27FC236}">
              <a16:creationId xmlns:a16="http://schemas.microsoft.com/office/drawing/2014/main" id="{73C50A4B-2BBF-4A6F-BF69-9A6E5EA6F8B5}"/>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6">
          <a:extLst>
            <a:ext uri="{FF2B5EF4-FFF2-40B4-BE49-F238E27FC236}">
              <a16:creationId xmlns:a16="http://schemas.microsoft.com/office/drawing/2014/main" id="{DE523A66-38C3-435E-AAA0-A8FC946A18E1}"/>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7">
          <a:extLst>
            <a:ext uri="{FF2B5EF4-FFF2-40B4-BE49-F238E27FC236}">
              <a16:creationId xmlns:a16="http://schemas.microsoft.com/office/drawing/2014/main" id="{1138C587-9000-49F0-9DA6-E5BC93037E5B}"/>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8">
          <a:extLst>
            <a:ext uri="{FF2B5EF4-FFF2-40B4-BE49-F238E27FC236}">
              <a16:creationId xmlns:a16="http://schemas.microsoft.com/office/drawing/2014/main" id="{104DE2CC-4A45-45AD-BCC8-676E8699B3DE}"/>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9">
          <a:extLst>
            <a:ext uri="{FF2B5EF4-FFF2-40B4-BE49-F238E27FC236}">
              <a16:creationId xmlns:a16="http://schemas.microsoft.com/office/drawing/2014/main" id="{D0AE9CCE-8113-469A-870D-94C5C3B0CB8A}"/>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4">
          <a:extLst>
            <a:ext uri="{FF2B5EF4-FFF2-40B4-BE49-F238E27FC236}">
              <a16:creationId xmlns:a16="http://schemas.microsoft.com/office/drawing/2014/main" id="{28AE8381-2BEB-49A6-AC89-3602E7C98489}"/>
            </a:ext>
          </a:extLst>
        </xdr:cNvPr>
        <xdr:cNvSpPr>
          <a:spLocks noChangeShapeType="1"/>
        </xdr:cNvSpPr>
      </xdr:nvSpPr>
      <xdr:spPr bwMode="auto">
        <a:xfrm>
          <a:off x="34861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5">
          <a:extLst>
            <a:ext uri="{FF2B5EF4-FFF2-40B4-BE49-F238E27FC236}">
              <a16:creationId xmlns:a16="http://schemas.microsoft.com/office/drawing/2014/main" id="{62AB6C32-0F2E-4D22-833D-023DE8E7C3EF}"/>
            </a:ext>
          </a:extLst>
        </xdr:cNvPr>
        <xdr:cNvSpPr>
          <a:spLocks noChangeShapeType="1"/>
        </xdr:cNvSpPr>
      </xdr:nvSpPr>
      <xdr:spPr bwMode="auto">
        <a:xfrm>
          <a:off x="34861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6">
          <a:extLst>
            <a:ext uri="{FF2B5EF4-FFF2-40B4-BE49-F238E27FC236}">
              <a16:creationId xmlns:a16="http://schemas.microsoft.com/office/drawing/2014/main" id="{689749D0-1ED0-4D88-9AC5-74267259A18D}"/>
            </a:ext>
          </a:extLst>
        </xdr:cNvPr>
        <xdr:cNvSpPr>
          <a:spLocks noChangeShapeType="1"/>
        </xdr:cNvSpPr>
      </xdr:nvSpPr>
      <xdr:spPr bwMode="auto">
        <a:xfrm>
          <a:off x="34861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7">
          <a:extLst>
            <a:ext uri="{FF2B5EF4-FFF2-40B4-BE49-F238E27FC236}">
              <a16:creationId xmlns:a16="http://schemas.microsoft.com/office/drawing/2014/main" id="{D10BF44D-9F3A-46D3-A1EE-892B9C5BE383}"/>
            </a:ext>
          </a:extLst>
        </xdr:cNvPr>
        <xdr:cNvSpPr>
          <a:spLocks noChangeShapeType="1"/>
        </xdr:cNvSpPr>
      </xdr:nvSpPr>
      <xdr:spPr bwMode="auto">
        <a:xfrm>
          <a:off x="34861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8">
          <a:extLst>
            <a:ext uri="{FF2B5EF4-FFF2-40B4-BE49-F238E27FC236}">
              <a16:creationId xmlns:a16="http://schemas.microsoft.com/office/drawing/2014/main" id="{0E699C2A-D7C1-4A8B-804B-2583A723A88D}"/>
            </a:ext>
          </a:extLst>
        </xdr:cNvPr>
        <xdr:cNvSpPr>
          <a:spLocks noChangeShapeType="1"/>
        </xdr:cNvSpPr>
      </xdr:nvSpPr>
      <xdr:spPr bwMode="auto">
        <a:xfrm>
          <a:off x="34861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9">
          <a:extLst>
            <a:ext uri="{FF2B5EF4-FFF2-40B4-BE49-F238E27FC236}">
              <a16:creationId xmlns:a16="http://schemas.microsoft.com/office/drawing/2014/main" id="{1D58C101-4F48-40A3-BB51-D6904AACF064}"/>
            </a:ext>
          </a:extLst>
        </xdr:cNvPr>
        <xdr:cNvSpPr>
          <a:spLocks noChangeShapeType="1"/>
        </xdr:cNvSpPr>
      </xdr:nvSpPr>
      <xdr:spPr bwMode="auto">
        <a:xfrm>
          <a:off x="34861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10">
          <a:extLst>
            <a:ext uri="{FF2B5EF4-FFF2-40B4-BE49-F238E27FC236}">
              <a16:creationId xmlns:a16="http://schemas.microsoft.com/office/drawing/2014/main" id="{46C6E498-6BF5-4D4C-A779-8AC9A1FC426D}"/>
            </a:ext>
          </a:extLst>
        </xdr:cNvPr>
        <xdr:cNvSpPr>
          <a:spLocks noChangeShapeType="1"/>
        </xdr:cNvSpPr>
      </xdr:nvSpPr>
      <xdr:spPr bwMode="auto">
        <a:xfrm>
          <a:off x="34861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11">
          <a:extLst>
            <a:ext uri="{FF2B5EF4-FFF2-40B4-BE49-F238E27FC236}">
              <a16:creationId xmlns:a16="http://schemas.microsoft.com/office/drawing/2014/main" id="{2239BC75-08B0-4F5C-8507-4F54FA9F2ED0}"/>
            </a:ext>
          </a:extLst>
        </xdr:cNvPr>
        <xdr:cNvSpPr>
          <a:spLocks noChangeShapeType="1"/>
        </xdr:cNvSpPr>
      </xdr:nvSpPr>
      <xdr:spPr bwMode="auto">
        <a:xfrm>
          <a:off x="34861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
          <a:extLst>
            <a:ext uri="{FF2B5EF4-FFF2-40B4-BE49-F238E27FC236}">
              <a16:creationId xmlns:a16="http://schemas.microsoft.com/office/drawing/2014/main" id="{F53996C0-2E79-49D7-9169-2D7571768B93}"/>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4">
          <a:extLst>
            <a:ext uri="{FF2B5EF4-FFF2-40B4-BE49-F238E27FC236}">
              <a16:creationId xmlns:a16="http://schemas.microsoft.com/office/drawing/2014/main" id="{7E23C229-9A48-4201-94DA-8C84FBE6776D}"/>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5">
          <a:extLst>
            <a:ext uri="{FF2B5EF4-FFF2-40B4-BE49-F238E27FC236}">
              <a16:creationId xmlns:a16="http://schemas.microsoft.com/office/drawing/2014/main" id="{CAF5F41B-742F-4DE9-91AA-151DC16B1709}"/>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6">
          <a:extLst>
            <a:ext uri="{FF2B5EF4-FFF2-40B4-BE49-F238E27FC236}">
              <a16:creationId xmlns:a16="http://schemas.microsoft.com/office/drawing/2014/main" id="{73A62373-CF7A-4BC9-B521-5950039932E2}"/>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7">
          <a:extLst>
            <a:ext uri="{FF2B5EF4-FFF2-40B4-BE49-F238E27FC236}">
              <a16:creationId xmlns:a16="http://schemas.microsoft.com/office/drawing/2014/main" id="{DF11F81B-5D81-47A3-A305-0719CED0CF25}"/>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8">
          <a:extLst>
            <a:ext uri="{FF2B5EF4-FFF2-40B4-BE49-F238E27FC236}">
              <a16:creationId xmlns:a16="http://schemas.microsoft.com/office/drawing/2014/main" id="{7CC52393-2259-4989-9725-287B3D7824F8}"/>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3">
          <a:extLst>
            <a:ext uri="{FF2B5EF4-FFF2-40B4-BE49-F238E27FC236}">
              <a16:creationId xmlns:a16="http://schemas.microsoft.com/office/drawing/2014/main" id="{CDBA078B-FFBA-4286-AA89-BD230E11A40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4">
          <a:extLst>
            <a:ext uri="{FF2B5EF4-FFF2-40B4-BE49-F238E27FC236}">
              <a16:creationId xmlns:a16="http://schemas.microsoft.com/office/drawing/2014/main" id="{4D2E48F6-3BEE-4EFD-A406-D6DDDE87AB29}"/>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
          <a:extLst>
            <a:ext uri="{FF2B5EF4-FFF2-40B4-BE49-F238E27FC236}">
              <a16:creationId xmlns:a16="http://schemas.microsoft.com/office/drawing/2014/main" id="{C4CC0E35-3625-4751-ABAD-9A413CED7E0B}"/>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7">
          <a:extLst>
            <a:ext uri="{FF2B5EF4-FFF2-40B4-BE49-F238E27FC236}">
              <a16:creationId xmlns:a16="http://schemas.microsoft.com/office/drawing/2014/main" id="{4A5C07C1-0111-49CE-B315-C67142635592}"/>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8">
          <a:extLst>
            <a:ext uri="{FF2B5EF4-FFF2-40B4-BE49-F238E27FC236}">
              <a16:creationId xmlns:a16="http://schemas.microsoft.com/office/drawing/2014/main" id="{3BE6803C-DA51-48D1-B4F8-3B2716B1D226}"/>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9">
          <a:extLst>
            <a:ext uri="{FF2B5EF4-FFF2-40B4-BE49-F238E27FC236}">
              <a16:creationId xmlns:a16="http://schemas.microsoft.com/office/drawing/2014/main" id="{3E087FB3-F881-446E-987D-595BB5B27180}"/>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1">
          <a:extLst>
            <a:ext uri="{FF2B5EF4-FFF2-40B4-BE49-F238E27FC236}">
              <a16:creationId xmlns:a16="http://schemas.microsoft.com/office/drawing/2014/main" id="{07119711-031A-480B-97B3-5413A3A42AD8}"/>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2">
          <a:extLst>
            <a:ext uri="{FF2B5EF4-FFF2-40B4-BE49-F238E27FC236}">
              <a16:creationId xmlns:a16="http://schemas.microsoft.com/office/drawing/2014/main" id="{1CA6F635-655F-4DAF-A0A2-DF61A4F4FC95}"/>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3">
          <a:extLst>
            <a:ext uri="{FF2B5EF4-FFF2-40B4-BE49-F238E27FC236}">
              <a16:creationId xmlns:a16="http://schemas.microsoft.com/office/drawing/2014/main" id="{43C50F90-14B0-4D3C-A163-EA2CC8BA216C}"/>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4">
          <a:extLst>
            <a:ext uri="{FF2B5EF4-FFF2-40B4-BE49-F238E27FC236}">
              <a16:creationId xmlns:a16="http://schemas.microsoft.com/office/drawing/2014/main" id="{6B4F6566-81EE-418D-9C4C-1018B2160405}"/>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5">
          <a:extLst>
            <a:ext uri="{FF2B5EF4-FFF2-40B4-BE49-F238E27FC236}">
              <a16:creationId xmlns:a16="http://schemas.microsoft.com/office/drawing/2014/main" id="{31FEACE3-AEDD-4816-B40E-A2B5706FC818}"/>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6">
          <a:extLst>
            <a:ext uri="{FF2B5EF4-FFF2-40B4-BE49-F238E27FC236}">
              <a16:creationId xmlns:a16="http://schemas.microsoft.com/office/drawing/2014/main" id="{C36477D3-BE23-4EB6-AAE6-A5244EF7EB94}"/>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
          <a:extLst>
            <a:ext uri="{FF2B5EF4-FFF2-40B4-BE49-F238E27FC236}">
              <a16:creationId xmlns:a16="http://schemas.microsoft.com/office/drawing/2014/main" id="{2C5DFBB2-8817-4A35-B9C6-44F173D0A1B6}"/>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4">
          <a:extLst>
            <a:ext uri="{FF2B5EF4-FFF2-40B4-BE49-F238E27FC236}">
              <a16:creationId xmlns:a16="http://schemas.microsoft.com/office/drawing/2014/main" id="{40138F33-C006-4F2A-AEDB-DB29AADC2BC6}"/>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6">
          <a:extLst>
            <a:ext uri="{FF2B5EF4-FFF2-40B4-BE49-F238E27FC236}">
              <a16:creationId xmlns:a16="http://schemas.microsoft.com/office/drawing/2014/main" id="{67E8E32D-F4C2-45EB-8E51-66DB9EE1E567}"/>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7">
          <a:extLst>
            <a:ext uri="{FF2B5EF4-FFF2-40B4-BE49-F238E27FC236}">
              <a16:creationId xmlns:a16="http://schemas.microsoft.com/office/drawing/2014/main" id="{1641B87F-809B-4D65-9A0E-659B4CF0B666}"/>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8">
          <a:extLst>
            <a:ext uri="{FF2B5EF4-FFF2-40B4-BE49-F238E27FC236}">
              <a16:creationId xmlns:a16="http://schemas.microsoft.com/office/drawing/2014/main" id="{A537A57B-105E-4DE2-80CF-9CFC67ABAD38}"/>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9">
          <a:extLst>
            <a:ext uri="{FF2B5EF4-FFF2-40B4-BE49-F238E27FC236}">
              <a16:creationId xmlns:a16="http://schemas.microsoft.com/office/drawing/2014/main" id="{A109C740-75D2-4B3A-9ABA-EC4332FAC4A8}"/>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31">
          <a:extLst>
            <a:ext uri="{FF2B5EF4-FFF2-40B4-BE49-F238E27FC236}">
              <a16:creationId xmlns:a16="http://schemas.microsoft.com/office/drawing/2014/main" id="{87C25A11-EFB8-4E60-AA3D-E1BCB7C1CF15}"/>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32">
          <a:extLst>
            <a:ext uri="{FF2B5EF4-FFF2-40B4-BE49-F238E27FC236}">
              <a16:creationId xmlns:a16="http://schemas.microsoft.com/office/drawing/2014/main" id="{892F69B2-544D-45B0-908D-A95CFAF1E6E1}"/>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3">
          <a:extLst>
            <a:ext uri="{FF2B5EF4-FFF2-40B4-BE49-F238E27FC236}">
              <a16:creationId xmlns:a16="http://schemas.microsoft.com/office/drawing/2014/main" id="{67547C83-D89C-41EC-BF4C-08A14DCAA605}"/>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4">
          <a:extLst>
            <a:ext uri="{FF2B5EF4-FFF2-40B4-BE49-F238E27FC236}">
              <a16:creationId xmlns:a16="http://schemas.microsoft.com/office/drawing/2014/main" id="{E0645EDE-6132-4AA6-B83F-E0DE3F1417B3}"/>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5">
          <a:extLst>
            <a:ext uri="{FF2B5EF4-FFF2-40B4-BE49-F238E27FC236}">
              <a16:creationId xmlns:a16="http://schemas.microsoft.com/office/drawing/2014/main" id="{8453BDDC-1FFC-4059-A6DF-6211FB6CF478}"/>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6">
          <a:extLst>
            <a:ext uri="{FF2B5EF4-FFF2-40B4-BE49-F238E27FC236}">
              <a16:creationId xmlns:a16="http://schemas.microsoft.com/office/drawing/2014/main" id="{B76B209D-9666-4485-97BE-B445343A4D88}"/>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7">
          <a:extLst>
            <a:ext uri="{FF2B5EF4-FFF2-40B4-BE49-F238E27FC236}">
              <a16:creationId xmlns:a16="http://schemas.microsoft.com/office/drawing/2014/main" id="{0E5CD925-1D42-4E6A-922B-D64B9B9527D7}"/>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8">
          <a:extLst>
            <a:ext uri="{FF2B5EF4-FFF2-40B4-BE49-F238E27FC236}">
              <a16:creationId xmlns:a16="http://schemas.microsoft.com/office/drawing/2014/main" id="{E40F7C19-FAD7-4C6F-BD52-2A69B86A7CA7}"/>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11">
          <a:extLst>
            <a:ext uri="{FF2B5EF4-FFF2-40B4-BE49-F238E27FC236}">
              <a16:creationId xmlns:a16="http://schemas.microsoft.com/office/drawing/2014/main" id="{800B00D5-36E0-4D50-9967-EB2589FB2B81}"/>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12">
          <a:extLst>
            <a:ext uri="{FF2B5EF4-FFF2-40B4-BE49-F238E27FC236}">
              <a16:creationId xmlns:a16="http://schemas.microsoft.com/office/drawing/2014/main" id="{7358FE47-9925-4134-BB79-7AE06C98A7F2}"/>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3">
          <a:extLst>
            <a:ext uri="{FF2B5EF4-FFF2-40B4-BE49-F238E27FC236}">
              <a16:creationId xmlns:a16="http://schemas.microsoft.com/office/drawing/2014/main" id="{00A50742-A265-40CA-89E9-C33DE37EAE4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4">
          <a:extLst>
            <a:ext uri="{FF2B5EF4-FFF2-40B4-BE49-F238E27FC236}">
              <a16:creationId xmlns:a16="http://schemas.microsoft.com/office/drawing/2014/main" id="{99D6F04A-86F8-4110-A073-FDA8125D1F3F}"/>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4" name="Line 2">
          <a:extLst>
            <a:ext uri="{FF2B5EF4-FFF2-40B4-BE49-F238E27FC236}">
              <a16:creationId xmlns:a16="http://schemas.microsoft.com/office/drawing/2014/main" id="{5D1EE6B5-BCD7-40BA-BF9B-25A32D3B2E5A}"/>
            </a:ext>
          </a:extLst>
        </xdr:cNvPr>
        <xdr:cNvSpPr>
          <a:spLocks noChangeShapeType="1"/>
        </xdr:cNvSpPr>
      </xdr:nvSpPr>
      <xdr:spPr bwMode="auto">
        <a:xfrm>
          <a:off x="34861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5" name="Line 3">
          <a:extLst>
            <a:ext uri="{FF2B5EF4-FFF2-40B4-BE49-F238E27FC236}">
              <a16:creationId xmlns:a16="http://schemas.microsoft.com/office/drawing/2014/main" id="{C55C107C-B355-4FEB-94F3-5970583EB219}"/>
            </a:ext>
          </a:extLst>
        </xdr:cNvPr>
        <xdr:cNvSpPr>
          <a:spLocks noChangeShapeType="1"/>
        </xdr:cNvSpPr>
      </xdr:nvSpPr>
      <xdr:spPr bwMode="auto">
        <a:xfrm>
          <a:off x="34861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15">
          <a:extLst>
            <a:ext uri="{FF2B5EF4-FFF2-40B4-BE49-F238E27FC236}">
              <a16:creationId xmlns:a16="http://schemas.microsoft.com/office/drawing/2014/main" id="{CFA3F47B-86D5-4D29-8A8C-BBEF234F045B}"/>
            </a:ext>
          </a:extLst>
        </xdr:cNvPr>
        <xdr:cNvSpPr>
          <a:spLocks noChangeShapeType="1"/>
        </xdr:cNvSpPr>
      </xdr:nvSpPr>
      <xdr:spPr bwMode="auto">
        <a:xfrm>
          <a:off x="34861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16">
          <a:extLst>
            <a:ext uri="{FF2B5EF4-FFF2-40B4-BE49-F238E27FC236}">
              <a16:creationId xmlns:a16="http://schemas.microsoft.com/office/drawing/2014/main" id="{CFC4487A-0AC7-4953-B5B1-57D97778ECF9}"/>
            </a:ext>
          </a:extLst>
        </xdr:cNvPr>
        <xdr:cNvSpPr>
          <a:spLocks noChangeShapeType="1"/>
        </xdr:cNvSpPr>
      </xdr:nvSpPr>
      <xdr:spPr bwMode="auto">
        <a:xfrm>
          <a:off x="3486150" y="1323975"/>
          <a:ext cx="0" cy="0"/>
        </a:xfrm>
        <a:prstGeom prst="line">
          <a:avLst/>
        </a:prstGeom>
        <a:noFill/>
        <a:ln w="9525">
          <a:solidFill>
            <a:srgbClr val="000000"/>
          </a:solidFill>
          <a:round/>
          <a:headEnd/>
          <a:tailEnd/>
        </a:ln>
      </xdr:spPr>
    </xdr:sp>
    <xdr:clientData/>
  </xdr:twoCellAnchor>
  <xdr:twoCellAnchor editAs="oneCell">
    <xdr:from>
      <xdr:col>2</xdr:col>
      <xdr:colOff>485775</xdr:colOff>
      <xdr:row>1</xdr:row>
      <xdr:rowOff>153459</xdr:rowOff>
    </xdr:from>
    <xdr:to>
      <xdr:col>3</xdr:col>
      <xdr:colOff>755548</xdr:colOff>
      <xdr:row>5</xdr:row>
      <xdr:rowOff>63811</xdr:rowOff>
    </xdr:to>
    <xdr:pic>
      <xdr:nvPicPr>
        <xdr:cNvPr id="58" name="Picture 1" descr="logo">
          <a:extLst>
            <a:ext uri="{FF2B5EF4-FFF2-40B4-BE49-F238E27FC236}">
              <a16:creationId xmlns:a16="http://schemas.microsoft.com/office/drawing/2014/main" id="{E22F32D1-BB59-4353-8A16-70E5D6FD15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0" y="343959"/>
          <a:ext cx="1479448"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4">
          <a:extLst>
            <a:ext uri="{FF2B5EF4-FFF2-40B4-BE49-F238E27FC236}">
              <a16:creationId xmlns:a16="http://schemas.microsoft.com/office/drawing/2014/main" id="{F2CC5A03-2B0D-4302-A8EA-7F83AF272965}"/>
            </a:ext>
          </a:extLst>
        </xdr:cNvPr>
        <xdr:cNvSpPr>
          <a:spLocks noChangeShapeType="1"/>
        </xdr:cNvSpPr>
      </xdr:nvSpPr>
      <xdr:spPr bwMode="auto">
        <a:xfrm>
          <a:off x="6057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5">
          <a:extLst>
            <a:ext uri="{FF2B5EF4-FFF2-40B4-BE49-F238E27FC236}">
              <a16:creationId xmlns:a16="http://schemas.microsoft.com/office/drawing/2014/main" id="{F546785A-A001-4853-A494-05D2D011B3BB}"/>
            </a:ext>
          </a:extLst>
        </xdr:cNvPr>
        <xdr:cNvSpPr>
          <a:spLocks noChangeShapeType="1"/>
        </xdr:cNvSpPr>
      </xdr:nvSpPr>
      <xdr:spPr bwMode="auto">
        <a:xfrm>
          <a:off x="6057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6">
          <a:extLst>
            <a:ext uri="{FF2B5EF4-FFF2-40B4-BE49-F238E27FC236}">
              <a16:creationId xmlns:a16="http://schemas.microsoft.com/office/drawing/2014/main" id="{8F9D55AC-E9F9-4560-A3D3-CF1B7B663BA4}"/>
            </a:ext>
          </a:extLst>
        </xdr:cNvPr>
        <xdr:cNvSpPr>
          <a:spLocks noChangeShapeType="1"/>
        </xdr:cNvSpPr>
      </xdr:nvSpPr>
      <xdr:spPr bwMode="auto">
        <a:xfrm>
          <a:off x="6057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7">
          <a:extLst>
            <a:ext uri="{FF2B5EF4-FFF2-40B4-BE49-F238E27FC236}">
              <a16:creationId xmlns:a16="http://schemas.microsoft.com/office/drawing/2014/main" id="{7F609E00-8E80-44C3-8C21-786BE15F1D7F}"/>
            </a:ext>
          </a:extLst>
        </xdr:cNvPr>
        <xdr:cNvSpPr>
          <a:spLocks noChangeShapeType="1"/>
        </xdr:cNvSpPr>
      </xdr:nvSpPr>
      <xdr:spPr bwMode="auto">
        <a:xfrm>
          <a:off x="6057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8">
          <a:extLst>
            <a:ext uri="{FF2B5EF4-FFF2-40B4-BE49-F238E27FC236}">
              <a16:creationId xmlns:a16="http://schemas.microsoft.com/office/drawing/2014/main" id="{F596D704-414F-4D56-9153-D87BA1F763E7}"/>
            </a:ext>
          </a:extLst>
        </xdr:cNvPr>
        <xdr:cNvSpPr>
          <a:spLocks noChangeShapeType="1"/>
        </xdr:cNvSpPr>
      </xdr:nvSpPr>
      <xdr:spPr bwMode="auto">
        <a:xfrm>
          <a:off x="6057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9">
          <a:extLst>
            <a:ext uri="{FF2B5EF4-FFF2-40B4-BE49-F238E27FC236}">
              <a16:creationId xmlns:a16="http://schemas.microsoft.com/office/drawing/2014/main" id="{AD5DB615-0E13-4B65-B599-CC4CA83DB451}"/>
            </a:ext>
          </a:extLst>
        </xdr:cNvPr>
        <xdr:cNvSpPr>
          <a:spLocks noChangeShapeType="1"/>
        </xdr:cNvSpPr>
      </xdr:nvSpPr>
      <xdr:spPr bwMode="auto">
        <a:xfrm>
          <a:off x="6057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0">
          <a:extLst>
            <a:ext uri="{FF2B5EF4-FFF2-40B4-BE49-F238E27FC236}">
              <a16:creationId xmlns:a16="http://schemas.microsoft.com/office/drawing/2014/main" id="{3F5DC842-0114-420C-9B9A-560B313A7777}"/>
            </a:ext>
          </a:extLst>
        </xdr:cNvPr>
        <xdr:cNvSpPr>
          <a:spLocks noChangeShapeType="1"/>
        </xdr:cNvSpPr>
      </xdr:nvSpPr>
      <xdr:spPr bwMode="auto">
        <a:xfrm>
          <a:off x="6057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1">
          <a:extLst>
            <a:ext uri="{FF2B5EF4-FFF2-40B4-BE49-F238E27FC236}">
              <a16:creationId xmlns:a16="http://schemas.microsoft.com/office/drawing/2014/main" id="{2651BE89-CFA8-450A-A5FC-09C8CE1A4175}"/>
            </a:ext>
          </a:extLst>
        </xdr:cNvPr>
        <xdr:cNvSpPr>
          <a:spLocks noChangeShapeType="1"/>
        </xdr:cNvSpPr>
      </xdr:nvSpPr>
      <xdr:spPr bwMode="auto">
        <a:xfrm>
          <a:off x="6057900" y="1323975"/>
          <a:ext cx="0" cy="0"/>
        </a:xfrm>
        <a:prstGeom prst="line">
          <a:avLst/>
        </a:prstGeom>
        <a:noFill/>
        <a:ln w="9525">
          <a:solidFill>
            <a:srgbClr val="000000"/>
          </a:solidFill>
          <a:round/>
          <a:headEnd/>
          <a:tailEnd/>
        </a:ln>
      </xdr:spPr>
    </xdr:sp>
    <xdr:clientData/>
  </xdr:twoCellAnchor>
  <xdr:twoCellAnchor>
    <xdr:from>
      <xdr:col>7</xdr:col>
      <xdr:colOff>0</xdr:colOff>
      <xdr:row>54</xdr:row>
      <xdr:rowOff>0</xdr:rowOff>
    </xdr:from>
    <xdr:to>
      <xdr:col>7</xdr:col>
      <xdr:colOff>0</xdr:colOff>
      <xdr:row>55</xdr:row>
      <xdr:rowOff>38100</xdr:rowOff>
    </xdr:to>
    <xdr:sp macro="" textlink="">
      <xdr:nvSpPr>
        <xdr:cNvPr id="10" name="Texto 4">
          <a:extLst>
            <a:ext uri="{FF2B5EF4-FFF2-40B4-BE49-F238E27FC236}">
              <a16:creationId xmlns:a16="http://schemas.microsoft.com/office/drawing/2014/main" id="{290E9C2A-3FAE-4330-BDE0-0DDF10283616}"/>
            </a:ext>
          </a:extLst>
        </xdr:cNvPr>
        <xdr:cNvSpPr txBox="1">
          <a:spLocks noChangeArrowheads="1"/>
        </xdr:cNvSpPr>
      </xdr:nvSpPr>
      <xdr:spPr bwMode="auto">
        <a:xfrm>
          <a:off x="8829675" y="11763375"/>
          <a:ext cx="0" cy="552450"/>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editAs="oneCell">
    <xdr:from>
      <xdr:col>1</xdr:col>
      <xdr:colOff>0</xdr:colOff>
      <xdr:row>54</xdr:row>
      <xdr:rowOff>0</xdr:rowOff>
    </xdr:from>
    <xdr:to>
      <xdr:col>10</xdr:col>
      <xdr:colOff>319881</xdr:colOff>
      <xdr:row>54</xdr:row>
      <xdr:rowOff>295275</xdr:rowOff>
    </xdr:to>
    <xdr:sp macro="" textlink="">
      <xdr:nvSpPr>
        <xdr:cNvPr id="12" name="AutoShape 2">
          <a:extLst>
            <a:ext uri="{FF2B5EF4-FFF2-40B4-BE49-F238E27FC236}">
              <a16:creationId xmlns:a16="http://schemas.microsoft.com/office/drawing/2014/main" id="{255E42BB-AF82-4A0C-A300-CA22BB1966A3}"/>
            </a:ext>
          </a:extLst>
        </xdr:cNvPr>
        <xdr:cNvSpPr>
          <a:spLocks noChangeAspect="1" noChangeArrowheads="1"/>
        </xdr:cNvSpPr>
      </xdr:nvSpPr>
      <xdr:spPr bwMode="auto">
        <a:xfrm>
          <a:off x="3095625" y="11763375"/>
          <a:ext cx="6042025" cy="295275"/>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3">
          <a:extLst>
            <a:ext uri="{FF2B5EF4-FFF2-40B4-BE49-F238E27FC236}">
              <a16:creationId xmlns:a16="http://schemas.microsoft.com/office/drawing/2014/main" id="{CCB328F8-2FEE-4854-9F3C-A47EFF6581C8}"/>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4">
          <a:extLst>
            <a:ext uri="{FF2B5EF4-FFF2-40B4-BE49-F238E27FC236}">
              <a16:creationId xmlns:a16="http://schemas.microsoft.com/office/drawing/2014/main" id="{3F8F903A-7DAC-436E-92A9-78F5ED0A5435}"/>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5">
          <a:extLst>
            <a:ext uri="{FF2B5EF4-FFF2-40B4-BE49-F238E27FC236}">
              <a16:creationId xmlns:a16="http://schemas.microsoft.com/office/drawing/2014/main" id="{336EF019-1C41-4111-942D-89D322A1AD01}"/>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6">
          <a:extLst>
            <a:ext uri="{FF2B5EF4-FFF2-40B4-BE49-F238E27FC236}">
              <a16:creationId xmlns:a16="http://schemas.microsoft.com/office/drawing/2014/main" id="{410A1A83-F5C4-4441-BC6A-473F88A878BD}"/>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7">
          <a:extLst>
            <a:ext uri="{FF2B5EF4-FFF2-40B4-BE49-F238E27FC236}">
              <a16:creationId xmlns:a16="http://schemas.microsoft.com/office/drawing/2014/main" id="{2CB883F2-56F7-4AC9-8A7E-1EB336C38F8B}"/>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8">
          <a:extLst>
            <a:ext uri="{FF2B5EF4-FFF2-40B4-BE49-F238E27FC236}">
              <a16:creationId xmlns:a16="http://schemas.microsoft.com/office/drawing/2014/main" id="{28FC93D6-4456-40D1-BA07-F5B348EE285C}"/>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
          <a:extLst>
            <a:ext uri="{FF2B5EF4-FFF2-40B4-BE49-F238E27FC236}">
              <a16:creationId xmlns:a16="http://schemas.microsoft.com/office/drawing/2014/main" id="{42414D87-8ADA-42B1-AE74-DC419AD77AA2}"/>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4">
          <a:extLst>
            <a:ext uri="{FF2B5EF4-FFF2-40B4-BE49-F238E27FC236}">
              <a16:creationId xmlns:a16="http://schemas.microsoft.com/office/drawing/2014/main" id="{3A7B5D47-6911-4CE9-BA69-33BDD146B874}"/>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DC32A2D4-1F3A-4534-8BC6-048D97C54FDD}"/>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AD7DD336-D81E-45BF-91D7-DF2720A3605E}"/>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3" name="Line 8">
          <a:extLst>
            <a:ext uri="{FF2B5EF4-FFF2-40B4-BE49-F238E27FC236}">
              <a16:creationId xmlns:a16="http://schemas.microsoft.com/office/drawing/2014/main" id="{75D53113-67BA-4AF7-A88E-1D90C68AAA9F}"/>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4" name="Line 9">
          <a:extLst>
            <a:ext uri="{FF2B5EF4-FFF2-40B4-BE49-F238E27FC236}">
              <a16:creationId xmlns:a16="http://schemas.microsoft.com/office/drawing/2014/main" id="{99486258-470B-4054-B692-62BEB77831BA}"/>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5" name="Line 31">
          <a:extLst>
            <a:ext uri="{FF2B5EF4-FFF2-40B4-BE49-F238E27FC236}">
              <a16:creationId xmlns:a16="http://schemas.microsoft.com/office/drawing/2014/main" id="{E5B7A431-009E-4220-B3C4-FB6D46FA6449}"/>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6" name="Line 32">
          <a:extLst>
            <a:ext uri="{FF2B5EF4-FFF2-40B4-BE49-F238E27FC236}">
              <a16:creationId xmlns:a16="http://schemas.microsoft.com/office/drawing/2014/main" id="{66CA1CA3-D4E9-4B08-B6E2-80A080B661BA}"/>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7" name="Line 33">
          <a:extLst>
            <a:ext uri="{FF2B5EF4-FFF2-40B4-BE49-F238E27FC236}">
              <a16:creationId xmlns:a16="http://schemas.microsoft.com/office/drawing/2014/main" id="{B5D655A1-D710-4D9B-A5B6-8CC25C65AA67}"/>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8" name="Line 34">
          <a:extLst>
            <a:ext uri="{FF2B5EF4-FFF2-40B4-BE49-F238E27FC236}">
              <a16:creationId xmlns:a16="http://schemas.microsoft.com/office/drawing/2014/main" id="{754D3334-C985-4E30-94C3-D0D1AF78FDF8}"/>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9" name="Line 35">
          <a:extLst>
            <a:ext uri="{FF2B5EF4-FFF2-40B4-BE49-F238E27FC236}">
              <a16:creationId xmlns:a16="http://schemas.microsoft.com/office/drawing/2014/main" id="{5D945DC9-3A42-4B6B-8F54-50ACEA503A32}"/>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0" name="Line 36">
          <a:extLst>
            <a:ext uri="{FF2B5EF4-FFF2-40B4-BE49-F238E27FC236}">
              <a16:creationId xmlns:a16="http://schemas.microsoft.com/office/drawing/2014/main" id="{89D5B7AA-61DD-40E1-806D-1A95950E9B48}"/>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1" name="Line 3">
          <a:extLst>
            <a:ext uri="{FF2B5EF4-FFF2-40B4-BE49-F238E27FC236}">
              <a16:creationId xmlns:a16="http://schemas.microsoft.com/office/drawing/2014/main" id="{F2321903-8925-4937-BBDF-38532C8934CB}"/>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2" name="Line 4">
          <a:extLst>
            <a:ext uri="{FF2B5EF4-FFF2-40B4-BE49-F238E27FC236}">
              <a16:creationId xmlns:a16="http://schemas.microsoft.com/office/drawing/2014/main" id="{F9482A44-E159-4BAB-8B49-E527FA2174AC}"/>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3" name="Line 6">
          <a:extLst>
            <a:ext uri="{FF2B5EF4-FFF2-40B4-BE49-F238E27FC236}">
              <a16:creationId xmlns:a16="http://schemas.microsoft.com/office/drawing/2014/main" id="{33BDCF1F-DBF6-4DAC-BD76-E0C94E6D9FD5}"/>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4" name="Line 7">
          <a:extLst>
            <a:ext uri="{FF2B5EF4-FFF2-40B4-BE49-F238E27FC236}">
              <a16:creationId xmlns:a16="http://schemas.microsoft.com/office/drawing/2014/main" id="{E0C3E0C6-DA8C-46EB-89E9-31237925E946}"/>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5" name="Line 8">
          <a:extLst>
            <a:ext uri="{FF2B5EF4-FFF2-40B4-BE49-F238E27FC236}">
              <a16:creationId xmlns:a16="http://schemas.microsoft.com/office/drawing/2014/main" id="{5C4EFD5B-758F-40AD-9F0A-87A09471E97C}"/>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6" name="Line 9">
          <a:extLst>
            <a:ext uri="{FF2B5EF4-FFF2-40B4-BE49-F238E27FC236}">
              <a16:creationId xmlns:a16="http://schemas.microsoft.com/office/drawing/2014/main" id="{5FA293E7-F561-4CAC-A7BA-DB6F4BB2F541}"/>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7" name="Line 31">
          <a:extLst>
            <a:ext uri="{FF2B5EF4-FFF2-40B4-BE49-F238E27FC236}">
              <a16:creationId xmlns:a16="http://schemas.microsoft.com/office/drawing/2014/main" id="{7602CCA9-8254-4FE5-9C26-67D185CA2945}"/>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8" name="Line 32">
          <a:extLst>
            <a:ext uri="{FF2B5EF4-FFF2-40B4-BE49-F238E27FC236}">
              <a16:creationId xmlns:a16="http://schemas.microsoft.com/office/drawing/2014/main" id="{070955DA-906B-46C6-9E7B-C5E652861204}"/>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9" name="Line 33">
          <a:extLst>
            <a:ext uri="{FF2B5EF4-FFF2-40B4-BE49-F238E27FC236}">
              <a16:creationId xmlns:a16="http://schemas.microsoft.com/office/drawing/2014/main" id="{F4B7995C-EEF2-4B1D-A00C-4B5D53A29CDB}"/>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0" name="Line 34">
          <a:extLst>
            <a:ext uri="{FF2B5EF4-FFF2-40B4-BE49-F238E27FC236}">
              <a16:creationId xmlns:a16="http://schemas.microsoft.com/office/drawing/2014/main" id="{2C6EA98B-24E6-4A29-A211-04351D18B599}"/>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1" name="Line 35">
          <a:extLst>
            <a:ext uri="{FF2B5EF4-FFF2-40B4-BE49-F238E27FC236}">
              <a16:creationId xmlns:a16="http://schemas.microsoft.com/office/drawing/2014/main" id="{19C7F4EF-951F-421E-ACFB-DC7201683077}"/>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2" name="Line 36">
          <a:extLst>
            <a:ext uri="{FF2B5EF4-FFF2-40B4-BE49-F238E27FC236}">
              <a16:creationId xmlns:a16="http://schemas.microsoft.com/office/drawing/2014/main" id="{AE54FB64-7BDA-41C0-B9A4-C6EDE7863942}"/>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3" name="Line 7">
          <a:extLst>
            <a:ext uri="{FF2B5EF4-FFF2-40B4-BE49-F238E27FC236}">
              <a16:creationId xmlns:a16="http://schemas.microsoft.com/office/drawing/2014/main" id="{268570A2-F342-40E0-B837-DB3351448214}"/>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4" name="Line 8">
          <a:extLst>
            <a:ext uri="{FF2B5EF4-FFF2-40B4-BE49-F238E27FC236}">
              <a16:creationId xmlns:a16="http://schemas.microsoft.com/office/drawing/2014/main" id="{6BE9E7F6-6131-4E87-865F-7477A3A28EAC}"/>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5" name="Line 11">
          <a:extLst>
            <a:ext uri="{FF2B5EF4-FFF2-40B4-BE49-F238E27FC236}">
              <a16:creationId xmlns:a16="http://schemas.microsoft.com/office/drawing/2014/main" id="{C366CEB9-B6D9-4E08-AED5-A8361A2376E9}"/>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6" name="Line 12">
          <a:extLst>
            <a:ext uri="{FF2B5EF4-FFF2-40B4-BE49-F238E27FC236}">
              <a16:creationId xmlns:a16="http://schemas.microsoft.com/office/drawing/2014/main" id="{23627840-5FD5-4F60-B996-C0475FDE06FF}"/>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7" name="Line 13">
          <a:extLst>
            <a:ext uri="{FF2B5EF4-FFF2-40B4-BE49-F238E27FC236}">
              <a16:creationId xmlns:a16="http://schemas.microsoft.com/office/drawing/2014/main" id="{2315F1FF-EFA2-47AF-8F7A-F1CB6CDCD391}"/>
            </a:ext>
          </a:extLst>
        </xdr:cNvPr>
        <xdr:cNvSpPr>
          <a:spLocks noChangeShapeType="1"/>
        </xdr:cNvSpPr>
      </xdr:nvSpPr>
      <xdr:spPr bwMode="auto">
        <a:xfrm>
          <a:off x="47244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8" name="Line 14">
          <a:extLst>
            <a:ext uri="{FF2B5EF4-FFF2-40B4-BE49-F238E27FC236}">
              <a16:creationId xmlns:a16="http://schemas.microsoft.com/office/drawing/2014/main" id="{7D6E60C8-F210-4856-A2F0-D65D3F081114}"/>
            </a:ext>
          </a:extLst>
        </xdr:cNvPr>
        <xdr:cNvSpPr>
          <a:spLocks noChangeShapeType="1"/>
        </xdr:cNvSpPr>
      </xdr:nvSpPr>
      <xdr:spPr bwMode="auto">
        <a:xfrm>
          <a:off x="47244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9" name="Line 2">
          <a:extLst>
            <a:ext uri="{FF2B5EF4-FFF2-40B4-BE49-F238E27FC236}">
              <a16:creationId xmlns:a16="http://schemas.microsoft.com/office/drawing/2014/main" id="{8D972994-4ABD-4988-9E35-57635C12BB25}"/>
            </a:ext>
          </a:extLst>
        </xdr:cNvPr>
        <xdr:cNvSpPr>
          <a:spLocks noChangeShapeType="1"/>
        </xdr:cNvSpPr>
      </xdr:nvSpPr>
      <xdr:spPr bwMode="auto">
        <a:xfrm>
          <a:off x="6057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0" name="Line 3">
          <a:extLst>
            <a:ext uri="{FF2B5EF4-FFF2-40B4-BE49-F238E27FC236}">
              <a16:creationId xmlns:a16="http://schemas.microsoft.com/office/drawing/2014/main" id="{4C4785E0-93B5-4B0C-935F-FCCD08402817}"/>
            </a:ext>
          </a:extLst>
        </xdr:cNvPr>
        <xdr:cNvSpPr>
          <a:spLocks noChangeShapeType="1"/>
        </xdr:cNvSpPr>
      </xdr:nvSpPr>
      <xdr:spPr bwMode="auto">
        <a:xfrm>
          <a:off x="6057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1" name="Line 15">
          <a:extLst>
            <a:ext uri="{FF2B5EF4-FFF2-40B4-BE49-F238E27FC236}">
              <a16:creationId xmlns:a16="http://schemas.microsoft.com/office/drawing/2014/main" id="{37082625-F930-403F-B2C7-939887FAA28B}"/>
            </a:ext>
          </a:extLst>
        </xdr:cNvPr>
        <xdr:cNvSpPr>
          <a:spLocks noChangeShapeType="1"/>
        </xdr:cNvSpPr>
      </xdr:nvSpPr>
      <xdr:spPr bwMode="auto">
        <a:xfrm>
          <a:off x="6057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2" name="Line 16">
          <a:extLst>
            <a:ext uri="{FF2B5EF4-FFF2-40B4-BE49-F238E27FC236}">
              <a16:creationId xmlns:a16="http://schemas.microsoft.com/office/drawing/2014/main" id="{7048DBA9-5829-4CDC-8A92-044F6BF2A0E7}"/>
            </a:ext>
          </a:extLst>
        </xdr:cNvPr>
        <xdr:cNvSpPr>
          <a:spLocks noChangeShapeType="1"/>
        </xdr:cNvSpPr>
      </xdr:nvSpPr>
      <xdr:spPr bwMode="auto">
        <a:xfrm>
          <a:off x="6057900" y="1323975"/>
          <a:ext cx="0" cy="0"/>
        </a:xfrm>
        <a:prstGeom prst="line">
          <a:avLst/>
        </a:prstGeom>
        <a:noFill/>
        <a:ln w="9525">
          <a:solidFill>
            <a:srgbClr val="000000"/>
          </a:solidFill>
          <a:round/>
          <a:headEnd/>
          <a:tailEnd/>
        </a:ln>
      </xdr:spPr>
    </xdr:sp>
    <xdr:clientData/>
  </xdr:twoCellAnchor>
  <xdr:twoCellAnchor editAs="oneCell">
    <xdr:from>
      <xdr:col>1</xdr:col>
      <xdr:colOff>323850</xdr:colOff>
      <xdr:row>2</xdr:row>
      <xdr:rowOff>28575</xdr:rowOff>
    </xdr:from>
    <xdr:to>
      <xdr:col>2</xdr:col>
      <xdr:colOff>168172</xdr:colOff>
      <xdr:row>5</xdr:row>
      <xdr:rowOff>129427</xdr:rowOff>
    </xdr:to>
    <xdr:pic>
      <xdr:nvPicPr>
        <xdr:cNvPr id="53" name="Picture 1" descr="logo">
          <a:extLst>
            <a:ext uri="{FF2B5EF4-FFF2-40B4-BE49-F238E27FC236}">
              <a16:creationId xmlns:a16="http://schemas.microsoft.com/office/drawing/2014/main" id="{C6979061-B2BE-4958-B147-18E2C9C808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409575"/>
          <a:ext cx="1473097"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4F17D2D9-1269-466F-9F32-7C126A3D2B4D}"/>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17E8A4FF-3F79-4E0B-AF85-3C2843C066F7}"/>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81C27590-8C4A-41E0-ACBA-34DBB828E8DB}"/>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302DA750-6C7B-40C5-B919-0BCC688D609C}"/>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84A39584-EEEC-4C12-852B-DB01E1116349}"/>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F0BA579A-6343-4346-8654-C6A5D3123583}"/>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EA3CB080-2F77-4659-AD70-FBC9F4179C25}"/>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1D249F44-9A0B-498C-B122-BF65F071E3CF}"/>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DA5FEA70-E7FF-499B-A74B-D104D3A839C9}"/>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24273179-B0C2-4406-9DB0-6AD2AD860C97}"/>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4">
          <a:extLst>
            <a:ext uri="{FF2B5EF4-FFF2-40B4-BE49-F238E27FC236}">
              <a16:creationId xmlns:a16="http://schemas.microsoft.com/office/drawing/2014/main" id="{1D9A2A1F-437C-4095-9FD0-8DF799CE8E9D}"/>
            </a:ext>
          </a:extLst>
        </xdr:cNvPr>
        <xdr:cNvSpPr>
          <a:spLocks noChangeShapeType="1"/>
        </xdr:cNvSpPr>
      </xdr:nvSpPr>
      <xdr:spPr bwMode="auto">
        <a:xfrm>
          <a:off x="41433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5">
          <a:extLst>
            <a:ext uri="{FF2B5EF4-FFF2-40B4-BE49-F238E27FC236}">
              <a16:creationId xmlns:a16="http://schemas.microsoft.com/office/drawing/2014/main" id="{A7070E76-0EC9-4577-A88F-FA479D7EFFEE}"/>
            </a:ext>
          </a:extLst>
        </xdr:cNvPr>
        <xdr:cNvSpPr>
          <a:spLocks noChangeShapeType="1"/>
        </xdr:cNvSpPr>
      </xdr:nvSpPr>
      <xdr:spPr bwMode="auto">
        <a:xfrm>
          <a:off x="4143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6">
          <a:extLst>
            <a:ext uri="{FF2B5EF4-FFF2-40B4-BE49-F238E27FC236}">
              <a16:creationId xmlns:a16="http://schemas.microsoft.com/office/drawing/2014/main" id="{89376EFC-62E1-45A3-9227-9E74FA37DE75}"/>
            </a:ext>
          </a:extLst>
        </xdr:cNvPr>
        <xdr:cNvSpPr>
          <a:spLocks noChangeShapeType="1"/>
        </xdr:cNvSpPr>
      </xdr:nvSpPr>
      <xdr:spPr bwMode="auto">
        <a:xfrm>
          <a:off x="41433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7">
          <a:extLst>
            <a:ext uri="{FF2B5EF4-FFF2-40B4-BE49-F238E27FC236}">
              <a16:creationId xmlns:a16="http://schemas.microsoft.com/office/drawing/2014/main" id="{1AC66F2D-D64C-42DB-AB65-FE2EFDD51FD9}"/>
            </a:ext>
          </a:extLst>
        </xdr:cNvPr>
        <xdr:cNvSpPr>
          <a:spLocks noChangeShapeType="1"/>
        </xdr:cNvSpPr>
      </xdr:nvSpPr>
      <xdr:spPr bwMode="auto">
        <a:xfrm>
          <a:off x="4143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8">
          <a:extLst>
            <a:ext uri="{FF2B5EF4-FFF2-40B4-BE49-F238E27FC236}">
              <a16:creationId xmlns:a16="http://schemas.microsoft.com/office/drawing/2014/main" id="{B5C8BE94-FCA2-4745-A2C5-9F78C9B8C1DC}"/>
            </a:ext>
          </a:extLst>
        </xdr:cNvPr>
        <xdr:cNvSpPr>
          <a:spLocks noChangeShapeType="1"/>
        </xdr:cNvSpPr>
      </xdr:nvSpPr>
      <xdr:spPr bwMode="auto">
        <a:xfrm>
          <a:off x="41433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9">
          <a:extLst>
            <a:ext uri="{FF2B5EF4-FFF2-40B4-BE49-F238E27FC236}">
              <a16:creationId xmlns:a16="http://schemas.microsoft.com/office/drawing/2014/main" id="{BE4AD32C-AF0D-465D-A971-D1ABD51C2B30}"/>
            </a:ext>
          </a:extLst>
        </xdr:cNvPr>
        <xdr:cNvSpPr>
          <a:spLocks noChangeShapeType="1"/>
        </xdr:cNvSpPr>
      </xdr:nvSpPr>
      <xdr:spPr bwMode="auto">
        <a:xfrm>
          <a:off x="4143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0">
          <a:extLst>
            <a:ext uri="{FF2B5EF4-FFF2-40B4-BE49-F238E27FC236}">
              <a16:creationId xmlns:a16="http://schemas.microsoft.com/office/drawing/2014/main" id="{DCBBE27F-1F86-4381-86D4-BB392433DC45}"/>
            </a:ext>
          </a:extLst>
        </xdr:cNvPr>
        <xdr:cNvSpPr>
          <a:spLocks noChangeShapeType="1"/>
        </xdr:cNvSpPr>
      </xdr:nvSpPr>
      <xdr:spPr bwMode="auto">
        <a:xfrm>
          <a:off x="41433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1">
          <a:extLst>
            <a:ext uri="{FF2B5EF4-FFF2-40B4-BE49-F238E27FC236}">
              <a16:creationId xmlns:a16="http://schemas.microsoft.com/office/drawing/2014/main" id="{DF3A108D-C642-416A-806B-3A5A95F53E5F}"/>
            </a:ext>
          </a:extLst>
        </xdr:cNvPr>
        <xdr:cNvSpPr>
          <a:spLocks noChangeShapeType="1"/>
        </xdr:cNvSpPr>
      </xdr:nvSpPr>
      <xdr:spPr bwMode="auto">
        <a:xfrm>
          <a:off x="4143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B1B463CF-9507-48C6-A87C-8F6831FEEAF4}"/>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F6120705-78C0-4E9D-91FC-35E47A8B02CC}"/>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
          <a:extLst>
            <a:ext uri="{FF2B5EF4-FFF2-40B4-BE49-F238E27FC236}">
              <a16:creationId xmlns:a16="http://schemas.microsoft.com/office/drawing/2014/main" id="{B6FADCE0-DD70-4A3F-A254-5D41B1A948CF}"/>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6">
          <a:extLst>
            <a:ext uri="{FF2B5EF4-FFF2-40B4-BE49-F238E27FC236}">
              <a16:creationId xmlns:a16="http://schemas.microsoft.com/office/drawing/2014/main" id="{BA311E9F-B1FA-4769-8A4C-75870ACAD1F7}"/>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7">
          <a:extLst>
            <a:ext uri="{FF2B5EF4-FFF2-40B4-BE49-F238E27FC236}">
              <a16:creationId xmlns:a16="http://schemas.microsoft.com/office/drawing/2014/main" id="{0AEFE23B-DBB0-4F7D-A42D-F4CAEE82640C}"/>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8">
          <a:extLst>
            <a:ext uri="{FF2B5EF4-FFF2-40B4-BE49-F238E27FC236}">
              <a16:creationId xmlns:a16="http://schemas.microsoft.com/office/drawing/2014/main" id="{E8DB7C5E-7AD3-4A86-AE88-58E81FB110DE}"/>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
          <a:extLst>
            <a:ext uri="{FF2B5EF4-FFF2-40B4-BE49-F238E27FC236}">
              <a16:creationId xmlns:a16="http://schemas.microsoft.com/office/drawing/2014/main" id="{58AC2194-06F5-4769-AF26-A24851C9E031}"/>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4">
          <a:extLst>
            <a:ext uri="{FF2B5EF4-FFF2-40B4-BE49-F238E27FC236}">
              <a16:creationId xmlns:a16="http://schemas.microsoft.com/office/drawing/2014/main" id="{2529A85E-D374-4C04-A133-290A1EE7003D}"/>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
          <a:extLst>
            <a:ext uri="{FF2B5EF4-FFF2-40B4-BE49-F238E27FC236}">
              <a16:creationId xmlns:a16="http://schemas.microsoft.com/office/drawing/2014/main" id="{ECDCA68B-19E1-4A16-8579-414FCA13C6F4}"/>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7">
          <a:extLst>
            <a:ext uri="{FF2B5EF4-FFF2-40B4-BE49-F238E27FC236}">
              <a16:creationId xmlns:a16="http://schemas.microsoft.com/office/drawing/2014/main" id="{44D84304-C330-47C0-B0D2-1B188C2453B8}"/>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8">
          <a:extLst>
            <a:ext uri="{FF2B5EF4-FFF2-40B4-BE49-F238E27FC236}">
              <a16:creationId xmlns:a16="http://schemas.microsoft.com/office/drawing/2014/main" id="{804369E7-6465-4E1D-B26C-052B7CDE57E2}"/>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9">
          <a:extLst>
            <a:ext uri="{FF2B5EF4-FFF2-40B4-BE49-F238E27FC236}">
              <a16:creationId xmlns:a16="http://schemas.microsoft.com/office/drawing/2014/main" id="{6253EE86-4C15-4FCB-ABB6-C150397596B8}"/>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1">
          <a:extLst>
            <a:ext uri="{FF2B5EF4-FFF2-40B4-BE49-F238E27FC236}">
              <a16:creationId xmlns:a16="http://schemas.microsoft.com/office/drawing/2014/main" id="{928E7D48-53CC-4932-ACFE-E4DF3BA434C3}"/>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2">
          <a:extLst>
            <a:ext uri="{FF2B5EF4-FFF2-40B4-BE49-F238E27FC236}">
              <a16:creationId xmlns:a16="http://schemas.microsoft.com/office/drawing/2014/main" id="{A8B5F149-40B9-4EBA-BC4F-29031DC934C8}"/>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3">
          <a:extLst>
            <a:ext uri="{FF2B5EF4-FFF2-40B4-BE49-F238E27FC236}">
              <a16:creationId xmlns:a16="http://schemas.microsoft.com/office/drawing/2014/main" id="{A05C08BB-011C-42C3-A556-8C45E429BA14}"/>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4">
          <a:extLst>
            <a:ext uri="{FF2B5EF4-FFF2-40B4-BE49-F238E27FC236}">
              <a16:creationId xmlns:a16="http://schemas.microsoft.com/office/drawing/2014/main" id="{532D8D2B-D608-46DA-92A7-5479E274AF7A}"/>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5">
          <a:extLst>
            <a:ext uri="{FF2B5EF4-FFF2-40B4-BE49-F238E27FC236}">
              <a16:creationId xmlns:a16="http://schemas.microsoft.com/office/drawing/2014/main" id="{5093E784-3056-4440-B4BD-3EAF61005769}"/>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6">
          <a:extLst>
            <a:ext uri="{FF2B5EF4-FFF2-40B4-BE49-F238E27FC236}">
              <a16:creationId xmlns:a16="http://schemas.microsoft.com/office/drawing/2014/main" id="{9AAFE0EF-8DE9-46CF-9F99-325B07C7B02C}"/>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
          <a:extLst>
            <a:ext uri="{FF2B5EF4-FFF2-40B4-BE49-F238E27FC236}">
              <a16:creationId xmlns:a16="http://schemas.microsoft.com/office/drawing/2014/main" id="{FF16FD93-96FF-4C47-AF09-2B49952A1235}"/>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4">
          <a:extLst>
            <a:ext uri="{FF2B5EF4-FFF2-40B4-BE49-F238E27FC236}">
              <a16:creationId xmlns:a16="http://schemas.microsoft.com/office/drawing/2014/main" id="{A854C4D9-CC49-40BC-958B-FA1AE7E2341A}"/>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6">
          <a:extLst>
            <a:ext uri="{FF2B5EF4-FFF2-40B4-BE49-F238E27FC236}">
              <a16:creationId xmlns:a16="http://schemas.microsoft.com/office/drawing/2014/main" id="{4FC0CE41-2CC7-4B27-B8A9-98ABA15EF689}"/>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7">
          <a:extLst>
            <a:ext uri="{FF2B5EF4-FFF2-40B4-BE49-F238E27FC236}">
              <a16:creationId xmlns:a16="http://schemas.microsoft.com/office/drawing/2014/main" id="{A91CE022-78A2-447B-B501-BA23999D2D8E}"/>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8">
          <a:extLst>
            <a:ext uri="{FF2B5EF4-FFF2-40B4-BE49-F238E27FC236}">
              <a16:creationId xmlns:a16="http://schemas.microsoft.com/office/drawing/2014/main" id="{0352E6D7-A90E-4995-AF06-0AD678FAE2E5}"/>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9">
          <a:extLst>
            <a:ext uri="{FF2B5EF4-FFF2-40B4-BE49-F238E27FC236}">
              <a16:creationId xmlns:a16="http://schemas.microsoft.com/office/drawing/2014/main" id="{2B6BF34F-B765-4FAD-BD2F-8E984F142D68}"/>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1">
          <a:extLst>
            <a:ext uri="{FF2B5EF4-FFF2-40B4-BE49-F238E27FC236}">
              <a16:creationId xmlns:a16="http://schemas.microsoft.com/office/drawing/2014/main" id="{38FF6562-6CF3-4EB9-8BC4-DC92923BF0A3}"/>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2">
          <a:extLst>
            <a:ext uri="{FF2B5EF4-FFF2-40B4-BE49-F238E27FC236}">
              <a16:creationId xmlns:a16="http://schemas.microsoft.com/office/drawing/2014/main" id="{782D4E77-C27E-4FD6-A4C0-8BB31F713971}"/>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3">
          <a:extLst>
            <a:ext uri="{FF2B5EF4-FFF2-40B4-BE49-F238E27FC236}">
              <a16:creationId xmlns:a16="http://schemas.microsoft.com/office/drawing/2014/main" id="{6220DEDA-7B44-4C6A-A4ED-7F721BE6B03D}"/>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4">
          <a:extLst>
            <a:ext uri="{FF2B5EF4-FFF2-40B4-BE49-F238E27FC236}">
              <a16:creationId xmlns:a16="http://schemas.microsoft.com/office/drawing/2014/main" id="{4EF52E56-7068-4770-BB06-4923F6254860}"/>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5">
          <a:extLst>
            <a:ext uri="{FF2B5EF4-FFF2-40B4-BE49-F238E27FC236}">
              <a16:creationId xmlns:a16="http://schemas.microsoft.com/office/drawing/2014/main" id="{AEBFB9AD-3FAF-4D3E-A810-B61C3E25FDB7}"/>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6">
          <a:extLst>
            <a:ext uri="{FF2B5EF4-FFF2-40B4-BE49-F238E27FC236}">
              <a16:creationId xmlns:a16="http://schemas.microsoft.com/office/drawing/2014/main" id="{C8D33AED-C96A-4AD3-923B-5C9921697151}"/>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7">
          <a:extLst>
            <a:ext uri="{FF2B5EF4-FFF2-40B4-BE49-F238E27FC236}">
              <a16:creationId xmlns:a16="http://schemas.microsoft.com/office/drawing/2014/main" id="{88744180-E354-4991-BDD7-786D5916BFC1}"/>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8">
          <a:extLst>
            <a:ext uri="{FF2B5EF4-FFF2-40B4-BE49-F238E27FC236}">
              <a16:creationId xmlns:a16="http://schemas.microsoft.com/office/drawing/2014/main" id="{EFC8CD7F-168D-4806-8F55-89AAF296CE1C}"/>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1">
          <a:extLst>
            <a:ext uri="{FF2B5EF4-FFF2-40B4-BE49-F238E27FC236}">
              <a16:creationId xmlns:a16="http://schemas.microsoft.com/office/drawing/2014/main" id="{B394ACA1-C68E-4427-BCB1-DEB3F1814197}"/>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2">
          <a:extLst>
            <a:ext uri="{FF2B5EF4-FFF2-40B4-BE49-F238E27FC236}">
              <a16:creationId xmlns:a16="http://schemas.microsoft.com/office/drawing/2014/main" id="{643FE143-B3B1-40CA-B947-3F5533926F91}"/>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3">
          <a:extLst>
            <a:ext uri="{FF2B5EF4-FFF2-40B4-BE49-F238E27FC236}">
              <a16:creationId xmlns:a16="http://schemas.microsoft.com/office/drawing/2014/main" id="{BE46DBD1-771C-4E0E-AB0B-8A6C451632D8}"/>
            </a:ext>
          </a:extLst>
        </xdr:cNvPr>
        <xdr:cNvSpPr>
          <a:spLocks noChangeShapeType="1"/>
        </xdr:cNvSpPr>
      </xdr:nvSpPr>
      <xdr:spPr bwMode="auto">
        <a:xfrm>
          <a:off x="2933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4">
          <a:extLst>
            <a:ext uri="{FF2B5EF4-FFF2-40B4-BE49-F238E27FC236}">
              <a16:creationId xmlns:a16="http://schemas.microsoft.com/office/drawing/2014/main" id="{47BC3ACD-7385-4823-AD69-2B6FD2C02F94}"/>
            </a:ext>
          </a:extLst>
        </xdr:cNvPr>
        <xdr:cNvSpPr>
          <a:spLocks noChangeShapeType="1"/>
        </xdr:cNvSpPr>
      </xdr:nvSpPr>
      <xdr:spPr bwMode="auto">
        <a:xfrm>
          <a:off x="29337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2">
          <a:extLst>
            <a:ext uri="{FF2B5EF4-FFF2-40B4-BE49-F238E27FC236}">
              <a16:creationId xmlns:a16="http://schemas.microsoft.com/office/drawing/2014/main" id="{F3F07A1B-A72C-4E6D-BFB7-12EC93F1DCC4}"/>
            </a:ext>
          </a:extLst>
        </xdr:cNvPr>
        <xdr:cNvSpPr>
          <a:spLocks noChangeShapeType="1"/>
        </xdr:cNvSpPr>
      </xdr:nvSpPr>
      <xdr:spPr bwMode="auto">
        <a:xfrm>
          <a:off x="41433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3">
          <a:extLst>
            <a:ext uri="{FF2B5EF4-FFF2-40B4-BE49-F238E27FC236}">
              <a16:creationId xmlns:a16="http://schemas.microsoft.com/office/drawing/2014/main" id="{21668E20-2577-498E-99BF-0EF0F9CEF5BD}"/>
            </a:ext>
          </a:extLst>
        </xdr:cNvPr>
        <xdr:cNvSpPr>
          <a:spLocks noChangeShapeType="1"/>
        </xdr:cNvSpPr>
      </xdr:nvSpPr>
      <xdr:spPr bwMode="auto">
        <a:xfrm>
          <a:off x="4143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15">
          <a:extLst>
            <a:ext uri="{FF2B5EF4-FFF2-40B4-BE49-F238E27FC236}">
              <a16:creationId xmlns:a16="http://schemas.microsoft.com/office/drawing/2014/main" id="{0629B4B2-CAD0-48D4-A714-51A3C2A0D0B1}"/>
            </a:ext>
          </a:extLst>
        </xdr:cNvPr>
        <xdr:cNvSpPr>
          <a:spLocks noChangeShapeType="1"/>
        </xdr:cNvSpPr>
      </xdr:nvSpPr>
      <xdr:spPr bwMode="auto">
        <a:xfrm>
          <a:off x="41433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16">
          <a:extLst>
            <a:ext uri="{FF2B5EF4-FFF2-40B4-BE49-F238E27FC236}">
              <a16:creationId xmlns:a16="http://schemas.microsoft.com/office/drawing/2014/main" id="{3AC25891-FCDB-4FAF-AB87-2CD7AD0AC65C}"/>
            </a:ext>
          </a:extLst>
        </xdr:cNvPr>
        <xdr:cNvSpPr>
          <a:spLocks noChangeShapeType="1"/>
        </xdr:cNvSpPr>
      </xdr:nvSpPr>
      <xdr:spPr bwMode="auto">
        <a:xfrm>
          <a:off x="4143375" y="1323975"/>
          <a:ext cx="0" cy="0"/>
        </a:xfrm>
        <a:prstGeom prst="line">
          <a:avLst/>
        </a:prstGeom>
        <a:noFill/>
        <a:ln w="9525">
          <a:solidFill>
            <a:srgbClr val="000000"/>
          </a:solidFill>
          <a:round/>
          <a:headEnd/>
          <a:tailEnd/>
        </a:ln>
      </xdr:spPr>
    </xdr:sp>
    <xdr:clientData/>
  </xdr:twoCellAnchor>
  <xdr:twoCellAnchor editAs="oneCell">
    <xdr:from>
      <xdr:col>1</xdr:col>
      <xdr:colOff>238125</xdr:colOff>
      <xdr:row>2</xdr:row>
      <xdr:rowOff>57150</xdr:rowOff>
    </xdr:from>
    <xdr:to>
      <xdr:col>2</xdr:col>
      <xdr:colOff>625371</xdr:colOff>
      <xdr:row>5</xdr:row>
      <xdr:rowOff>158002</xdr:rowOff>
    </xdr:to>
    <xdr:pic>
      <xdr:nvPicPr>
        <xdr:cNvPr id="60" name="Picture 1" descr="logo">
          <a:extLst>
            <a:ext uri="{FF2B5EF4-FFF2-40B4-BE49-F238E27FC236}">
              <a16:creationId xmlns:a16="http://schemas.microsoft.com/office/drawing/2014/main" id="{A1E6F7E5-7CC0-4E84-ADA1-EB44493849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6450" y="438150"/>
          <a:ext cx="1482621"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FF68E10F-0F08-4257-962D-EAE079B50E82}"/>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A6C07268-D837-4F06-A68C-248C07A00741}"/>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D75A8E33-97D0-4550-B620-768E6D4496B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26BCE40E-7A8F-4770-8D53-BBFBB51622E0}"/>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9738C6B4-A0CC-4B2D-98F2-B76EB300506B}"/>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BEFA5762-1214-4478-9E4D-C6421389EFE3}"/>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8E61AC45-AACA-400B-8010-9B345FA87687}"/>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C087E07A-1C35-46F4-AE3D-F1822B1F7294}"/>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4C57C8FA-13B0-4E03-86BD-9C8AC7B412F2}"/>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6F8EC16D-6C23-4F56-869F-B3B5A82405D2}"/>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4">
          <a:extLst>
            <a:ext uri="{FF2B5EF4-FFF2-40B4-BE49-F238E27FC236}">
              <a16:creationId xmlns:a16="http://schemas.microsoft.com/office/drawing/2014/main" id="{B7BC94E1-A43E-43D2-A583-6CBD00CD2F3E}"/>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5">
          <a:extLst>
            <a:ext uri="{FF2B5EF4-FFF2-40B4-BE49-F238E27FC236}">
              <a16:creationId xmlns:a16="http://schemas.microsoft.com/office/drawing/2014/main" id="{CD22F6C3-CE88-443B-A0AD-3CB32CCCD86B}"/>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6">
          <a:extLst>
            <a:ext uri="{FF2B5EF4-FFF2-40B4-BE49-F238E27FC236}">
              <a16:creationId xmlns:a16="http://schemas.microsoft.com/office/drawing/2014/main" id="{3E19C6D3-AB4C-4B22-AC5D-B17E207A83A8}"/>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7">
          <a:extLst>
            <a:ext uri="{FF2B5EF4-FFF2-40B4-BE49-F238E27FC236}">
              <a16:creationId xmlns:a16="http://schemas.microsoft.com/office/drawing/2014/main" id="{C12C33F5-E298-4F82-AC62-887F07401B39}"/>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8">
          <a:extLst>
            <a:ext uri="{FF2B5EF4-FFF2-40B4-BE49-F238E27FC236}">
              <a16:creationId xmlns:a16="http://schemas.microsoft.com/office/drawing/2014/main" id="{BE92BBA2-A974-4C1B-90A6-E19B3F2DE97E}"/>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9">
          <a:extLst>
            <a:ext uri="{FF2B5EF4-FFF2-40B4-BE49-F238E27FC236}">
              <a16:creationId xmlns:a16="http://schemas.microsoft.com/office/drawing/2014/main" id="{65476F3A-27F8-49F0-B8D5-46D6B5EC8611}"/>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0">
          <a:extLst>
            <a:ext uri="{FF2B5EF4-FFF2-40B4-BE49-F238E27FC236}">
              <a16:creationId xmlns:a16="http://schemas.microsoft.com/office/drawing/2014/main" id="{8FCDEE90-AE88-4C65-8B14-118BD65CDCC3}"/>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1">
          <a:extLst>
            <a:ext uri="{FF2B5EF4-FFF2-40B4-BE49-F238E27FC236}">
              <a16:creationId xmlns:a16="http://schemas.microsoft.com/office/drawing/2014/main" id="{7A0F9803-C06C-4BEF-AF0F-A257F90A862C}"/>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7F3F426C-92B4-4A9B-9256-B1E615EDA15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A849A560-B162-462D-B518-34AC3DABAED3}"/>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
          <a:extLst>
            <a:ext uri="{FF2B5EF4-FFF2-40B4-BE49-F238E27FC236}">
              <a16:creationId xmlns:a16="http://schemas.microsoft.com/office/drawing/2014/main" id="{13B17979-C0F9-40A6-9701-55B876439DFA}"/>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6">
          <a:extLst>
            <a:ext uri="{FF2B5EF4-FFF2-40B4-BE49-F238E27FC236}">
              <a16:creationId xmlns:a16="http://schemas.microsoft.com/office/drawing/2014/main" id="{7AE975DD-4904-400B-BA76-3259D98B7B2C}"/>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7">
          <a:extLst>
            <a:ext uri="{FF2B5EF4-FFF2-40B4-BE49-F238E27FC236}">
              <a16:creationId xmlns:a16="http://schemas.microsoft.com/office/drawing/2014/main" id="{6EE65918-88CB-458D-8004-452662D45F72}"/>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8">
          <a:extLst>
            <a:ext uri="{FF2B5EF4-FFF2-40B4-BE49-F238E27FC236}">
              <a16:creationId xmlns:a16="http://schemas.microsoft.com/office/drawing/2014/main" id="{46DA0BD6-216B-43E4-8ACF-D4D1DF5399E0}"/>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
          <a:extLst>
            <a:ext uri="{FF2B5EF4-FFF2-40B4-BE49-F238E27FC236}">
              <a16:creationId xmlns:a16="http://schemas.microsoft.com/office/drawing/2014/main" id="{FD4AEE36-D100-438A-A55B-73BBA304DFE1}"/>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4">
          <a:extLst>
            <a:ext uri="{FF2B5EF4-FFF2-40B4-BE49-F238E27FC236}">
              <a16:creationId xmlns:a16="http://schemas.microsoft.com/office/drawing/2014/main" id="{D75252C4-3AF2-40F8-9453-BD7B1E7031C5}"/>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
          <a:extLst>
            <a:ext uri="{FF2B5EF4-FFF2-40B4-BE49-F238E27FC236}">
              <a16:creationId xmlns:a16="http://schemas.microsoft.com/office/drawing/2014/main" id="{B1F3F1BE-99C2-4D6B-8669-05C207DAE6E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7">
          <a:extLst>
            <a:ext uri="{FF2B5EF4-FFF2-40B4-BE49-F238E27FC236}">
              <a16:creationId xmlns:a16="http://schemas.microsoft.com/office/drawing/2014/main" id="{09E2E980-D102-40DD-945E-63170E93E3A8}"/>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8">
          <a:extLst>
            <a:ext uri="{FF2B5EF4-FFF2-40B4-BE49-F238E27FC236}">
              <a16:creationId xmlns:a16="http://schemas.microsoft.com/office/drawing/2014/main" id="{1C40648B-E4A8-4B49-A1BD-3EC28761765F}"/>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9">
          <a:extLst>
            <a:ext uri="{FF2B5EF4-FFF2-40B4-BE49-F238E27FC236}">
              <a16:creationId xmlns:a16="http://schemas.microsoft.com/office/drawing/2014/main" id="{99B9EEB2-D905-40E5-9969-168112CD2B54}"/>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1">
          <a:extLst>
            <a:ext uri="{FF2B5EF4-FFF2-40B4-BE49-F238E27FC236}">
              <a16:creationId xmlns:a16="http://schemas.microsoft.com/office/drawing/2014/main" id="{C9EFAB69-9FF5-4795-B461-758C88D70594}"/>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2">
          <a:extLst>
            <a:ext uri="{FF2B5EF4-FFF2-40B4-BE49-F238E27FC236}">
              <a16:creationId xmlns:a16="http://schemas.microsoft.com/office/drawing/2014/main" id="{62638D62-1F48-479B-9C79-63DBF2732946}"/>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3">
          <a:extLst>
            <a:ext uri="{FF2B5EF4-FFF2-40B4-BE49-F238E27FC236}">
              <a16:creationId xmlns:a16="http://schemas.microsoft.com/office/drawing/2014/main" id="{C477CC45-2438-4500-91BB-1E6B5254812A}"/>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4">
          <a:extLst>
            <a:ext uri="{FF2B5EF4-FFF2-40B4-BE49-F238E27FC236}">
              <a16:creationId xmlns:a16="http://schemas.microsoft.com/office/drawing/2014/main" id="{834E34A1-D3BF-4D9B-A9A6-58F960FD4A0B}"/>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5">
          <a:extLst>
            <a:ext uri="{FF2B5EF4-FFF2-40B4-BE49-F238E27FC236}">
              <a16:creationId xmlns:a16="http://schemas.microsoft.com/office/drawing/2014/main" id="{10C1C66A-D232-4A1E-B94C-77B3CE5A9B5E}"/>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6">
          <a:extLst>
            <a:ext uri="{FF2B5EF4-FFF2-40B4-BE49-F238E27FC236}">
              <a16:creationId xmlns:a16="http://schemas.microsoft.com/office/drawing/2014/main" id="{3013E29A-59D3-454E-8E03-6163E94D16AE}"/>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
          <a:extLst>
            <a:ext uri="{FF2B5EF4-FFF2-40B4-BE49-F238E27FC236}">
              <a16:creationId xmlns:a16="http://schemas.microsoft.com/office/drawing/2014/main" id="{A4E55636-2019-4347-837D-6AF429B4E9BA}"/>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4">
          <a:extLst>
            <a:ext uri="{FF2B5EF4-FFF2-40B4-BE49-F238E27FC236}">
              <a16:creationId xmlns:a16="http://schemas.microsoft.com/office/drawing/2014/main" id="{873882F6-7D05-4078-B2C2-52A41CCE85AE}"/>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6">
          <a:extLst>
            <a:ext uri="{FF2B5EF4-FFF2-40B4-BE49-F238E27FC236}">
              <a16:creationId xmlns:a16="http://schemas.microsoft.com/office/drawing/2014/main" id="{C92964BA-52AA-4281-A3E6-B302C46D783D}"/>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7">
          <a:extLst>
            <a:ext uri="{FF2B5EF4-FFF2-40B4-BE49-F238E27FC236}">
              <a16:creationId xmlns:a16="http://schemas.microsoft.com/office/drawing/2014/main" id="{E1D2BCEC-30AC-409A-96EB-818767259C87}"/>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8">
          <a:extLst>
            <a:ext uri="{FF2B5EF4-FFF2-40B4-BE49-F238E27FC236}">
              <a16:creationId xmlns:a16="http://schemas.microsoft.com/office/drawing/2014/main" id="{A5DCA44D-6A44-47FD-BF94-B93D6E146065}"/>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9">
          <a:extLst>
            <a:ext uri="{FF2B5EF4-FFF2-40B4-BE49-F238E27FC236}">
              <a16:creationId xmlns:a16="http://schemas.microsoft.com/office/drawing/2014/main" id="{0D0ADFED-5EB4-4975-8508-F2BE13DFC211}"/>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1">
          <a:extLst>
            <a:ext uri="{FF2B5EF4-FFF2-40B4-BE49-F238E27FC236}">
              <a16:creationId xmlns:a16="http://schemas.microsoft.com/office/drawing/2014/main" id="{74D6ADF8-54E1-4E61-871F-7C00D6C75FA6}"/>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2">
          <a:extLst>
            <a:ext uri="{FF2B5EF4-FFF2-40B4-BE49-F238E27FC236}">
              <a16:creationId xmlns:a16="http://schemas.microsoft.com/office/drawing/2014/main" id="{2C8D6FC5-03EC-4A99-BDDE-A3C9EF5B171E}"/>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3">
          <a:extLst>
            <a:ext uri="{FF2B5EF4-FFF2-40B4-BE49-F238E27FC236}">
              <a16:creationId xmlns:a16="http://schemas.microsoft.com/office/drawing/2014/main" id="{540FE960-3B19-470B-9D6A-64B3937E44E8}"/>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4">
          <a:extLst>
            <a:ext uri="{FF2B5EF4-FFF2-40B4-BE49-F238E27FC236}">
              <a16:creationId xmlns:a16="http://schemas.microsoft.com/office/drawing/2014/main" id="{C21AD111-F72B-4857-BA3E-33B38E47C103}"/>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5">
          <a:extLst>
            <a:ext uri="{FF2B5EF4-FFF2-40B4-BE49-F238E27FC236}">
              <a16:creationId xmlns:a16="http://schemas.microsoft.com/office/drawing/2014/main" id="{B73A1684-5DDC-461C-A771-8594E13BDAD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6">
          <a:extLst>
            <a:ext uri="{FF2B5EF4-FFF2-40B4-BE49-F238E27FC236}">
              <a16:creationId xmlns:a16="http://schemas.microsoft.com/office/drawing/2014/main" id="{A91AFBC0-2E7F-463C-83BD-E738E7DA0541}"/>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7">
          <a:extLst>
            <a:ext uri="{FF2B5EF4-FFF2-40B4-BE49-F238E27FC236}">
              <a16:creationId xmlns:a16="http://schemas.microsoft.com/office/drawing/2014/main" id="{9DE93532-1916-4081-8AFC-1ABDDD6A8F25}"/>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8">
          <a:extLst>
            <a:ext uri="{FF2B5EF4-FFF2-40B4-BE49-F238E27FC236}">
              <a16:creationId xmlns:a16="http://schemas.microsoft.com/office/drawing/2014/main" id="{70B25E5B-3672-4110-802F-35AB3FAD409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1">
          <a:extLst>
            <a:ext uri="{FF2B5EF4-FFF2-40B4-BE49-F238E27FC236}">
              <a16:creationId xmlns:a16="http://schemas.microsoft.com/office/drawing/2014/main" id="{4FBDD43E-E1A0-45BF-AACD-ACE8CEE69018}"/>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2">
          <a:extLst>
            <a:ext uri="{FF2B5EF4-FFF2-40B4-BE49-F238E27FC236}">
              <a16:creationId xmlns:a16="http://schemas.microsoft.com/office/drawing/2014/main" id="{A0DF2A55-9FB2-446B-92A0-15D826D2B98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3">
          <a:extLst>
            <a:ext uri="{FF2B5EF4-FFF2-40B4-BE49-F238E27FC236}">
              <a16:creationId xmlns:a16="http://schemas.microsoft.com/office/drawing/2014/main" id="{BD3F70D2-43F6-479C-8D04-5B6E9AC6CFA1}"/>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4">
          <a:extLst>
            <a:ext uri="{FF2B5EF4-FFF2-40B4-BE49-F238E27FC236}">
              <a16:creationId xmlns:a16="http://schemas.microsoft.com/office/drawing/2014/main" id="{11BE37D1-C3EC-4755-A400-6F14D0A21C51}"/>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2">
          <a:extLst>
            <a:ext uri="{FF2B5EF4-FFF2-40B4-BE49-F238E27FC236}">
              <a16:creationId xmlns:a16="http://schemas.microsoft.com/office/drawing/2014/main" id="{AD2A89B7-9DF4-4E3D-A8E0-F8C32B100CF0}"/>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3">
          <a:extLst>
            <a:ext uri="{FF2B5EF4-FFF2-40B4-BE49-F238E27FC236}">
              <a16:creationId xmlns:a16="http://schemas.microsoft.com/office/drawing/2014/main" id="{05DF8512-55DC-4C1C-A80D-197C92336413}"/>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15">
          <a:extLst>
            <a:ext uri="{FF2B5EF4-FFF2-40B4-BE49-F238E27FC236}">
              <a16:creationId xmlns:a16="http://schemas.microsoft.com/office/drawing/2014/main" id="{A4429B12-0FEE-4D97-AC3F-51506E65CB9C}"/>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16">
          <a:extLst>
            <a:ext uri="{FF2B5EF4-FFF2-40B4-BE49-F238E27FC236}">
              <a16:creationId xmlns:a16="http://schemas.microsoft.com/office/drawing/2014/main" id="{8BA04076-BDB5-4E49-B055-7E6D96271425}"/>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0" name="Line 8">
          <a:extLst>
            <a:ext uri="{FF2B5EF4-FFF2-40B4-BE49-F238E27FC236}">
              <a16:creationId xmlns:a16="http://schemas.microsoft.com/office/drawing/2014/main" id="{DAA6C613-F6F5-4E9A-83A9-E1C6DC380074}"/>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1" name="Line 9">
          <a:extLst>
            <a:ext uri="{FF2B5EF4-FFF2-40B4-BE49-F238E27FC236}">
              <a16:creationId xmlns:a16="http://schemas.microsoft.com/office/drawing/2014/main" id="{26EEB48E-1557-410D-8034-3A27E532335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2" name="Line 15">
          <a:extLst>
            <a:ext uri="{FF2B5EF4-FFF2-40B4-BE49-F238E27FC236}">
              <a16:creationId xmlns:a16="http://schemas.microsoft.com/office/drawing/2014/main" id="{A9486D9E-B5DF-4240-929C-456BA4668446}"/>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3" name="Line 16">
          <a:extLst>
            <a:ext uri="{FF2B5EF4-FFF2-40B4-BE49-F238E27FC236}">
              <a16:creationId xmlns:a16="http://schemas.microsoft.com/office/drawing/2014/main" id="{9D06888C-4B8B-4036-B524-74D6471AD96B}"/>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4" name="Line 17">
          <a:extLst>
            <a:ext uri="{FF2B5EF4-FFF2-40B4-BE49-F238E27FC236}">
              <a16:creationId xmlns:a16="http://schemas.microsoft.com/office/drawing/2014/main" id="{07F6E266-63C2-42B0-9618-48FFEF518710}"/>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5" name="Line 18">
          <a:extLst>
            <a:ext uri="{FF2B5EF4-FFF2-40B4-BE49-F238E27FC236}">
              <a16:creationId xmlns:a16="http://schemas.microsoft.com/office/drawing/2014/main" id="{A93EEC4B-EA75-4FB7-A82E-269FB5F74352}"/>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6" name="Line 19">
          <a:extLst>
            <a:ext uri="{FF2B5EF4-FFF2-40B4-BE49-F238E27FC236}">
              <a16:creationId xmlns:a16="http://schemas.microsoft.com/office/drawing/2014/main" id="{48B79D80-93ED-4349-B6C3-B24D4A285DB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7" name="Line 20">
          <a:extLst>
            <a:ext uri="{FF2B5EF4-FFF2-40B4-BE49-F238E27FC236}">
              <a16:creationId xmlns:a16="http://schemas.microsoft.com/office/drawing/2014/main" id="{57460C93-DBFB-4862-A122-2AE0441139F7}"/>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8" name="Line 21">
          <a:extLst>
            <a:ext uri="{FF2B5EF4-FFF2-40B4-BE49-F238E27FC236}">
              <a16:creationId xmlns:a16="http://schemas.microsoft.com/office/drawing/2014/main" id="{3FB0FA00-8AF3-4097-8B67-70B7638BEF77}"/>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9" name="Line 22">
          <a:extLst>
            <a:ext uri="{FF2B5EF4-FFF2-40B4-BE49-F238E27FC236}">
              <a16:creationId xmlns:a16="http://schemas.microsoft.com/office/drawing/2014/main" id="{D35B9DEB-2CCF-4D6D-AC74-BB11DF2ECA8C}"/>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0" name="Line 4">
          <a:extLst>
            <a:ext uri="{FF2B5EF4-FFF2-40B4-BE49-F238E27FC236}">
              <a16:creationId xmlns:a16="http://schemas.microsoft.com/office/drawing/2014/main" id="{BA965413-CDE9-4B98-B35D-98B53688E695}"/>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1" name="Line 5">
          <a:extLst>
            <a:ext uri="{FF2B5EF4-FFF2-40B4-BE49-F238E27FC236}">
              <a16:creationId xmlns:a16="http://schemas.microsoft.com/office/drawing/2014/main" id="{483A7AC7-2904-49E9-BDCD-A12F851B2AB2}"/>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2" name="Line 6">
          <a:extLst>
            <a:ext uri="{FF2B5EF4-FFF2-40B4-BE49-F238E27FC236}">
              <a16:creationId xmlns:a16="http://schemas.microsoft.com/office/drawing/2014/main" id="{6D9D4621-EC2B-40B6-9D74-CD91CB34F288}"/>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3" name="Line 7">
          <a:extLst>
            <a:ext uri="{FF2B5EF4-FFF2-40B4-BE49-F238E27FC236}">
              <a16:creationId xmlns:a16="http://schemas.microsoft.com/office/drawing/2014/main" id="{FCCA3DC2-7F7E-476C-9C29-E3CC934C6485}"/>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4" name="Line 8">
          <a:extLst>
            <a:ext uri="{FF2B5EF4-FFF2-40B4-BE49-F238E27FC236}">
              <a16:creationId xmlns:a16="http://schemas.microsoft.com/office/drawing/2014/main" id="{C239D38E-235A-440F-B288-74C47557FF04}"/>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5" name="Line 9">
          <a:extLst>
            <a:ext uri="{FF2B5EF4-FFF2-40B4-BE49-F238E27FC236}">
              <a16:creationId xmlns:a16="http://schemas.microsoft.com/office/drawing/2014/main" id="{759F0D1B-9C89-4F69-BB8C-4D474EBA2AC0}"/>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6" name="Line 10">
          <a:extLst>
            <a:ext uri="{FF2B5EF4-FFF2-40B4-BE49-F238E27FC236}">
              <a16:creationId xmlns:a16="http://schemas.microsoft.com/office/drawing/2014/main" id="{7422801F-F46A-472E-85D5-87D127DAF886}"/>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7" name="Line 11">
          <a:extLst>
            <a:ext uri="{FF2B5EF4-FFF2-40B4-BE49-F238E27FC236}">
              <a16:creationId xmlns:a16="http://schemas.microsoft.com/office/drawing/2014/main" id="{472DB073-98BE-42B5-9118-DF39B78328A2}"/>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8" name="Line 3">
          <a:extLst>
            <a:ext uri="{FF2B5EF4-FFF2-40B4-BE49-F238E27FC236}">
              <a16:creationId xmlns:a16="http://schemas.microsoft.com/office/drawing/2014/main" id="{5D16182F-929D-4BD0-AF7E-EE4D454E39FA}"/>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9" name="Line 4">
          <a:extLst>
            <a:ext uri="{FF2B5EF4-FFF2-40B4-BE49-F238E27FC236}">
              <a16:creationId xmlns:a16="http://schemas.microsoft.com/office/drawing/2014/main" id="{01AC42E7-9FCC-47E9-9BDC-55B4E8AAEB51}"/>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0" name="Line 5">
          <a:extLst>
            <a:ext uri="{FF2B5EF4-FFF2-40B4-BE49-F238E27FC236}">
              <a16:creationId xmlns:a16="http://schemas.microsoft.com/office/drawing/2014/main" id="{3569781F-3040-41A1-9B9D-D36477E91415}"/>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1" name="Line 6">
          <a:extLst>
            <a:ext uri="{FF2B5EF4-FFF2-40B4-BE49-F238E27FC236}">
              <a16:creationId xmlns:a16="http://schemas.microsoft.com/office/drawing/2014/main" id="{AD34DEAC-5704-4C9E-8F84-2397063E781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2" name="Line 7">
          <a:extLst>
            <a:ext uri="{FF2B5EF4-FFF2-40B4-BE49-F238E27FC236}">
              <a16:creationId xmlns:a16="http://schemas.microsoft.com/office/drawing/2014/main" id="{51A59354-8314-4A92-8F9E-8B5B9B1FA2A6}"/>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3" name="Line 8">
          <a:extLst>
            <a:ext uri="{FF2B5EF4-FFF2-40B4-BE49-F238E27FC236}">
              <a16:creationId xmlns:a16="http://schemas.microsoft.com/office/drawing/2014/main" id="{8B1EF452-C5DE-4AB0-87CF-6CD8609E5918}"/>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4" name="Line 3">
          <a:extLst>
            <a:ext uri="{FF2B5EF4-FFF2-40B4-BE49-F238E27FC236}">
              <a16:creationId xmlns:a16="http://schemas.microsoft.com/office/drawing/2014/main" id="{08197C1C-2001-4A5F-BEFB-32D30A1FCCCB}"/>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5" name="Line 4">
          <a:extLst>
            <a:ext uri="{FF2B5EF4-FFF2-40B4-BE49-F238E27FC236}">
              <a16:creationId xmlns:a16="http://schemas.microsoft.com/office/drawing/2014/main" id="{FB724086-2C04-40E9-86DD-5934614BD0D9}"/>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6" name="Line 6">
          <a:extLst>
            <a:ext uri="{FF2B5EF4-FFF2-40B4-BE49-F238E27FC236}">
              <a16:creationId xmlns:a16="http://schemas.microsoft.com/office/drawing/2014/main" id="{566417D8-4A27-4568-BBC6-860A76D0D2FB}"/>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7" name="Line 7">
          <a:extLst>
            <a:ext uri="{FF2B5EF4-FFF2-40B4-BE49-F238E27FC236}">
              <a16:creationId xmlns:a16="http://schemas.microsoft.com/office/drawing/2014/main" id="{7E842066-84B6-48BB-9796-909AFA75E2CE}"/>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8" name="Line 8">
          <a:extLst>
            <a:ext uri="{FF2B5EF4-FFF2-40B4-BE49-F238E27FC236}">
              <a16:creationId xmlns:a16="http://schemas.microsoft.com/office/drawing/2014/main" id="{281D10A5-29FF-45E0-85AE-C439874F46A3}"/>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9" name="Line 9">
          <a:extLst>
            <a:ext uri="{FF2B5EF4-FFF2-40B4-BE49-F238E27FC236}">
              <a16:creationId xmlns:a16="http://schemas.microsoft.com/office/drawing/2014/main" id="{D5A8ED66-9428-4ABF-8D18-DFE17912B80A}"/>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0" name="Line 31">
          <a:extLst>
            <a:ext uri="{FF2B5EF4-FFF2-40B4-BE49-F238E27FC236}">
              <a16:creationId xmlns:a16="http://schemas.microsoft.com/office/drawing/2014/main" id="{98CA081A-56FE-4ED5-9009-A2F716161B9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1" name="Line 32">
          <a:extLst>
            <a:ext uri="{FF2B5EF4-FFF2-40B4-BE49-F238E27FC236}">
              <a16:creationId xmlns:a16="http://schemas.microsoft.com/office/drawing/2014/main" id="{C1FB8A7F-B933-4F4D-92AF-CBBC7020DDCB}"/>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2" name="Line 33">
          <a:extLst>
            <a:ext uri="{FF2B5EF4-FFF2-40B4-BE49-F238E27FC236}">
              <a16:creationId xmlns:a16="http://schemas.microsoft.com/office/drawing/2014/main" id="{DCD07458-7A05-451F-ACB7-7CAA796845CF}"/>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3" name="Line 34">
          <a:extLst>
            <a:ext uri="{FF2B5EF4-FFF2-40B4-BE49-F238E27FC236}">
              <a16:creationId xmlns:a16="http://schemas.microsoft.com/office/drawing/2014/main" id="{FF8A05F0-05C2-474A-B8D0-4835FE8911D0}"/>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4" name="Line 35">
          <a:extLst>
            <a:ext uri="{FF2B5EF4-FFF2-40B4-BE49-F238E27FC236}">
              <a16:creationId xmlns:a16="http://schemas.microsoft.com/office/drawing/2014/main" id="{B2F42959-6538-4661-B6F7-050D92B09F71}"/>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5" name="Line 36">
          <a:extLst>
            <a:ext uri="{FF2B5EF4-FFF2-40B4-BE49-F238E27FC236}">
              <a16:creationId xmlns:a16="http://schemas.microsoft.com/office/drawing/2014/main" id="{F95C26A4-FCD7-43F8-8B7E-ECE356BF70D2}"/>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6" name="Line 3">
          <a:extLst>
            <a:ext uri="{FF2B5EF4-FFF2-40B4-BE49-F238E27FC236}">
              <a16:creationId xmlns:a16="http://schemas.microsoft.com/office/drawing/2014/main" id="{FABDB02B-7F70-46CB-B0F2-A4B73DDFDF47}"/>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7" name="Line 4">
          <a:extLst>
            <a:ext uri="{FF2B5EF4-FFF2-40B4-BE49-F238E27FC236}">
              <a16:creationId xmlns:a16="http://schemas.microsoft.com/office/drawing/2014/main" id="{32BE4620-2199-493C-9C85-103BD5E5444A}"/>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8" name="Line 6">
          <a:extLst>
            <a:ext uri="{FF2B5EF4-FFF2-40B4-BE49-F238E27FC236}">
              <a16:creationId xmlns:a16="http://schemas.microsoft.com/office/drawing/2014/main" id="{92D6FC83-4D95-44DB-8460-55B1B133D1C8}"/>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9" name="Line 7">
          <a:extLst>
            <a:ext uri="{FF2B5EF4-FFF2-40B4-BE49-F238E27FC236}">
              <a16:creationId xmlns:a16="http://schemas.microsoft.com/office/drawing/2014/main" id="{D37D2D54-6A53-473F-8E1F-912EA576B5CF}"/>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0" name="Line 8">
          <a:extLst>
            <a:ext uri="{FF2B5EF4-FFF2-40B4-BE49-F238E27FC236}">
              <a16:creationId xmlns:a16="http://schemas.microsoft.com/office/drawing/2014/main" id="{F1865086-C6C1-4807-81F2-531251456893}"/>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1" name="Line 9">
          <a:extLst>
            <a:ext uri="{FF2B5EF4-FFF2-40B4-BE49-F238E27FC236}">
              <a16:creationId xmlns:a16="http://schemas.microsoft.com/office/drawing/2014/main" id="{EA4B86ED-0673-4A69-982F-1E1B8DACF01A}"/>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2" name="Line 31">
          <a:extLst>
            <a:ext uri="{FF2B5EF4-FFF2-40B4-BE49-F238E27FC236}">
              <a16:creationId xmlns:a16="http://schemas.microsoft.com/office/drawing/2014/main" id="{670858B5-A69F-4DDF-A5FC-B2FB1372F9C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3" name="Line 32">
          <a:extLst>
            <a:ext uri="{FF2B5EF4-FFF2-40B4-BE49-F238E27FC236}">
              <a16:creationId xmlns:a16="http://schemas.microsoft.com/office/drawing/2014/main" id="{F6B82BE9-60CC-4D00-B5A3-BA3FF49F1D75}"/>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4" name="Line 33">
          <a:extLst>
            <a:ext uri="{FF2B5EF4-FFF2-40B4-BE49-F238E27FC236}">
              <a16:creationId xmlns:a16="http://schemas.microsoft.com/office/drawing/2014/main" id="{32A0E47A-9178-4732-9F7F-5973FFBC7315}"/>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5" name="Line 34">
          <a:extLst>
            <a:ext uri="{FF2B5EF4-FFF2-40B4-BE49-F238E27FC236}">
              <a16:creationId xmlns:a16="http://schemas.microsoft.com/office/drawing/2014/main" id="{9FBE6EFB-25B6-4FAB-94B0-5A616C308366}"/>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6" name="Line 35">
          <a:extLst>
            <a:ext uri="{FF2B5EF4-FFF2-40B4-BE49-F238E27FC236}">
              <a16:creationId xmlns:a16="http://schemas.microsoft.com/office/drawing/2014/main" id="{B13D4665-28AD-489F-B7BB-760C48359958}"/>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7" name="Line 36">
          <a:extLst>
            <a:ext uri="{FF2B5EF4-FFF2-40B4-BE49-F238E27FC236}">
              <a16:creationId xmlns:a16="http://schemas.microsoft.com/office/drawing/2014/main" id="{724AA3DC-C9E4-49B4-9B94-71E1E450F412}"/>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8" name="Line 7">
          <a:extLst>
            <a:ext uri="{FF2B5EF4-FFF2-40B4-BE49-F238E27FC236}">
              <a16:creationId xmlns:a16="http://schemas.microsoft.com/office/drawing/2014/main" id="{52ADC976-AD28-4997-B725-BF34388566C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9" name="Line 8">
          <a:extLst>
            <a:ext uri="{FF2B5EF4-FFF2-40B4-BE49-F238E27FC236}">
              <a16:creationId xmlns:a16="http://schemas.microsoft.com/office/drawing/2014/main" id="{53A73BAC-7F89-4B2D-A150-CE57CCB7A5E5}"/>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0" name="Line 11">
          <a:extLst>
            <a:ext uri="{FF2B5EF4-FFF2-40B4-BE49-F238E27FC236}">
              <a16:creationId xmlns:a16="http://schemas.microsoft.com/office/drawing/2014/main" id="{31B628BC-D8F1-4D82-A0E4-F3E18F8CDB96}"/>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1" name="Line 12">
          <a:extLst>
            <a:ext uri="{FF2B5EF4-FFF2-40B4-BE49-F238E27FC236}">
              <a16:creationId xmlns:a16="http://schemas.microsoft.com/office/drawing/2014/main" id="{1AB66208-7BA2-49BA-BFD0-BDEF83FB8F06}"/>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2" name="Line 13">
          <a:extLst>
            <a:ext uri="{FF2B5EF4-FFF2-40B4-BE49-F238E27FC236}">
              <a16:creationId xmlns:a16="http://schemas.microsoft.com/office/drawing/2014/main" id="{B938B935-1F69-470D-8D81-4D3A6624C31B}"/>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3" name="Line 14">
          <a:extLst>
            <a:ext uri="{FF2B5EF4-FFF2-40B4-BE49-F238E27FC236}">
              <a16:creationId xmlns:a16="http://schemas.microsoft.com/office/drawing/2014/main" id="{BFD84233-45AC-495F-8DF2-9C0135F22307}"/>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4" name="Line 2">
          <a:extLst>
            <a:ext uri="{FF2B5EF4-FFF2-40B4-BE49-F238E27FC236}">
              <a16:creationId xmlns:a16="http://schemas.microsoft.com/office/drawing/2014/main" id="{57058F0F-28D4-4DB3-9A30-627845E6C79A}"/>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5" name="Line 3">
          <a:extLst>
            <a:ext uri="{FF2B5EF4-FFF2-40B4-BE49-F238E27FC236}">
              <a16:creationId xmlns:a16="http://schemas.microsoft.com/office/drawing/2014/main" id="{B7E2300B-C510-447A-AD61-658771C9509D}"/>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6" name="Line 15">
          <a:extLst>
            <a:ext uri="{FF2B5EF4-FFF2-40B4-BE49-F238E27FC236}">
              <a16:creationId xmlns:a16="http://schemas.microsoft.com/office/drawing/2014/main" id="{6E3824C5-1247-4294-8F15-CDE0AB137552}"/>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7" name="Line 16">
          <a:extLst>
            <a:ext uri="{FF2B5EF4-FFF2-40B4-BE49-F238E27FC236}">
              <a16:creationId xmlns:a16="http://schemas.microsoft.com/office/drawing/2014/main" id="{80D2BA91-3484-4FA4-B619-B232544E8A29}"/>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editAs="oneCell">
    <xdr:from>
      <xdr:col>1</xdr:col>
      <xdr:colOff>28575</xdr:colOff>
      <xdr:row>1</xdr:row>
      <xdr:rowOff>180975</xdr:rowOff>
    </xdr:from>
    <xdr:to>
      <xdr:col>2</xdr:col>
      <xdr:colOff>56860</xdr:colOff>
      <xdr:row>5</xdr:row>
      <xdr:rowOff>91327</xdr:rowOff>
    </xdr:to>
    <xdr:pic>
      <xdr:nvPicPr>
        <xdr:cNvPr id="118" name="Picture 1" descr="logo">
          <a:extLst>
            <a:ext uri="{FF2B5EF4-FFF2-40B4-BE49-F238E27FC236}">
              <a16:creationId xmlns:a16="http://schemas.microsoft.com/office/drawing/2014/main" id="{E3B3921F-2000-486C-BB87-0329802BED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38525" y="37147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0</xdr:colOff>
      <xdr:row>5</xdr:row>
      <xdr:rowOff>161925</xdr:rowOff>
    </xdr:from>
    <xdr:to>
      <xdr:col>2</xdr:col>
      <xdr:colOff>0</xdr:colOff>
      <xdr:row>5</xdr:row>
      <xdr:rowOff>161925</xdr:rowOff>
    </xdr:to>
    <xdr:sp macro="" textlink="">
      <xdr:nvSpPr>
        <xdr:cNvPr id="2" name="Line 3">
          <a:extLst>
            <a:ext uri="{FF2B5EF4-FFF2-40B4-BE49-F238E27FC236}">
              <a16:creationId xmlns:a16="http://schemas.microsoft.com/office/drawing/2014/main" id="{9CE2E8E7-47EF-4AB7-867B-2FFD156E09B7}"/>
            </a:ext>
          </a:extLst>
        </xdr:cNvPr>
        <xdr:cNvSpPr>
          <a:spLocks noChangeShapeType="1"/>
        </xdr:cNvSpPr>
      </xdr:nvSpPr>
      <xdr:spPr bwMode="auto">
        <a:xfrm>
          <a:off x="4067175"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3" name="Line 4">
          <a:extLst>
            <a:ext uri="{FF2B5EF4-FFF2-40B4-BE49-F238E27FC236}">
              <a16:creationId xmlns:a16="http://schemas.microsoft.com/office/drawing/2014/main" id="{47711DB5-901A-4CEB-80F4-D408C4024835}"/>
            </a:ext>
          </a:extLst>
        </xdr:cNvPr>
        <xdr:cNvSpPr>
          <a:spLocks noChangeShapeType="1"/>
        </xdr:cNvSpPr>
      </xdr:nvSpPr>
      <xdr:spPr bwMode="auto">
        <a:xfrm>
          <a:off x="4067175"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4" name="Line 12">
          <a:extLst>
            <a:ext uri="{FF2B5EF4-FFF2-40B4-BE49-F238E27FC236}">
              <a16:creationId xmlns:a16="http://schemas.microsoft.com/office/drawing/2014/main" id="{81DC016E-47F4-4AE4-9488-F845F65753B4}"/>
            </a:ext>
          </a:extLst>
        </xdr:cNvPr>
        <xdr:cNvSpPr>
          <a:spLocks noChangeShapeType="1"/>
        </xdr:cNvSpPr>
      </xdr:nvSpPr>
      <xdr:spPr bwMode="auto">
        <a:xfrm>
          <a:off x="4067175"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5" name="Line 13">
          <a:extLst>
            <a:ext uri="{FF2B5EF4-FFF2-40B4-BE49-F238E27FC236}">
              <a16:creationId xmlns:a16="http://schemas.microsoft.com/office/drawing/2014/main" id="{32CA1B41-0EAD-4484-BB05-DAAE32B93A3E}"/>
            </a:ext>
          </a:extLst>
        </xdr:cNvPr>
        <xdr:cNvSpPr>
          <a:spLocks noChangeShapeType="1"/>
        </xdr:cNvSpPr>
      </xdr:nvSpPr>
      <xdr:spPr bwMode="auto">
        <a:xfrm>
          <a:off x="4067175"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6" name="Line 14">
          <a:extLst>
            <a:ext uri="{FF2B5EF4-FFF2-40B4-BE49-F238E27FC236}">
              <a16:creationId xmlns:a16="http://schemas.microsoft.com/office/drawing/2014/main" id="{9650E055-8918-4F80-9839-DE00AE81672C}"/>
            </a:ext>
          </a:extLst>
        </xdr:cNvPr>
        <xdr:cNvSpPr>
          <a:spLocks noChangeShapeType="1"/>
        </xdr:cNvSpPr>
      </xdr:nvSpPr>
      <xdr:spPr bwMode="auto">
        <a:xfrm>
          <a:off x="4067175"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7" name="Line 15">
          <a:extLst>
            <a:ext uri="{FF2B5EF4-FFF2-40B4-BE49-F238E27FC236}">
              <a16:creationId xmlns:a16="http://schemas.microsoft.com/office/drawing/2014/main" id="{A246E290-7D1F-476D-948A-FB2CD029A385}"/>
            </a:ext>
          </a:extLst>
        </xdr:cNvPr>
        <xdr:cNvSpPr>
          <a:spLocks noChangeShapeType="1"/>
        </xdr:cNvSpPr>
      </xdr:nvSpPr>
      <xdr:spPr bwMode="auto">
        <a:xfrm>
          <a:off x="4067175"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8" name="Line 16">
          <a:extLst>
            <a:ext uri="{FF2B5EF4-FFF2-40B4-BE49-F238E27FC236}">
              <a16:creationId xmlns:a16="http://schemas.microsoft.com/office/drawing/2014/main" id="{B6CD8D9C-1346-4EC5-ABD4-4823BE88BCC6}"/>
            </a:ext>
          </a:extLst>
        </xdr:cNvPr>
        <xdr:cNvSpPr>
          <a:spLocks noChangeShapeType="1"/>
        </xdr:cNvSpPr>
      </xdr:nvSpPr>
      <xdr:spPr bwMode="auto">
        <a:xfrm>
          <a:off x="4067175"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9" name="Line 17">
          <a:extLst>
            <a:ext uri="{FF2B5EF4-FFF2-40B4-BE49-F238E27FC236}">
              <a16:creationId xmlns:a16="http://schemas.microsoft.com/office/drawing/2014/main" id="{79DC1FB1-425A-40D3-840C-6266903FD258}"/>
            </a:ext>
          </a:extLst>
        </xdr:cNvPr>
        <xdr:cNvSpPr>
          <a:spLocks noChangeShapeType="1"/>
        </xdr:cNvSpPr>
      </xdr:nvSpPr>
      <xdr:spPr bwMode="auto">
        <a:xfrm>
          <a:off x="4067175"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10" name="Line 18">
          <a:extLst>
            <a:ext uri="{FF2B5EF4-FFF2-40B4-BE49-F238E27FC236}">
              <a16:creationId xmlns:a16="http://schemas.microsoft.com/office/drawing/2014/main" id="{C13A86FD-9CD8-40F8-8008-3551B06553A7}"/>
            </a:ext>
          </a:extLst>
        </xdr:cNvPr>
        <xdr:cNvSpPr>
          <a:spLocks noChangeShapeType="1"/>
        </xdr:cNvSpPr>
      </xdr:nvSpPr>
      <xdr:spPr bwMode="auto">
        <a:xfrm>
          <a:off x="4067175"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11" name="Line 19">
          <a:extLst>
            <a:ext uri="{FF2B5EF4-FFF2-40B4-BE49-F238E27FC236}">
              <a16:creationId xmlns:a16="http://schemas.microsoft.com/office/drawing/2014/main" id="{EBC56E23-D8C5-491D-9976-CF53FC91A2A1}"/>
            </a:ext>
          </a:extLst>
        </xdr:cNvPr>
        <xdr:cNvSpPr>
          <a:spLocks noChangeShapeType="1"/>
        </xdr:cNvSpPr>
      </xdr:nvSpPr>
      <xdr:spPr bwMode="auto">
        <a:xfrm>
          <a:off x="4067175"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12" name="Line 20">
          <a:extLst>
            <a:ext uri="{FF2B5EF4-FFF2-40B4-BE49-F238E27FC236}">
              <a16:creationId xmlns:a16="http://schemas.microsoft.com/office/drawing/2014/main" id="{C38B63D1-71C7-40B1-8990-E79F14EFF043}"/>
            </a:ext>
          </a:extLst>
        </xdr:cNvPr>
        <xdr:cNvSpPr>
          <a:spLocks noChangeShapeType="1"/>
        </xdr:cNvSpPr>
      </xdr:nvSpPr>
      <xdr:spPr bwMode="auto">
        <a:xfrm>
          <a:off x="4067175"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13" name="Line 21">
          <a:extLst>
            <a:ext uri="{FF2B5EF4-FFF2-40B4-BE49-F238E27FC236}">
              <a16:creationId xmlns:a16="http://schemas.microsoft.com/office/drawing/2014/main" id="{E3BE3C54-3426-4EAC-AD5B-274091CFB2BE}"/>
            </a:ext>
          </a:extLst>
        </xdr:cNvPr>
        <xdr:cNvSpPr>
          <a:spLocks noChangeShapeType="1"/>
        </xdr:cNvSpPr>
      </xdr:nvSpPr>
      <xdr:spPr bwMode="auto">
        <a:xfrm>
          <a:off x="4067175" y="1133475"/>
          <a:ext cx="0" cy="0"/>
        </a:xfrm>
        <a:prstGeom prst="line">
          <a:avLst/>
        </a:prstGeom>
        <a:noFill/>
        <a:ln w="9525">
          <a:solidFill>
            <a:srgbClr val="000000"/>
          </a:solidFill>
          <a:round/>
          <a:headEnd/>
          <a:tailEnd/>
        </a:ln>
      </xdr:spPr>
    </xdr:sp>
    <xdr:clientData/>
  </xdr:twoCellAnchor>
  <xdr:twoCellAnchor editAs="oneCell">
    <xdr:from>
      <xdr:col>1</xdr:col>
      <xdr:colOff>695325</xdr:colOff>
      <xdr:row>1</xdr:row>
      <xdr:rowOff>19050</xdr:rowOff>
    </xdr:from>
    <xdr:to>
      <xdr:col>2</xdr:col>
      <xdr:colOff>663737</xdr:colOff>
      <xdr:row>4</xdr:row>
      <xdr:rowOff>119902</xdr:rowOff>
    </xdr:to>
    <xdr:pic>
      <xdr:nvPicPr>
        <xdr:cNvPr id="14" name="Picture 1" descr="logo">
          <a:extLst>
            <a:ext uri="{FF2B5EF4-FFF2-40B4-BE49-F238E27FC236}">
              <a16:creationId xmlns:a16="http://schemas.microsoft.com/office/drawing/2014/main" id="{F969DCB3-B7BA-42F5-9155-86E7FEDF42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0" y="209550"/>
          <a:ext cx="1480505"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403DAE3C-BC33-4F9C-8FE3-748E902899E7}"/>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C37F281E-2838-4CC5-B5BF-F9C1B32E8C78}"/>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8">
          <a:extLst>
            <a:ext uri="{FF2B5EF4-FFF2-40B4-BE49-F238E27FC236}">
              <a16:creationId xmlns:a16="http://schemas.microsoft.com/office/drawing/2014/main" id="{8A520CD9-B71F-4D61-9055-AD121B6E82DC}"/>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9">
          <a:extLst>
            <a:ext uri="{FF2B5EF4-FFF2-40B4-BE49-F238E27FC236}">
              <a16:creationId xmlns:a16="http://schemas.microsoft.com/office/drawing/2014/main" id="{118CA788-249F-47DD-85D0-C74F7E3F42B5}"/>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20">
          <a:extLst>
            <a:ext uri="{FF2B5EF4-FFF2-40B4-BE49-F238E27FC236}">
              <a16:creationId xmlns:a16="http://schemas.microsoft.com/office/drawing/2014/main" id="{7BAA5B8D-88D0-4B09-B264-AE9868202DFA}"/>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21">
          <a:extLst>
            <a:ext uri="{FF2B5EF4-FFF2-40B4-BE49-F238E27FC236}">
              <a16:creationId xmlns:a16="http://schemas.microsoft.com/office/drawing/2014/main" id="{4A50A340-7879-4A58-830F-CBFCC7D3A609}"/>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22">
          <a:extLst>
            <a:ext uri="{FF2B5EF4-FFF2-40B4-BE49-F238E27FC236}">
              <a16:creationId xmlns:a16="http://schemas.microsoft.com/office/drawing/2014/main" id="{96BD0875-6D93-49AA-9682-1D6D19220FD6}"/>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3">
          <a:extLst>
            <a:ext uri="{FF2B5EF4-FFF2-40B4-BE49-F238E27FC236}">
              <a16:creationId xmlns:a16="http://schemas.microsoft.com/office/drawing/2014/main" id="{AC827E96-AD17-48DF-AFE9-7ED824260E2A}"/>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4">
          <a:extLst>
            <a:ext uri="{FF2B5EF4-FFF2-40B4-BE49-F238E27FC236}">
              <a16:creationId xmlns:a16="http://schemas.microsoft.com/office/drawing/2014/main" id="{92734D06-C2B0-4C8F-9276-053B152EF47F}"/>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5">
          <a:extLst>
            <a:ext uri="{FF2B5EF4-FFF2-40B4-BE49-F238E27FC236}">
              <a16:creationId xmlns:a16="http://schemas.microsoft.com/office/drawing/2014/main" id="{74A61C71-6E12-4D7B-B89E-BE8947D8D37C}"/>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6">
          <a:extLst>
            <a:ext uri="{FF2B5EF4-FFF2-40B4-BE49-F238E27FC236}">
              <a16:creationId xmlns:a16="http://schemas.microsoft.com/office/drawing/2014/main" id="{6249CCCC-4270-4C91-BD71-DA6811A1689B}"/>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7">
          <a:extLst>
            <a:ext uri="{FF2B5EF4-FFF2-40B4-BE49-F238E27FC236}">
              <a16:creationId xmlns:a16="http://schemas.microsoft.com/office/drawing/2014/main" id="{2E246555-C096-4B5B-9879-9F22C480B26D}"/>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8">
          <a:extLst>
            <a:ext uri="{FF2B5EF4-FFF2-40B4-BE49-F238E27FC236}">
              <a16:creationId xmlns:a16="http://schemas.microsoft.com/office/drawing/2014/main" id="{F998322C-169E-44C1-9145-6BB528F59392}"/>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9">
          <a:extLst>
            <a:ext uri="{FF2B5EF4-FFF2-40B4-BE49-F238E27FC236}">
              <a16:creationId xmlns:a16="http://schemas.microsoft.com/office/drawing/2014/main" id="{C0F4D86C-51E9-4E3D-9AE4-B5A69608C49A}"/>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0">
          <a:extLst>
            <a:ext uri="{FF2B5EF4-FFF2-40B4-BE49-F238E27FC236}">
              <a16:creationId xmlns:a16="http://schemas.microsoft.com/office/drawing/2014/main" id="{E3A68D9E-E5B7-447F-9277-F4FE0D3E2A84}"/>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1">
          <a:extLst>
            <a:ext uri="{FF2B5EF4-FFF2-40B4-BE49-F238E27FC236}">
              <a16:creationId xmlns:a16="http://schemas.microsoft.com/office/drawing/2014/main" id="{3C560C84-AADF-40A2-BE22-6A75A74B63D0}"/>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2">
          <a:extLst>
            <a:ext uri="{FF2B5EF4-FFF2-40B4-BE49-F238E27FC236}">
              <a16:creationId xmlns:a16="http://schemas.microsoft.com/office/drawing/2014/main" id="{641F63BF-27BA-4B52-A03C-E294CF85D2D5}"/>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3">
          <a:extLst>
            <a:ext uri="{FF2B5EF4-FFF2-40B4-BE49-F238E27FC236}">
              <a16:creationId xmlns:a16="http://schemas.microsoft.com/office/drawing/2014/main" id="{83A4B2CD-501D-4538-9605-664B18F8F39D}"/>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49">
          <a:extLst>
            <a:ext uri="{FF2B5EF4-FFF2-40B4-BE49-F238E27FC236}">
              <a16:creationId xmlns:a16="http://schemas.microsoft.com/office/drawing/2014/main" id="{916187AB-23EB-4172-B5C9-E7996115F347}"/>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50">
          <a:extLst>
            <a:ext uri="{FF2B5EF4-FFF2-40B4-BE49-F238E27FC236}">
              <a16:creationId xmlns:a16="http://schemas.microsoft.com/office/drawing/2014/main" id="{6A315107-DAF3-4E97-A580-3FF1E88B35A8}"/>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6">
          <a:extLst>
            <a:ext uri="{FF2B5EF4-FFF2-40B4-BE49-F238E27FC236}">
              <a16:creationId xmlns:a16="http://schemas.microsoft.com/office/drawing/2014/main" id="{FEDBB37B-B77C-4592-8314-355EA040DC5D}"/>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57">
          <a:extLst>
            <a:ext uri="{FF2B5EF4-FFF2-40B4-BE49-F238E27FC236}">
              <a16:creationId xmlns:a16="http://schemas.microsoft.com/office/drawing/2014/main" id="{DE5DAF91-C5FD-4B52-B884-0B0F2B138228}"/>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8">
          <a:extLst>
            <a:ext uri="{FF2B5EF4-FFF2-40B4-BE49-F238E27FC236}">
              <a16:creationId xmlns:a16="http://schemas.microsoft.com/office/drawing/2014/main" id="{C7B8ABE1-B5D6-4BEB-ACFE-DFA602D872F9}"/>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59">
          <a:extLst>
            <a:ext uri="{FF2B5EF4-FFF2-40B4-BE49-F238E27FC236}">
              <a16:creationId xmlns:a16="http://schemas.microsoft.com/office/drawing/2014/main" id="{54AEBA45-976C-468F-B161-07E3E06D1499}"/>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0">
          <a:extLst>
            <a:ext uri="{FF2B5EF4-FFF2-40B4-BE49-F238E27FC236}">
              <a16:creationId xmlns:a16="http://schemas.microsoft.com/office/drawing/2014/main" id="{09457147-762B-4E59-9CE1-5F9D68D44919}"/>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61">
          <a:extLst>
            <a:ext uri="{FF2B5EF4-FFF2-40B4-BE49-F238E27FC236}">
              <a16:creationId xmlns:a16="http://schemas.microsoft.com/office/drawing/2014/main" id="{60E54579-C54D-4B5A-95D8-C92F5E570736}"/>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2">
          <a:extLst>
            <a:ext uri="{FF2B5EF4-FFF2-40B4-BE49-F238E27FC236}">
              <a16:creationId xmlns:a16="http://schemas.microsoft.com/office/drawing/2014/main" id="{1E8353F7-524B-4BB1-A17E-29FD68DACA5F}"/>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63">
          <a:extLst>
            <a:ext uri="{FF2B5EF4-FFF2-40B4-BE49-F238E27FC236}">
              <a16:creationId xmlns:a16="http://schemas.microsoft.com/office/drawing/2014/main" id="{B5CA5BE7-694D-4F58-B855-4F9539011CE3}"/>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4">
          <a:extLst>
            <a:ext uri="{FF2B5EF4-FFF2-40B4-BE49-F238E27FC236}">
              <a16:creationId xmlns:a16="http://schemas.microsoft.com/office/drawing/2014/main" id="{B771723B-03D0-4218-8209-65285A75A93C}"/>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65">
          <a:extLst>
            <a:ext uri="{FF2B5EF4-FFF2-40B4-BE49-F238E27FC236}">
              <a16:creationId xmlns:a16="http://schemas.microsoft.com/office/drawing/2014/main" id="{314CC8F9-F0C1-435C-A01A-ED5755C0D8FE}"/>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66">
          <a:extLst>
            <a:ext uri="{FF2B5EF4-FFF2-40B4-BE49-F238E27FC236}">
              <a16:creationId xmlns:a16="http://schemas.microsoft.com/office/drawing/2014/main" id="{56F52577-7A7B-45DB-82C6-BE914B1DD26E}"/>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67">
          <a:extLst>
            <a:ext uri="{FF2B5EF4-FFF2-40B4-BE49-F238E27FC236}">
              <a16:creationId xmlns:a16="http://schemas.microsoft.com/office/drawing/2014/main" id="{B7B4223A-9276-429E-AA08-6251754A05D9}"/>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68">
          <a:extLst>
            <a:ext uri="{FF2B5EF4-FFF2-40B4-BE49-F238E27FC236}">
              <a16:creationId xmlns:a16="http://schemas.microsoft.com/office/drawing/2014/main" id="{0DBA8A59-60DD-4E30-955F-59A3319C8CAE}"/>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69">
          <a:extLst>
            <a:ext uri="{FF2B5EF4-FFF2-40B4-BE49-F238E27FC236}">
              <a16:creationId xmlns:a16="http://schemas.microsoft.com/office/drawing/2014/main" id="{E5640979-7CD6-4C59-A604-EAA2F4D26610}"/>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70">
          <a:extLst>
            <a:ext uri="{FF2B5EF4-FFF2-40B4-BE49-F238E27FC236}">
              <a16:creationId xmlns:a16="http://schemas.microsoft.com/office/drawing/2014/main" id="{DCF686C3-6355-4825-8F47-11FB88CE6DB2}"/>
            </a:ext>
          </a:extLst>
        </xdr:cNvPr>
        <xdr:cNvSpPr>
          <a:spLocks noChangeShapeType="1"/>
        </xdr:cNvSpPr>
      </xdr:nvSpPr>
      <xdr:spPr bwMode="auto">
        <a:xfrm>
          <a:off x="3952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71">
          <a:extLst>
            <a:ext uri="{FF2B5EF4-FFF2-40B4-BE49-F238E27FC236}">
              <a16:creationId xmlns:a16="http://schemas.microsoft.com/office/drawing/2014/main" id="{87027B97-B400-4792-80ED-FC0FE69161A1}"/>
            </a:ext>
          </a:extLst>
        </xdr:cNvPr>
        <xdr:cNvSpPr>
          <a:spLocks noChangeShapeType="1"/>
        </xdr:cNvSpPr>
      </xdr:nvSpPr>
      <xdr:spPr bwMode="auto">
        <a:xfrm>
          <a:off x="3952875" y="1323975"/>
          <a:ext cx="0" cy="0"/>
        </a:xfrm>
        <a:prstGeom prst="line">
          <a:avLst/>
        </a:prstGeom>
        <a:noFill/>
        <a:ln w="9525">
          <a:solidFill>
            <a:srgbClr val="000000"/>
          </a:solidFill>
          <a:round/>
          <a:headEnd/>
          <a:tailEnd/>
        </a:ln>
      </xdr:spPr>
    </xdr:sp>
    <xdr:clientData/>
  </xdr:twoCellAnchor>
  <xdr:twoCellAnchor editAs="oneCell">
    <xdr:from>
      <xdr:col>2</xdr:col>
      <xdr:colOff>583141</xdr:colOff>
      <xdr:row>1</xdr:row>
      <xdr:rowOff>48683</xdr:rowOff>
    </xdr:from>
    <xdr:to>
      <xdr:col>3</xdr:col>
      <xdr:colOff>959806</xdr:colOff>
      <xdr:row>4</xdr:row>
      <xdr:rowOff>149535</xdr:rowOff>
    </xdr:to>
    <xdr:pic>
      <xdr:nvPicPr>
        <xdr:cNvPr id="38" name="Picture 1" descr="logo">
          <a:extLst>
            <a:ext uri="{FF2B5EF4-FFF2-40B4-BE49-F238E27FC236}">
              <a16:creationId xmlns:a16="http://schemas.microsoft.com/office/drawing/2014/main" id="{9383C690-4382-488F-B058-2E3059F24E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36016" y="239183"/>
          <a:ext cx="1481565"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1628775</xdr:colOff>
      <xdr:row>1</xdr:row>
      <xdr:rowOff>85725</xdr:rowOff>
    </xdr:from>
    <xdr:to>
      <xdr:col>0</xdr:col>
      <xdr:colOff>3116689</xdr:colOff>
      <xdr:row>5</xdr:row>
      <xdr:rowOff>110377</xdr:rowOff>
    </xdr:to>
    <xdr:pic>
      <xdr:nvPicPr>
        <xdr:cNvPr id="2" name="Picture 1" descr="logo">
          <a:extLst>
            <a:ext uri="{FF2B5EF4-FFF2-40B4-BE49-F238E27FC236}">
              <a16:creationId xmlns:a16="http://schemas.microsoft.com/office/drawing/2014/main" id="{803E28A8-C0EC-4438-A8FF-62DA4F56DC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247650"/>
          <a:ext cx="1487914"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0</xdr:colOff>
      <xdr:row>44</xdr:row>
      <xdr:rowOff>0</xdr:rowOff>
    </xdr:from>
    <xdr:to>
      <xdr:col>3</xdr:col>
      <xdr:colOff>0</xdr:colOff>
      <xdr:row>44</xdr:row>
      <xdr:rowOff>0</xdr:rowOff>
    </xdr:to>
    <xdr:sp macro="" textlink="">
      <xdr:nvSpPr>
        <xdr:cNvPr id="2" name="Line 2">
          <a:extLst>
            <a:ext uri="{FF2B5EF4-FFF2-40B4-BE49-F238E27FC236}">
              <a16:creationId xmlns:a16="http://schemas.microsoft.com/office/drawing/2014/main" id="{D721E231-E1CF-47A9-A001-1D3C1C67031F}"/>
            </a:ext>
          </a:extLst>
        </xdr:cNvPr>
        <xdr:cNvSpPr>
          <a:spLocks noChangeShapeType="1"/>
        </xdr:cNvSpPr>
      </xdr:nvSpPr>
      <xdr:spPr bwMode="auto">
        <a:xfrm>
          <a:off x="5514975" y="130587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 name="Line 14">
          <a:extLst>
            <a:ext uri="{FF2B5EF4-FFF2-40B4-BE49-F238E27FC236}">
              <a16:creationId xmlns:a16="http://schemas.microsoft.com/office/drawing/2014/main" id="{68242B24-6202-4435-955A-D7221221C7C4}"/>
            </a:ext>
          </a:extLst>
        </xdr:cNvPr>
        <xdr:cNvSpPr>
          <a:spLocks noChangeShapeType="1"/>
        </xdr:cNvSpPr>
      </xdr:nvSpPr>
      <xdr:spPr bwMode="auto">
        <a:xfrm>
          <a:off x="4210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 name="Line 15">
          <a:extLst>
            <a:ext uri="{FF2B5EF4-FFF2-40B4-BE49-F238E27FC236}">
              <a16:creationId xmlns:a16="http://schemas.microsoft.com/office/drawing/2014/main" id="{6B77EF5B-F9E2-4785-B508-6BC05287476B}"/>
            </a:ext>
          </a:extLst>
        </xdr:cNvPr>
        <xdr:cNvSpPr>
          <a:spLocks noChangeShapeType="1"/>
        </xdr:cNvSpPr>
      </xdr:nvSpPr>
      <xdr:spPr bwMode="auto">
        <a:xfrm>
          <a:off x="4210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 name="Line 16">
          <a:extLst>
            <a:ext uri="{FF2B5EF4-FFF2-40B4-BE49-F238E27FC236}">
              <a16:creationId xmlns:a16="http://schemas.microsoft.com/office/drawing/2014/main" id="{E4214793-314B-40B7-B0B2-A5729FEC4423}"/>
            </a:ext>
          </a:extLst>
        </xdr:cNvPr>
        <xdr:cNvSpPr>
          <a:spLocks noChangeShapeType="1"/>
        </xdr:cNvSpPr>
      </xdr:nvSpPr>
      <xdr:spPr bwMode="auto">
        <a:xfrm>
          <a:off x="4210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 name="Line 17">
          <a:extLst>
            <a:ext uri="{FF2B5EF4-FFF2-40B4-BE49-F238E27FC236}">
              <a16:creationId xmlns:a16="http://schemas.microsoft.com/office/drawing/2014/main" id="{FD13028E-A114-4EC1-B284-999A4B6FBE2F}"/>
            </a:ext>
          </a:extLst>
        </xdr:cNvPr>
        <xdr:cNvSpPr>
          <a:spLocks noChangeShapeType="1"/>
        </xdr:cNvSpPr>
      </xdr:nvSpPr>
      <xdr:spPr bwMode="auto">
        <a:xfrm>
          <a:off x="4210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 name="Line 18">
          <a:extLst>
            <a:ext uri="{FF2B5EF4-FFF2-40B4-BE49-F238E27FC236}">
              <a16:creationId xmlns:a16="http://schemas.microsoft.com/office/drawing/2014/main" id="{CC602B1D-356E-4553-8D31-87198D827463}"/>
            </a:ext>
          </a:extLst>
        </xdr:cNvPr>
        <xdr:cNvSpPr>
          <a:spLocks noChangeShapeType="1"/>
        </xdr:cNvSpPr>
      </xdr:nvSpPr>
      <xdr:spPr bwMode="auto">
        <a:xfrm>
          <a:off x="4210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 name="Line 19">
          <a:extLst>
            <a:ext uri="{FF2B5EF4-FFF2-40B4-BE49-F238E27FC236}">
              <a16:creationId xmlns:a16="http://schemas.microsoft.com/office/drawing/2014/main" id="{15A83FCE-E139-4F00-B337-484BA1FA1D81}"/>
            </a:ext>
          </a:extLst>
        </xdr:cNvPr>
        <xdr:cNvSpPr>
          <a:spLocks noChangeShapeType="1"/>
        </xdr:cNvSpPr>
      </xdr:nvSpPr>
      <xdr:spPr bwMode="auto">
        <a:xfrm>
          <a:off x="4210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 name="Line 20">
          <a:extLst>
            <a:ext uri="{FF2B5EF4-FFF2-40B4-BE49-F238E27FC236}">
              <a16:creationId xmlns:a16="http://schemas.microsoft.com/office/drawing/2014/main" id="{1ECF21A0-4BD4-43FD-9DB1-0F6CAFF418C0}"/>
            </a:ext>
          </a:extLst>
        </xdr:cNvPr>
        <xdr:cNvSpPr>
          <a:spLocks noChangeShapeType="1"/>
        </xdr:cNvSpPr>
      </xdr:nvSpPr>
      <xdr:spPr bwMode="auto">
        <a:xfrm>
          <a:off x="4210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 name="Line 21">
          <a:extLst>
            <a:ext uri="{FF2B5EF4-FFF2-40B4-BE49-F238E27FC236}">
              <a16:creationId xmlns:a16="http://schemas.microsoft.com/office/drawing/2014/main" id="{4091B85D-CFF7-46E9-8B9C-A43AB221BA09}"/>
            </a:ext>
          </a:extLst>
        </xdr:cNvPr>
        <xdr:cNvSpPr>
          <a:spLocks noChangeShapeType="1"/>
        </xdr:cNvSpPr>
      </xdr:nvSpPr>
      <xdr:spPr bwMode="auto">
        <a:xfrm>
          <a:off x="4210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 name="Line 22">
          <a:extLst>
            <a:ext uri="{FF2B5EF4-FFF2-40B4-BE49-F238E27FC236}">
              <a16:creationId xmlns:a16="http://schemas.microsoft.com/office/drawing/2014/main" id="{831A3E32-809B-4884-8714-D2F261838EF6}"/>
            </a:ext>
          </a:extLst>
        </xdr:cNvPr>
        <xdr:cNvSpPr>
          <a:spLocks noChangeShapeType="1"/>
        </xdr:cNvSpPr>
      </xdr:nvSpPr>
      <xdr:spPr bwMode="auto">
        <a:xfrm>
          <a:off x="4210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2" name="Line 23">
          <a:extLst>
            <a:ext uri="{FF2B5EF4-FFF2-40B4-BE49-F238E27FC236}">
              <a16:creationId xmlns:a16="http://schemas.microsoft.com/office/drawing/2014/main" id="{CDE7CD22-1394-4EDB-99DA-65B5BBCAD2F5}"/>
            </a:ext>
          </a:extLst>
        </xdr:cNvPr>
        <xdr:cNvSpPr>
          <a:spLocks noChangeShapeType="1"/>
        </xdr:cNvSpPr>
      </xdr:nvSpPr>
      <xdr:spPr bwMode="auto">
        <a:xfrm>
          <a:off x="4210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24">
          <a:extLst>
            <a:ext uri="{FF2B5EF4-FFF2-40B4-BE49-F238E27FC236}">
              <a16:creationId xmlns:a16="http://schemas.microsoft.com/office/drawing/2014/main" id="{21BCF814-A99D-467A-857C-5E0EBE4EC24E}"/>
            </a:ext>
          </a:extLst>
        </xdr:cNvPr>
        <xdr:cNvSpPr>
          <a:spLocks noChangeShapeType="1"/>
        </xdr:cNvSpPr>
      </xdr:nvSpPr>
      <xdr:spPr bwMode="auto">
        <a:xfrm>
          <a:off x="4210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25">
          <a:extLst>
            <a:ext uri="{FF2B5EF4-FFF2-40B4-BE49-F238E27FC236}">
              <a16:creationId xmlns:a16="http://schemas.microsoft.com/office/drawing/2014/main" id="{358980D2-388E-4451-8671-9312818C7368}"/>
            </a:ext>
          </a:extLst>
        </xdr:cNvPr>
        <xdr:cNvSpPr>
          <a:spLocks noChangeShapeType="1"/>
        </xdr:cNvSpPr>
      </xdr:nvSpPr>
      <xdr:spPr bwMode="auto">
        <a:xfrm>
          <a:off x="4210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26">
          <a:extLst>
            <a:ext uri="{FF2B5EF4-FFF2-40B4-BE49-F238E27FC236}">
              <a16:creationId xmlns:a16="http://schemas.microsoft.com/office/drawing/2014/main" id="{02DD0EF2-B62E-449D-BA80-B56A0699CD77}"/>
            </a:ext>
          </a:extLst>
        </xdr:cNvPr>
        <xdr:cNvSpPr>
          <a:spLocks noChangeShapeType="1"/>
        </xdr:cNvSpPr>
      </xdr:nvSpPr>
      <xdr:spPr bwMode="auto">
        <a:xfrm>
          <a:off x="4210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27">
          <a:extLst>
            <a:ext uri="{FF2B5EF4-FFF2-40B4-BE49-F238E27FC236}">
              <a16:creationId xmlns:a16="http://schemas.microsoft.com/office/drawing/2014/main" id="{356201FD-1662-46C0-B943-DB910DAB8623}"/>
            </a:ext>
          </a:extLst>
        </xdr:cNvPr>
        <xdr:cNvSpPr>
          <a:spLocks noChangeShapeType="1"/>
        </xdr:cNvSpPr>
      </xdr:nvSpPr>
      <xdr:spPr bwMode="auto">
        <a:xfrm>
          <a:off x="4210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28">
          <a:extLst>
            <a:ext uri="{FF2B5EF4-FFF2-40B4-BE49-F238E27FC236}">
              <a16:creationId xmlns:a16="http://schemas.microsoft.com/office/drawing/2014/main" id="{0E668064-1566-4792-B07D-BBD72C0A1D68}"/>
            </a:ext>
          </a:extLst>
        </xdr:cNvPr>
        <xdr:cNvSpPr>
          <a:spLocks noChangeShapeType="1"/>
        </xdr:cNvSpPr>
      </xdr:nvSpPr>
      <xdr:spPr bwMode="auto">
        <a:xfrm>
          <a:off x="4210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29">
          <a:extLst>
            <a:ext uri="{FF2B5EF4-FFF2-40B4-BE49-F238E27FC236}">
              <a16:creationId xmlns:a16="http://schemas.microsoft.com/office/drawing/2014/main" id="{46108EB0-6035-44D5-8CC5-1CA820A592E4}"/>
            </a:ext>
          </a:extLst>
        </xdr:cNvPr>
        <xdr:cNvSpPr>
          <a:spLocks noChangeShapeType="1"/>
        </xdr:cNvSpPr>
      </xdr:nvSpPr>
      <xdr:spPr bwMode="auto">
        <a:xfrm>
          <a:off x="4210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0">
          <a:extLst>
            <a:ext uri="{FF2B5EF4-FFF2-40B4-BE49-F238E27FC236}">
              <a16:creationId xmlns:a16="http://schemas.microsoft.com/office/drawing/2014/main" id="{DA03F9B5-08CD-4A24-A172-D89B5D42B540}"/>
            </a:ext>
          </a:extLst>
        </xdr:cNvPr>
        <xdr:cNvSpPr>
          <a:spLocks noChangeShapeType="1"/>
        </xdr:cNvSpPr>
      </xdr:nvSpPr>
      <xdr:spPr bwMode="auto">
        <a:xfrm>
          <a:off x="4210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31">
          <a:extLst>
            <a:ext uri="{FF2B5EF4-FFF2-40B4-BE49-F238E27FC236}">
              <a16:creationId xmlns:a16="http://schemas.microsoft.com/office/drawing/2014/main" id="{B329D6A7-18AF-4688-88E4-060D9F272E57}"/>
            </a:ext>
          </a:extLst>
        </xdr:cNvPr>
        <xdr:cNvSpPr>
          <a:spLocks noChangeShapeType="1"/>
        </xdr:cNvSpPr>
      </xdr:nvSpPr>
      <xdr:spPr bwMode="auto">
        <a:xfrm>
          <a:off x="4210050" y="1323975"/>
          <a:ext cx="0" cy="0"/>
        </a:xfrm>
        <a:prstGeom prst="line">
          <a:avLst/>
        </a:prstGeom>
        <a:noFill/>
        <a:ln w="9525">
          <a:solidFill>
            <a:srgbClr val="000000"/>
          </a:solidFill>
          <a:round/>
          <a:headEnd/>
          <a:tailEnd/>
        </a:ln>
      </xdr:spPr>
    </xdr:sp>
    <xdr:clientData/>
  </xdr:twoCellAnchor>
  <xdr:twoCellAnchor editAs="oneCell">
    <xdr:from>
      <xdr:col>0</xdr:col>
      <xdr:colOff>2552700</xdr:colOff>
      <xdr:row>2</xdr:row>
      <xdr:rowOff>47625</xdr:rowOff>
    </xdr:from>
    <xdr:to>
      <xdr:col>1</xdr:col>
      <xdr:colOff>1131928</xdr:colOff>
      <xdr:row>5</xdr:row>
      <xdr:rowOff>148477</xdr:rowOff>
    </xdr:to>
    <xdr:pic>
      <xdr:nvPicPr>
        <xdr:cNvPr id="21" name="Picture 1" descr="logo">
          <a:extLst>
            <a:ext uri="{FF2B5EF4-FFF2-40B4-BE49-F238E27FC236}">
              <a16:creationId xmlns:a16="http://schemas.microsoft.com/office/drawing/2014/main" id="{4A127B33-D826-4951-8829-B6683785B5F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52700" y="428625"/>
          <a:ext cx="1484353"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8">
          <a:extLst>
            <a:ext uri="{FF2B5EF4-FFF2-40B4-BE49-F238E27FC236}">
              <a16:creationId xmlns:a16="http://schemas.microsoft.com/office/drawing/2014/main" id="{E96C45A1-378B-48E1-AD25-DFD1B44D4666}"/>
            </a:ext>
          </a:extLst>
        </xdr:cNvPr>
        <xdr:cNvSpPr>
          <a:spLocks noChangeShapeType="1"/>
        </xdr:cNvSpPr>
      </xdr:nvSpPr>
      <xdr:spPr bwMode="auto">
        <a:xfrm>
          <a:off x="37242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9">
          <a:extLst>
            <a:ext uri="{FF2B5EF4-FFF2-40B4-BE49-F238E27FC236}">
              <a16:creationId xmlns:a16="http://schemas.microsoft.com/office/drawing/2014/main" id="{02E76FD2-484B-4FE6-B059-E6C4A759EDBF}"/>
            </a:ext>
          </a:extLst>
        </xdr:cNvPr>
        <xdr:cNvSpPr>
          <a:spLocks noChangeShapeType="1"/>
        </xdr:cNvSpPr>
      </xdr:nvSpPr>
      <xdr:spPr bwMode="auto">
        <a:xfrm>
          <a:off x="37242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0">
          <a:extLst>
            <a:ext uri="{FF2B5EF4-FFF2-40B4-BE49-F238E27FC236}">
              <a16:creationId xmlns:a16="http://schemas.microsoft.com/office/drawing/2014/main" id="{4A0FD00F-700F-477F-9A21-A0D9A8502BC3}"/>
            </a:ext>
          </a:extLst>
        </xdr:cNvPr>
        <xdr:cNvSpPr>
          <a:spLocks noChangeShapeType="1"/>
        </xdr:cNvSpPr>
      </xdr:nvSpPr>
      <xdr:spPr bwMode="auto">
        <a:xfrm>
          <a:off x="37242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1">
          <a:extLst>
            <a:ext uri="{FF2B5EF4-FFF2-40B4-BE49-F238E27FC236}">
              <a16:creationId xmlns:a16="http://schemas.microsoft.com/office/drawing/2014/main" id="{3D6D4CD8-6AD6-4087-8A5F-3068BFE915DE}"/>
            </a:ext>
          </a:extLst>
        </xdr:cNvPr>
        <xdr:cNvSpPr>
          <a:spLocks noChangeShapeType="1"/>
        </xdr:cNvSpPr>
      </xdr:nvSpPr>
      <xdr:spPr bwMode="auto">
        <a:xfrm>
          <a:off x="37242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12">
          <a:extLst>
            <a:ext uri="{FF2B5EF4-FFF2-40B4-BE49-F238E27FC236}">
              <a16:creationId xmlns:a16="http://schemas.microsoft.com/office/drawing/2014/main" id="{FDAD3B51-2283-4A81-98AF-022C8A11B24F}"/>
            </a:ext>
          </a:extLst>
        </xdr:cNvPr>
        <xdr:cNvSpPr>
          <a:spLocks noChangeShapeType="1"/>
        </xdr:cNvSpPr>
      </xdr:nvSpPr>
      <xdr:spPr bwMode="auto">
        <a:xfrm>
          <a:off x="37242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13">
          <a:extLst>
            <a:ext uri="{FF2B5EF4-FFF2-40B4-BE49-F238E27FC236}">
              <a16:creationId xmlns:a16="http://schemas.microsoft.com/office/drawing/2014/main" id="{AE88EE4F-D6FA-4DF4-83A7-2C2654F8B851}"/>
            </a:ext>
          </a:extLst>
        </xdr:cNvPr>
        <xdr:cNvSpPr>
          <a:spLocks noChangeShapeType="1"/>
        </xdr:cNvSpPr>
      </xdr:nvSpPr>
      <xdr:spPr bwMode="auto">
        <a:xfrm>
          <a:off x="37242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4">
          <a:extLst>
            <a:ext uri="{FF2B5EF4-FFF2-40B4-BE49-F238E27FC236}">
              <a16:creationId xmlns:a16="http://schemas.microsoft.com/office/drawing/2014/main" id="{FE75F769-0888-4559-9EAB-776C980847AC}"/>
            </a:ext>
          </a:extLst>
        </xdr:cNvPr>
        <xdr:cNvSpPr>
          <a:spLocks noChangeShapeType="1"/>
        </xdr:cNvSpPr>
      </xdr:nvSpPr>
      <xdr:spPr bwMode="auto">
        <a:xfrm>
          <a:off x="37242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5">
          <a:extLst>
            <a:ext uri="{FF2B5EF4-FFF2-40B4-BE49-F238E27FC236}">
              <a16:creationId xmlns:a16="http://schemas.microsoft.com/office/drawing/2014/main" id="{868814B7-8308-4588-8501-C7A06E400708}"/>
            </a:ext>
          </a:extLst>
        </xdr:cNvPr>
        <xdr:cNvSpPr>
          <a:spLocks noChangeShapeType="1"/>
        </xdr:cNvSpPr>
      </xdr:nvSpPr>
      <xdr:spPr bwMode="auto">
        <a:xfrm>
          <a:off x="37242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16">
          <a:extLst>
            <a:ext uri="{FF2B5EF4-FFF2-40B4-BE49-F238E27FC236}">
              <a16:creationId xmlns:a16="http://schemas.microsoft.com/office/drawing/2014/main" id="{BA945210-0CD0-425B-9B62-E81A78FE2695}"/>
            </a:ext>
          </a:extLst>
        </xdr:cNvPr>
        <xdr:cNvSpPr>
          <a:spLocks noChangeShapeType="1"/>
        </xdr:cNvSpPr>
      </xdr:nvSpPr>
      <xdr:spPr bwMode="auto">
        <a:xfrm>
          <a:off x="37242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17">
          <a:extLst>
            <a:ext uri="{FF2B5EF4-FFF2-40B4-BE49-F238E27FC236}">
              <a16:creationId xmlns:a16="http://schemas.microsoft.com/office/drawing/2014/main" id="{B74E5392-F75E-4E2A-ABAC-113C84F912EA}"/>
            </a:ext>
          </a:extLst>
        </xdr:cNvPr>
        <xdr:cNvSpPr>
          <a:spLocks noChangeShapeType="1"/>
        </xdr:cNvSpPr>
      </xdr:nvSpPr>
      <xdr:spPr bwMode="auto">
        <a:xfrm>
          <a:off x="37242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18">
          <a:extLst>
            <a:ext uri="{FF2B5EF4-FFF2-40B4-BE49-F238E27FC236}">
              <a16:creationId xmlns:a16="http://schemas.microsoft.com/office/drawing/2014/main" id="{E4D51F13-75E2-42C6-A0E3-075873777888}"/>
            </a:ext>
          </a:extLst>
        </xdr:cNvPr>
        <xdr:cNvSpPr>
          <a:spLocks noChangeShapeType="1"/>
        </xdr:cNvSpPr>
      </xdr:nvSpPr>
      <xdr:spPr bwMode="auto">
        <a:xfrm>
          <a:off x="37242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19">
          <a:extLst>
            <a:ext uri="{FF2B5EF4-FFF2-40B4-BE49-F238E27FC236}">
              <a16:creationId xmlns:a16="http://schemas.microsoft.com/office/drawing/2014/main" id="{649B49DA-EE1F-4DEB-A14B-63CBC39C83C1}"/>
            </a:ext>
          </a:extLst>
        </xdr:cNvPr>
        <xdr:cNvSpPr>
          <a:spLocks noChangeShapeType="1"/>
        </xdr:cNvSpPr>
      </xdr:nvSpPr>
      <xdr:spPr bwMode="auto">
        <a:xfrm>
          <a:off x="37242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20">
          <a:extLst>
            <a:ext uri="{FF2B5EF4-FFF2-40B4-BE49-F238E27FC236}">
              <a16:creationId xmlns:a16="http://schemas.microsoft.com/office/drawing/2014/main" id="{2A175CFF-9261-4430-AB26-BD3FD7CA28A1}"/>
            </a:ext>
          </a:extLst>
        </xdr:cNvPr>
        <xdr:cNvSpPr>
          <a:spLocks noChangeShapeType="1"/>
        </xdr:cNvSpPr>
      </xdr:nvSpPr>
      <xdr:spPr bwMode="auto">
        <a:xfrm>
          <a:off x="37242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21">
          <a:extLst>
            <a:ext uri="{FF2B5EF4-FFF2-40B4-BE49-F238E27FC236}">
              <a16:creationId xmlns:a16="http://schemas.microsoft.com/office/drawing/2014/main" id="{8E29F00F-1876-43ED-B4C8-2041687D0464}"/>
            </a:ext>
          </a:extLst>
        </xdr:cNvPr>
        <xdr:cNvSpPr>
          <a:spLocks noChangeShapeType="1"/>
        </xdr:cNvSpPr>
      </xdr:nvSpPr>
      <xdr:spPr bwMode="auto">
        <a:xfrm>
          <a:off x="37242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2">
          <a:extLst>
            <a:ext uri="{FF2B5EF4-FFF2-40B4-BE49-F238E27FC236}">
              <a16:creationId xmlns:a16="http://schemas.microsoft.com/office/drawing/2014/main" id="{972C8008-0A99-464D-A226-E484834ECD08}"/>
            </a:ext>
          </a:extLst>
        </xdr:cNvPr>
        <xdr:cNvSpPr>
          <a:spLocks noChangeShapeType="1"/>
        </xdr:cNvSpPr>
      </xdr:nvSpPr>
      <xdr:spPr bwMode="auto">
        <a:xfrm>
          <a:off x="37242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23">
          <a:extLst>
            <a:ext uri="{FF2B5EF4-FFF2-40B4-BE49-F238E27FC236}">
              <a16:creationId xmlns:a16="http://schemas.microsoft.com/office/drawing/2014/main" id="{C69E7765-C0F7-4CCE-87AD-4CEA20F961D8}"/>
            </a:ext>
          </a:extLst>
        </xdr:cNvPr>
        <xdr:cNvSpPr>
          <a:spLocks noChangeShapeType="1"/>
        </xdr:cNvSpPr>
      </xdr:nvSpPr>
      <xdr:spPr bwMode="auto">
        <a:xfrm>
          <a:off x="37242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24">
          <a:extLst>
            <a:ext uri="{FF2B5EF4-FFF2-40B4-BE49-F238E27FC236}">
              <a16:creationId xmlns:a16="http://schemas.microsoft.com/office/drawing/2014/main" id="{DB409288-BB0A-4A2C-A33A-F89DAFAB35D2}"/>
            </a:ext>
          </a:extLst>
        </xdr:cNvPr>
        <xdr:cNvSpPr>
          <a:spLocks noChangeShapeType="1"/>
        </xdr:cNvSpPr>
      </xdr:nvSpPr>
      <xdr:spPr bwMode="auto">
        <a:xfrm>
          <a:off x="37242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25">
          <a:extLst>
            <a:ext uri="{FF2B5EF4-FFF2-40B4-BE49-F238E27FC236}">
              <a16:creationId xmlns:a16="http://schemas.microsoft.com/office/drawing/2014/main" id="{F9FE1690-CC79-4FEE-9BF6-9850B12EAF1D}"/>
            </a:ext>
          </a:extLst>
        </xdr:cNvPr>
        <xdr:cNvSpPr>
          <a:spLocks noChangeShapeType="1"/>
        </xdr:cNvSpPr>
      </xdr:nvSpPr>
      <xdr:spPr bwMode="auto">
        <a:xfrm>
          <a:off x="3724275" y="1323975"/>
          <a:ext cx="0" cy="0"/>
        </a:xfrm>
        <a:prstGeom prst="line">
          <a:avLst/>
        </a:prstGeom>
        <a:noFill/>
        <a:ln w="9525">
          <a:solidFill>
            <a:srgbClr val="000000"/>
          </a:solidFill>
          <a:round/>
          <a:headEnd/>
          <a:tailEnd/>
        </a:ln>
      </xdr:spPr>
    </xdr:sp>
    <xdr:clientData/>
  </xdr:twoCellAnchor>
  <xdr:twoCellAnchor editAs="oneCell">
    <xdr:from>
      <xdr:col>2</xdr:col>
      <xdr:colOff>133350</xdr:colOff>
      <xdr:row>2</xdr:row>
      <xdr:rowOff>19050</xdr:rowOff>
    </xdr:from>
    <xdr:to>
      <xdr:col>3</xdr:col>
      <xdr:colOff>301522</xdr:colOff>
      <xdr:row>5</xdr:row>
      <xdr:rowOff>119902</xdr:rowOff>
    </xdr:to>
    <xdr:pic>
      <xdr:nvPicPr>
        <xdr:cNvPr id="20" name="Picture 1" descr="logo">
          <a:extLst>
            <a:ext uri="{FF2B5EF4-FFF2-40B4-BE49-F238E27FC236}">
              <a16:creationId xmlns:a16="http://schemas.microsoft.com/office/drawing/2014/main" id="{558B38A3-CD7F-43DF-B179-9048322656A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86050" y="40005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6</xdr:row>
      <xdr:rowOff>161925</xdr:rowOff>
    </xdr:from>
    <xdr:to>
      <xdr:col>1</xdr:col>
      <xdr:colOff>0</xdr:colOff>
      <xdr:row>6</xdr:row>
      <xdr:rowOff>161925</xdr:rowOff>
    </xdr:to>
    <xdr:sp macro="" textlink="">
      <xdr:nvSpPr>
        <xdr:cNvPr id="2" name="Line 8">
          <a:extLst>
            <a:ext uri="{FF2B5EF4-FFF2-40B4-BE49-F238E27FC236}">
              <a16:creationId xmlns:a16="http://schemas.microsoft.com/office/drawing/2014/main" id="{F6E2109B-608D-47A7-94EF-DEA0FF8F2EB7}"/>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3" name="Line 9">
          <a:extLst>
            <a:ext uri="{FF2B5EF4-FFF2-40B4-BE49-F238E27FC236}">
              <a16:creationId xmlns:a16="http://schemas.microsoft.com/office/drawing/2014/main" id="{01B3AAFE-2FCF-405E-B47F-6F7956934A9C}"/>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4" name="Line 10">
          <a:extLst>
            <a:ext uri="{FF2B5EF4-FFF2-40B4-BE49-F238E27FC236}">
              <a16:creationId xmlns:a16="http://schemas.microsoft.com/office/drawing/2014/main" id="{BE5CC4FE-238F-430F-B575-EC65F08A5C8A}"/>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5" name="Line 11">
          <a:extLst>
            <a:ext uri="{FF2B5EF4-FFF2-40B4-BE49-F238E27FC236}">
              <a16:creationId xmlns:a16="http://schemas.microsoft.com/office/drawing/2014/main" id="{263FA3AB-9E83-42B7-907F-1337C83FD5A6}"/>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6" name="Line 12">
          <a:extLst>
            <a:ext uri="{FF2B5EF4-FFF2-40B4-BE49-F238E27FC236}">
              <a16:creationId xmlns:a16="http://schemas.microsoft.com/office/drawing/2014/main" id="{7E47BE97-99B9-4521-A8B0-3246010C83BC}"/>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7" name="Line 13">
          <a:extLst>
            <a:ext uri="{FF2B5EF4-FFF2-40B4-BE49-F238E27FC236}">
              <a16:creationId xmlns:a16="http://schemas.microsoft.com/office/drawing/2014/main" id="{7029AE0E-52D0-4175-8E12-5FE9477C8218}"/>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8" name="Line 14">
          <a:extLst>
            <a:ext uri="{FF2B5EF4-FFF2-40B4-BE49-F238E27FC236}">
              <a16:creationId xmlns:a16="http://schemas.microsoft.com/office/drawing/2014/main" id="{E1C9B967-0528-45DF-9588-33AFC1740E6A}"/>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9" name="Line 15">
          <a:extLst>
            <a:ext uri="{FF2B5EF4-FFF2-40B4-BE49-F238E27FC236}">
              <a16:creationId xmlns:a16="http://schemas.microsoft.com/office/drawing/2014/main" id="{1015A66D-050E-4D68-A350-D8D11EAD1822}"/>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0" name="Line 16">
          <a:extLst>
            <a:ext uri="{FF2B5EF4-FFF2-40B4-BE49-F238E27FC236}">
              <a16:creationId xmlns:a16="http://schemas.microsoft.com/office/drawing/2014/main" id="{2F2061BD-5B16-423A-899E-15DB8986D073}"/>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1" name="Line 17">
          <a:extLst>
            <a:ext uri="{FF2B5EF4-FFF2-40B4-BE49-F238E27FC236}">
              <a16:creationId xmlns:a16="http://schemas.microsoft.com/office/drawing/2014/main" id="{9E6CADD5-B1E0-428A-B1FF-79BEC93417E3}"/>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2" name="Line 18">
          <a:extLst>
            <a:ext uri="{FF2B5EF4-FFF2-40B4-BE49-F238E27FC236}">
              <a16:creationId xmlns:a16="http://schemas.microsoft.com/office/drawing/2014/main" id="{41263136-34D9-4481-B919-1250A0CA973D}"/>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3" name="Line 19">
          <a:extLst>
            <a:ext uri="{FF2B5EF4-FFF2-40B4-BE49-F238E27FC236}">
              <a16:creationId xmlns:a16="http://schemas.microsoft.com/office/drawing/2014/main" id="{DA8BFC63-1715-4FCF-AC95-721808A0138C}"/>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4" name="Line 20">
          <a:extLst>
            <a:ext uri="{FF2B5EF4-FFF2-40B4-BE49-F238E27FC236}">
              <a16:creationId xmlns:a16="http://schemas.microsoft.com/office/drawing/2014/main" id="{85E03A1F-DE8B-4E71-821C-06C5857F870B}"/>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5" name="Line 21">
          <a:extLst>
            <a:ext uri="{FF2B5EF4-FFF2-40B4-BE49-F238E27FC236}">
              <a16:creationId xmlns:a16="http://schemas.microsoft.com/office/drawing/2014/main" id="{A05B36E6-418F-4D19-BB58-9EA833908AD4}"/>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6" name="Line 22">
          <a:extLst>
            <a:ext uri="{FF2B5EF4-FFF2-40B4-BE49-F238E27FC236}">
              <a16:creationId xmlns:a16="http://schemas.microsoft.com/office/drawing/2014/main" id="{DFC93D14-4232-4559-990D-878044B428BE}"/>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7" name="Line 23">
          <a:extLst>
            <a:ext uri="{FF2B5EF4-FFF2-40B4-BE49-F238E27FC236}">
              <a16:creationId xmlns:a16="http://schemas.microsoft.com/office/drawing/2014/main" id="{18ED151A-77C1-4757-9D80-86A1426D63B3}"/>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8" name="Line 24">
          <a:extLst>
            <a:ext uri="{FF2B5EF4-FFF2-40B4-BE49-F238E27FC236}">
              <a16:creationId xmlns:a16="http://schemas.microsoft.com/office/drawing/2014/main" id="{661FFD23-4B0C-42DE-9C83-215B05362092}"/>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9" name="Line 25">
          <a:extLst>
            <a:ext uri="{FF2B5EF4-FFF2-40B4-BE49-F238E27FC236}">
              <a16:creationId xmlns:a16="http://schemas.microsoft.com/office/drawing/2014/main" id="{1AE56AB9-EF06-4826-B976-F4788F40AEC1}"/>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editAs="oneCell">
    <xdr:from>
      <xdr:col>2</xdr:col>
      <xdr:colOff>504825</xdr:colOff>
      <xdr:row>2</xdr:row>
      <xdr:rowOff>28575</xdr:rowOff>
    </xdr:from>
    <xdr:to>
      <xdr:col>2</xdr:col>
      <xdr:colOff>1987447</xdr:colOff>
      <xdr:row>5</xdr:row>
      <xdr:rowOff>129427</xdr:rowOff>
    </xdr:to>
    <xdr:pic>
      <xdr:nvPicPr>
        <xdr:cNvPr id="20" name="Picture 1" descr="logo">
          <a:extLst>
            <a:ext uri="{FF2B5EF4-FFF2-40B4-BE49-F238E27FC236}">
              <a16:creationId xmlns:a16="http://schemas.microsoft.com/office/drawing/2014/main" id="{21074905-48D8-4986-99E8-6BA2A2F77A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5475" y="40957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762000</xdr:colOff>
      <xdr:row>1</xdr:row>
      <xdr:rowOff>9525</xdr:rowOff>
    </xdr:from>
    <xdr:to>
      <xdr:col>3</xdr:col>
      <xdr:colOff>1036272</xdr:colOff>
      <xdr:row>4</xdr:row>
      <xdr:rowOff>171450</xdr:rowOff>
    </xdr:to>
    <xdr:pic>
      <xdr:nvPicPr>
        <xdr:cNvPr id="2" name="Picture 1" descr="Un dibujo de una cara feliz&#10;&#10;Descripción generada automáticamente con confianza baja">
          <a:extLst>
            <a:ext uri="{FF2B5EF4-FFF2-40B4-BE49-F238E27FC236}">
              <a16:creationId xmlns:a16="http://schemas.microsoft.com/office/drawing/2014/main" id="{F4B6ED81-C4D0-4589-B7FC-F0962B8E85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9375" y="200025"/>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428625</xdr:colOff>
      <xdr:row>1</xdr:row>
      <xdr:rowOff>0</xdr:rowOff>
    </xdr:from>
    <xdr:to>
      <xdr:col>3</xdr:col>
      <xdr:colOff>2082117</xdr:colOff>
      <xdr:row>4</xdr:row>
      <xdr:rowOff>161925</xdr:rowOff>
    </xdr:to>
    <xdr:pic>
      <xdr:nvPicPr>
        <xdr:cNvPr id="2" name="Picture 1" descr="Un dibujo de una cara feliz&#10;&#10;Descripción generada automáticamente con confianza baja">
          <a:extLst>
            <a:ext uri="{FF2B5EF4-FFF2-40B4-BE49-F238E27FC236}">
              <a16:creationId xmlns:a16="http://schemas.microsoft.com/office/drawing/2014/main" id="{32E0FD02-F319-458D-B14E-5CCE018F53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24225" y="190500"/>
          <a:ext cx="1653492"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lcomercio-my.sharepoint.com/Users/gcristaldo/Documents/Documentos%20GC/CLIENTES%20BCA/Financiera%20El%20Comercio/30.09.2015/FIELCO%20KB/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wc-my.sharepoint.com/Users/rtauber004/Desktop/rtauber004%20-%20Romina%20Tauber/Visi&#243;n%202019/Auditor&#237;a/Planificaci&#243;n/Boletin%20estadistico%20-%20BCP.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lcomercio-my.sharepoint.com/Users/monserratlopez/Desktop/Documents/BCA/CLIENTES/Clientes%20actuales/FIC%20S.A.%20de%20Finanzas/A&#209;O%202016/Preliminar/Archivo%20gral/Worksheet%20in%20(C)%208432%20%20Test%20de%20N&#243;mina%20al%2031.12.06"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lcomercio-my.sharepoint.com/Users/KBenitez/Documents/BCA/Encargos/Auditoria/Diageo%20Paraguay%20SRL/2009/Archivo%20General/Informes%20definitivos/Diageo%20Paraguay%20-%20Armado%20del%20Informe%20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lcomercio-my.sharepoint.com/Users/KBenitez/Documents/BCA/Encargos/Auditoria/Bohemia/Archivo%20General/version%20bohemia/Bohemia_EEFF_dic2013%20dic20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wc-my.sharepoint.com/Users/glopez036/Documents/Clientes%202018/VISION%20BANCO%202017/Balances/5a26deda-bd43-45f1-a80b-4f31d8e6b6e1.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elcomercio-my.sharepoint.com/contabilidad/01%20-%20CONTABILIDAD%20FPY/01%20-%20LIBRO%20MAYOR/11%20-%202011/08%20-%20AGOSTO/CONCILIACION.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elcomercio-my.sharepoint.com/BCA%20-%20ML16/DDAR%20Input%20Template26(mai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elcomercio-my.sharepoint.com/Mis%20documentos/Control%20de%20asistencias%20a&#241;o%2020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elcomercio-my.sharepoint.com/Documents%20and%20Settings/nrobalo/Desktop/1611%20Realizar%20Libro%20de%20Trabajo%20de%20Revisi&#243;n%20Anal&#237;tica%20Preliminar%20GS%20al%2031.12.06.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elcomercio-my.sharepoint.com/@/Uymvdapp06/grupales/Documents%20and%20Settings/gcervieri/Local%20Settings/Temporary%20Internet%20Files/OLK17/Respaldo/Balance%20FNP-respald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wc-my.sharepoint.com/Users/laquino006/Downloads/1_BOLB%2007202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scuenca003/AppData/Local/AuraOffline/lan/Download/8e48f0fa-b39a-ef11-a867-000d3a8a9539.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pwc-my.sharepoint.com/Users/laquino006/AppData/Local/AuraOffline/lan/Download/4a2303b9-23d9-4a4b-a8a7-aeb3e2ce14fb.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pwc-my.sharepoint.com/Users/jbenitez013/Documents/22.%20Visi&#243;n%20Banco%202021/Materialidad%20-%20Balance%20Consolidado/Consolidado%202021.xlsx"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7132.2%20Evoluci&#243;n%20del%20Patrimonio%20Neto%2020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elcomercio-my.sharepoint.com/Users/monserratlopez/Desktop/Documents/BCA/CLIENTES/Clientes%20actuales/FIC%20S.A.%20de%20Finanzas/A&#209;O%202016/Final/Archivo%20gral/Analisis%20de%20revisi&#243;n/Worksheet%20in%208236%20Analisis%20de%20gasto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elcomercio-my.sharepoint.com/BCA%20-%20ML16/Worksheet%20in%20(C)%202231%20Estados%20Financieros%20al%2031.10.2009"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elcomercio-my.sharepoint.com/Documents%20and%20Settings/nrios/Local%20Settings/Temp/1611%20Revisi&#243;n%20Anal&#237;tica.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elcomercio-my.sharepoint.com/BCA%20-%20ML16/Worksheet%20in%208351%20Test%20de%20Gastos%20al%2031.12.0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Contabilidad\01.%20Contabilidad%20General\Estados%20Financieros\Balances%20Anuales\2026\MARZO\MARIELI\31-03-2026%20Flujo%20de%20Efectivo%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A Clientes"/>
      <sheetName val="Resumen"/>
      <sheetName val="Tickmarks"/>
      <sheetName val="Instrucciones"/>
      <sheetName val="XREF"/>
      <sheetName val="Comands"/>
      <sheetName val="Financial Statement Inp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Impresa"/>
      <sheetName val="Carátula"/>
      <sheetName val="Índ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 val="CAPA"/>
    </sheetNames>
    <sheetDataSet>
      <sheetData sheetId="0" refreshError="1">
        <row r="2">
          <cell r="B2">
            <v>2</v>
          </cell>
        </row>
        <row r="3">
          <cell r="B3">
            <v>854000000</v>
          </cell>
        </row>
        <row r="4">
          <cell r="B4">
            <v>12</v>
          </cell>
        </row>
      </sheetData>
      <sheetData sheetId="1" refreshError="1"/>
      <sheetData sheetId="2" refreshError="1"/>
      <sheetData sheetId="3"/>
      <sheetData sheetId="4" refreshError="1"/>
      <sheetData sheetId="5"/>
      <sheetData sheetId="6"/>
      <sheetData sheetId="7"/>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EF 07 2019"/>
      <sheetName val="Financials"/>
      <sheetName val="Financials US$"/>
      <sheetName val="Res No-Op."/>
      <sheetName val="Cuadros Financials"/>
      <sheetName val="Comparativo"/>
      <sheetName val="Proyecciones"/>
      <sheetName val="Exceso WK"/>
      <sheetName val="Charts BG"/>
      <sheetName val="Graficos Analisis Fin."/>
      <sheetName val="Graficos Ventas Hist."/>
      <sheetName val="Graficos Ventas Proy."/>
      <sheetName val="Activo Fijo"/>
      <sheetName val="Información Financiera"/>
      <sheetName val="Multiples Valuation"/>
      <sheetName val="Multiplos"/>
      <sheetName val="Dias de Inventario"/>
      <sheetName val="Comps"/>
      <sheetName val="WACC"/>
      <sheetName val="DCF"/>
      <sheetName val="Graphic Valuation"/>
      <sheetName val="Proveedores"/>
      <sheetName val="Ranking Proveedores"/>
      <sheetName val="Accionistas"/>
      <sheetName val="Cap. Rate"/>
      <sheetName val="Sheet1"/>
      <sheetName val="Directorio No Op."/>
      <sheetName val="Ley 194-93"/>
      <sheetName val="Ley 194"/>
      <sheetName val="Sup. Construida"/>
      <sheetName val="Inmuebles"/>
      <sheetName val="Deuda Financiera"/>
      <sheetName val="Funcionarios"/>
      <sheetName val="Estabilidad"/>
      <sheetName val="Importaciones"/>
      <sheetName val="Ranking Importadores"/>
      <sheetName val="plan pagos"/>
      <sheetName val="Ventas Costos"/>
      <sheetName val="EF 05 2019"/>
      <sheetName val="Proy. 2019E"/>
      <sheetName val="EF 2018"/>
      <sheetName val="EF 2017"/>
      <sheetName val="EF 2016"/>
      <sheetName val="EF 2015"/>
      <sheetName val="EF 2014"/>
      <sheetName val="MB 2017"/>
      <sheetName val="Vtas-Ctos Proyect 2"/>
      <sheetName val="Result Proyect 2"/>
      <sheetName val="IPC"/>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
          <cell r="C2">
            <v>88552249134</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ow r="6">
          <cell r="H6">
            <v>12</v>
          </cell>
        </row>
      </sheetData>
      <sheetData sheetId="71"/>
      <sheetData sheetId="72"/>
      <sheetData sheetId="7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 val="Fondos propios"/>
      <sheetName val="ADM_EXP-IMP"/>
      <sheetName val="Options"/>
      <sheetName val="Maestro"/>
      <sheetName val="Calendario 2020"/>
      <sheetName val="Hoja2"/>
      <sheetName val="Hoja1"/>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MMA Clientes"/>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
      <sheetName val="Results Template"/>
      <sheetName val="Indicadores Financieros BCP"/>
      <sheetName val="Analisis"/>
      <sheetName val="Cartera Activa"/>
      <sheetName val="Cartera Pasiva"/>
      <sheetName val="Ganancias"/>
      <sheetName val="Ganancias Financieras"/>
      <sheetName val="Ganancias por servicios"/>
      <sheetName val="Tipo de cambio"/>
      <sheetName val="Ratios_Citibank"/>
      <sheetName val="Sistema Financiero"/>
      <sheetName val="Índ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Sheet2"/>
    </sheetNames>
    <sheetDataSet>
      <sheetData sheetId="0"/>
      <sheetData sheetId="1"/>
      <sheetData sheetId="2"/>
      <sheetData sheetId="3"/>
      <sheetData sheetId="4"/>
      <sheetData sheetId="5"/>
      <sheetData sheetId="6"/>
      <sheetData sheetId="7"/>
      <sheetData sheetId="8"/>
      <sheetData sheetId="9">
        <row r="9">
          <cell r="C9">
            <v>42370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cell>
        </row>
        <row r="31">
          <cell r="C31" t="str">
            <v>Totales</v>
          </cell>
          <cell r="D31">
            <v>704022444</v>
          </cell>
        </row>
      </sheetData>
      <sheetData sheetId="5"/>
      <sheetData sheetId="6"/>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Ctas"/>
      <sheetName val="Plano Brasil"/>
      <sheetName val="MASTER"/>
      <sheetName val="CAPA"/>
      <sheetName val="TABELAS"/>
      <sheetName val="Plan1"/>
      <sheetName val="Macro1"/>
      <sheetName val="calculo del exceso"/>
      <sheetName val="aguin. sueldos "/>
    </sheetNames>
    <sheetDataSet>
      <sheetData sheetId="0" refreshError="1"/>
      <sheetData sheetId="1" refreshError="1"/>
      <sheetData sheetId="2" refreshError="1"/>
      <sheetData sheetId="3">
        <row r="5">
          <cell r="A5">
            <v>1</v>
          </cell>
          <cell r="B5" t="str">
            <v>1-1-00-0000</v>
          </cell>
          <cell r="C5">
            <v>111110</v>
          </cell>
          <cell r="F5" t="str">
            <v>PETTY CASH</v>
          </cell>
        </row>
        <row r="6">
          <cell r="A6">
            <v>2</v>
          </cell>
          <cell r="B6" t="str">
            <v>1-1-00-0000</v>
          </cell>
          <cell r="C6">
            <v>111216</v>
          </cell>
          <cell r="F6" t="str">
            <v>CITIBANK - CURRENT ACCOUNT GS</v>
          </cell>
        </row>
        <row r="7">
          <cell r="A7">
            <v>3</v>
          </cell>
          <cell r="B7" t="str">
            <v>1-1-00-0000</v>
          </cell>
          <cell r="C7">
            <v>111217</v>
          </cell>
          <cell r="F7" t="str">
            <v>CITIBANK - CURRENT ACCOUNT USD</v>
          </cell>
        </row>
        <row r="8">
          <cell r="A8">
            <v>4</v>
          </cell>
          <cell r="B8" t="str">
            <v>1-1-00-0000</v>
          </cell>
          <cell r="F8" t="str">
            <v>ACCOUNTS RECEIVABLE</v>
          </cell>
        </row>
        <row r="9">
          <cell r="A9">
            <v>5</v>
          </cell>
          <cell r="B9" t="str">
            <v>1-1-00-0000</v>
          </cell>
          <cell r="C9">
            <v>112205</v>
          </cell>
          <cell r="F9" t="str">
            <v>EMPLOYEE ADVANCES</v>
          </cell>
        </row>
        <row r="10">
          <cell r="A10">
            <v>6</v>
          </cell>
          <cell r="B10" t="str">
            <v>1-1-00-0000</v>
          </cell>
          <cell r="C10">
            <v>112310</v>
          </cell>
          <cell r="F10" t="str">
            <v>ANTICIPOS PARA GASTOS DE VIAJE</v>
          </cell>
        </row>
        <row r="11">
          <cell r="A11">
            <v>7</v>
          </cell>
          <cell r="B11" t="str">
            <v>1-1-00-0000</v>
          </cell>
          <cell r="C11">
            <v>191000</v>
          </cell>
          <cell r="F11" t="str">
            <v>TRANSFERENCIA INTERNA</v>
          </cell>
        </row>
        <row r="12">
          <cell r="A12">
            <v>8</v>
          </cell>
          <cell r="B12" t="str">
            <v>NÃO USAR</v>
          </cell>
          <cell r="C12" t="str">
            <v>NÃO USAR</v>
          </cell>
          <cell r="F12" t="str">
            <v>NÃO USAR</v>
          </cell>
        </row>
        <row r="13">
          <cell r="A13">
            <v>9</v>
          </cell>
          <cell r="B13" t="str">
            <v>1-1-21-0000</v>
          </cell>
          <cell r="C13">
            <v>112310</v>
          </cell>
          <cell r="F13" t="str">
            <v>ANTICIPOS PARA GASTOS DE VIAJE</v>
          </cell>
        </row>
        <row r="14">
          <cell r="A14">
            <v>10</v>
          </cell>
          <cell r="B14" t="str">
            <v>1-1-50-0000</v>
          </cell>
          <cell r="C14">
            <v>112310</v>
          </cell>
          <cell r="F14" t="str">
            <v>ANTICIPOS PARA GASTOS DE VIAJE</v>
          </cell>
        </row>
        <row r="15">
          <cell r="A15">
            <v>11</v>
          </cell>
          <cell r="B15" t="str">
            <v>1-1-00-0000</v>
          </cell>
          <cell r="C15">
            <v>112325</v>
          </cell>
          <cell r="F15" t="str">
            <v>SUPPLIER ADVANCES</v>
          </cell>
        </row>
        <row r="16">
          <cell r="A16">
            <v>12</v>
          </cell>
          <cell r="B16" t="str">
            <v>1-1-00-0000</v>
          </cell>
          <cell r="C16">
            <v>112411</v>
          </cell>
          <cell r="F16" t="str">
            <v>INCOME TAX ADVANCES</v>
          </cell>
        </row>
        <row r="17">
          <cell r="A17">
            <v>13</v>
          </cell>
          <cell r="B17" t="str">
            <v>1-1-00-0000</v>
          </cell>
          <cell r="C17">
            <v>112432</v>
          </cell>
          <cell r="F17" t="str">
            <v>V.A.T. - CREDIT</v>
          </cell>
        </row>
        <row r="18">
          <cell r="A18">
            <v>14</v>
          </cell>
          <cell r="B18" t="str">
            <v>1-1-00-0000</v>
          </cell>
          <cell r="F18" t="str">
            <v>STOCK TOTAL</v>
          </cell>
        </row>
        <row r="19">
          <cell r="A19">
            <v>15</v>
          </cell>
          <cell r="B19" t="str">
            <v>1-1-00-0000</v>
          </cell>
          <cell r="C19">
            <v>114310</v>
          </cell>
          <cell r="F19" t="str">
            <v>PRODUCTION IN PROCESS - INTERN</v>
          </cell>
        </row>
        <row r="20">
          <cell r="A20">
            <v>16</v>
          </cell>
          <cell r="B20" t="str">
            <v>1-1-00-0000</v>
          </cell>
          <cell r="C20">
            <v>114410</v>
          </cell>
          <cell r="F20" t="str">
            <v>FINISHED GOODS</v>
          </cell>
        </row>
        <row r="21">
          <cell r="A21">
            <v>17</v>
          </cell>
          <cell r="B21" t="str">
            <v>1-1-00-0000</v>
          </cell>
          <cell r="C21">
            <v>115002</v>
          </cell>
          <cell r="F21" t="str">
            <v>IMPORTACION EM CURSO - MP 002</v>
          </cell>
        </row>
        <row r="22">
          <cell r="A22">
            <v>18</v>
          </cell>
          <cell r="B22" t="str">
            <v>1-1-00-0000</v>
          </cell>
          <cell r="C22">
            <v>115003</v>
          </cell>
          <cell r="F22" t="str">
            <v>IMPORTACION EM CURSO - MP 003</v>
          </cell>
        </row>
        <row r="23">
          <cell r="A23">
            <v>19</v>
          </cell>
          <cell r="B23" t="str">
            <v>1-1-00-0000</v>
          </cell>
          <cell r="C23">
            <v>11</v>
          </cell>
          <cell r="F23" t="e">
            <v>#N/A</v>
          </cell>
        </row>
        <row r="24">
          <cell r="A24">
            <v>20</v>
          </cell>
          <cell r="B24" t="str">
            <v>1-1-00-0000</v>
          </cell>
          <cell r="C24">
            <v>115005</v>
          </cell>
          <cell r="F24" t="str">
            <v>IMPORTACION EM CURSO - MP 005</v>
          </cell>
        </row>
        <row r="25">
          <cell r="A25">
            <v>21</v>
          </cell>
          <cell r="B25" t="str">
            <v>1-1-00-0000</v>
          </cell>
          <cell r="C25">
            <v>115006</v>
          </cell>
          <cell r="F25" t="str">
            <v>IMPORTACION EM CURSO - MP 006</v>
          </cell>
        </row>
        <row r="26">
          <cell r="A26">
            <v>22</v>
          </cell>
          <cell r="B26" t="str">
            <v>1-1-00-0000</v>
          </cell>
          <cell r="C26">
            <v>115007</v>
          </cell>
          <cell r="F26" t="str">
            <v>IMPORTACION EM CURSO - MP 007</v>
          </cell>
        </row>
        <row r="27">
          <cell r="A27">
            <v>23</v>
          </cell>
          <cell r="B27" t="str">
            <v>1-1-00-0000</v>
          </cell>
          <cell r="C27">
            <v>115008</v>
          </cell>
          <cell r="F27" t="str">
            <v>IMPORTACION EM CURSO - MP 008</v>
          </cell>
        </row>
        <row r="28">
          <cell r="A28">
            <v>24</v>
          </cell>
          <cell r="B28" t="str">
            <v>1-1-00-0000</v>
          </cell>
          <cell r="C28">
            <v>115010</v>
          </cell>
          <cell r="F28" t="str">
            <v>IMPORTACION EM CURSO - MP 010</v>
          </cell>
        </row>
        <row r="29">
          <cell r="A29">
            <v>25</v>
          </cell>
          <cell r="B29" t="str">
            <v>1-1-00-0000</v>
          </cell>
          <cell r="C29">
            <v>115011</v>
          </cell>
          <cell r="F29" t="str">
            <v>IMPORTACION EM CURSO - MP 011</v>
          </cell>
        </row>
        <row r="30">
          <cell r="A30">
            <v>26</v>
          </cell>
          <cell r="B30" t="str">
            <v>1-1-00-0000</v>
          </cell>
          <cell r="C30">
            <v>115012</v>
          </cell>
          <cell r="F30" t="str">
            <v>IMPORTACION EM CURSO - MP 012</v>
          </cell>
        </row>
        <row r="31">
          <cell r="A31">
            <v>27</v>
          </cell>
          <cell r="B31" t="str">
            <v>1-1-00-0000</v>
          </cell>
          <cell r="C31">
            <v>115018</v>
          </cell>
          <cell r="F31" t="str">
            <v>IMPORTACION EM CURSO - MP 018</v>
          </cell>
        </row>
        <row r="32">
          <cell r="A32">
            <v>28</v>
          </cell>
          <cell r="B32" t="str">
            <v>1-1-00-0000</v>
          </cell>
          <cell r="C32">
            <v>116000</v>
          </cell>
          <cell r="F32" t="str">
            <v>IMPORTACION EN CURSO - OTROS</v>
          </cell>
        </row>
        <row r="33">
          <cell r="A33">
            <v>29</v>
          </cell>
          <cell r="B33" t="str">
            <v>1-1-00-0000</v>
          </cell>
          <cell r="C33">
            <v>116009</v>
          </cell>
          <cell r="F33" t="str">
            <v>IMPORTACION EM CURSO - OTROS 009</v>
          </cell>
        </row>
        <row r="34">
          <cell r="A34">
            <v>30</v>
          </cell>
          <cell r="B34" t="str">
            <v>1-1-00-0000</v>
          </cell>
          <cell r="C34">
            <v>116013</v>
          </cell>
          <cell r="F34" t="str">
            <v>IMPORTACION EM CURSO - OTROS 013</v>
          </cell>
        </row>
        <row r="35">
          <cell r="A35">
            <v>31</v>
          </cell>
          <cell r="B35" t="str">
            <v>1-1-00-0000</v>
          </cell>
          <cell r="C35">
            <v>116014</v>
          </cell>
          <cell r="F35" t="str">
            <v>IMPORTACION EM CURSO - OTROS 014</v>
          </cell>
        </row>
        <row r="36">
          <cell r="A36">
            <v>32</v>
          </cell>
          <cell r="B36" t="str">
            <v>1-1-00-0000</v>
          </cell>
          <cell r="C36">
            <v>116015</v>
          </cell>
          <cell r="F36" t="str">
            <v>IMPORTACION EM CURSO - OTROS 015</v>
          </cell>
        </row>
        <row r="37">
          <cell r="A37">
            <v>33</v>
          </cell>
          <cell r="B37" t="str">
            <v>1-1-00-0000</v>
          </cell>
          <cell r="C37">
            <v>116016</v>
          </cell>
          <cell r="F37" t="str">
            <v>IMPORTACION EM CURSO - OTROS 016</v>
          </cell>
        </row>
        <row r="38">
          <cell r="A38">
            <v>34</v>
          </cell>
          <cell r="B38" t="str">
            <v>1-1-00-0000</v>
          </cell>
          <cell r="C38">
            <v>116017</v>
          </cell>
          <cell r="F38" t="str">
            <v>IMPORTACION EM CURSO - OTROS 017</v>
          </cell>
        </row>
        <row r="39">
          <cell r="A39">
            <v>35</v>
          </cell>
          <cell r="B39" t="str">
            <v>1-1-00-0000</v>
          </cell>
          <cell r="F39" t="str">
            <v>BIENES DE USO</v>
          </cell>
        </row>
        <row r="40">
          <cell r="A40">
            <v>36</v>
          </cell>
          <cell r="B40" t="str">
            <v>1-1-00-0000</v>
          </cell>
          <cell r="C40">
            <v>142310</v>
          </cell>
          <cell r="F40" t="str">
            <v>MACHINERY AND EQUIPMENT - ACCESORIES</v>
          </cell>
        </row>
        <row r="41">
          <cell r="A41">
            <v>37</v>
          </cell>
          <cell r="B41" t="str">
            <v>1-1-32-0000</v>
          </cell>
          <cell r="C41">
            <v>142310</v>
          </cell>
          <cell r="F41" t="str">
            <v>MACHINERY AND EQUIPMENT - ACCESORIES</v>
          </cell>
        </row>
        <row r="42">
          <cell r="A42">
            <v>38</v>
          </cell>
          <cell r="B42" t="str">
            <v>1-1-00-0000</v>
          </cell>
          <cell r="C42">
            <v>142370</v>
          </cell>
          <cell r="F42" t="str">
            <v>FACILITIES</v>
          </cell>
        </row>
        <row r="43">
          <cell r="A43">
            <v>39</v>
          </cell>
          <cell r="B43" t="str">
            <v>1-1-00-0000</v>
          </cell>
          <cell r="F43" t="str">
            <v>DEPRECIACIONES ACUMULADAS</v>
          </cell>
        </row>
        <row r="44">
          <cell r="A44">
            <v>40</v>
          </cell>
          <cell r="B44" t="str">
            <v>1-1-50-0000</v>
          </cell>
          <cell r="C44">
            <v>142450</v>
          </cell>
          <cell r="F44" t="str">
            <v>FURNITURE AND EQUIPMENT</v>
          </cell>
        </row>
        <row r="45">
          <cell r="A45">
            <v>41</v>
          </cell>
          <cell r="B45" t="str">
            <v>1-1-20-0000</v>
          </cell>
          <cell r="C45">
            <v>142500</v>
          </cell>
          <cell r="F45" t="str">
            <v>IT EQUIPMENTS</v>
          </cell>
        </row>
        <row r="46">
          <cell r="A46">
            <v>42</v>
          </cell>
          <cell r="B46" t="str">
            <v>1-1-00-0000</v>
          </cell>
          <cell r="C46">
            <v>142500</v>
          </cell>
          <cell r="F46" t="str">
            <v>IT EQUIPMENTS</v>
          </cell>
        </row>
        <row r="47">
          <cell r="A47">
            <v>43</v>
          </cell>
          <cell r="B47" t="str">
            <v>1-1-00-0000</v>
          </cell>
          <cell r="C47">
            <v>211110</v>
          </cell>
          <cell r="F47" t="str">
            <v>NATIONAL VENDORS - NO GROUP</v>
          </cell>
        </row>
        <row r="48">
          <cell r="A48">
            <v>44</v>
          </cell>
          <cell r="B48" t="str">
            <v>1-1-00-0000</v>
          </cell>
          <cell r="C48">
            <v>211220</v>
          </cell>
          <cell r="F48" t="str">
            <v>SALARY TAX PAYABLE</v>
          </cell>
        </row>
        <row r="49">
          <cell r="A49">
            <v>45</v>
          </cell>
          <cell r="B49" t="str">
            <v>1-1-20-0000</v>
          </cell>
          <cell r="C49">
            <v>212150</v>
          </cell>
          <cell r="F49" t="str">
            <v>PROVISION FOR 13TH MONTH PAY</v>
          </cell>
        </row>
        <row r="50">
          <cell r="A50">
            <v>46</v>
          </cell>
          <cell r="B50" t="str">
            <v>1-1-23-0000</v>
          </cell>
          <cell r="C50">
            <v>212150</v>
          </cell>
          <cell r="F50" t="str">
            <v>PROVISION FOR 13TH MONTH PAY</v>
          </cell>
        </row>
        <row r="51">
          <cell r="A51">
            <v>47</v>
          </cell>
          <cell r="B51" t="str">
            <v>1-1-32-0000</v>
          </cell>
          <cell r="C51">
            <v>212150</v>
          </cell>
          <cell r="F51" t="str">
            <v>PROVISION FOR 13TH MONTH PAY</v>
          </cell>
        </row>
        <row r="52">
          <cell r="A52">
            <v>48</v>
          </cell>
          <cell r="B52" t="str">
            <v>1-1-50-0000</v>
          </cell>
          <cell r="C52">
            <v>212150</v>
          </cell>
          <cell r="F52" t="str">
            <v>PROVISION FOR 13TH MONTH PAY</v>
          </cell>
        </row>
        <row r="53">
          <cell r="A53">
            <v>49</v>
          </cell>
          <cell r="B53" t="str">
            <v>1-1-53-0000</v>
          </cell>
          <cell r="C53">
            <v>212150</v>
          </cell>
          <cell r="F53" t="str">
            <v>PROVISION FOR 13TH MONTH PAY</v>
          </cell>
        </row>
        <row r="54">
          <cell r="A54">
            <v>50</v>
          </cell>
          <cell r="B54" t="str">
            <v>1-1-20-0000</v>
          </cell>
          <cell r="C54">
            <v>212200</v>
          </cell>
          <cell r="F54" t="str">
            <v>PROVISION FOR VACATION PAY</v>
          </cell>
        </row>
        <row r="55">
          <cell r="A55">
            <v>51</v>
          </cell>
          <cell r="B55" t="str">
            <v>1-1-23-0000</v>
          </cell>
          <cell r="C55">
            <v>212200</v>
          </cell>
          <cell r="F55" t="str">
            <v>PROVISION FOR VACATION PAY</v>
          </cell>
        </row>
        <row r="56">
          <cell r="A56">
            <v>52</v>
          </cell>
          <cell r="B56" t="str">
            <v>1-1-32-0000</v>
          </cell>
          <cell r="C56">
            <v>212200</v>
          </cell>
          <cell r="F56" t="str">
            <v>PROVISION FOR VACATION PAY</v>
          </cell>
        </row>
        <row r="57">
          <cell r="A57">
            <v>53</v>
          </cell>
          <cell r="B57" t="str">
            <v>1-1-50-0000</v>
          </cell>
          <cell r="C57">
            <v>212200</v>
          </cell>
          <cell r="F57" t="str">
            <v>PROVISION FOR VACATION PAY</v>
          </cell>
        </row>
        <row r="58">
          <cell r="A58">
            <v>54</v>
          </cell>
          <cell r="B58" t="str">
            <v>1-1-53-0000</v>
          </cell>
          <cell r="C58">
            <v>212200</v>
          </cell>
          <cell r="F58" t="str">
            <v>PROVISION FOR VACATION PAY</v>
          </cell>
        </row>
        <row r="59">
          <cell r="A59">
            <v>55</v>
          </cell>
          <cell r="B59" t="str">
            <v>1-1-00-0000</v>
          </cell>
          <cell r="C59">
            <v>214100</v>
          </cell>
          <cell r="F59" t="str">
            <v>V.A.T. - DEBIT</v>
          </cell>
        </row>
        <row r="60">
          <cell r="A60">
            <v>56</v>
          </cell>
          <cell r="B60" t="str">
            <v>1-1-00-0000</v>
          </cell>
          <cell r="C60">
            <v>280010</v>
          </cell>
          <cell r="F60" t="str">
            <v>ACCOUNTS PAYABLES NOT BILLED</v>
          </cell>
        </row>
        <row r="61">
          <cell r="A61">
            <v>57</v>
          </cell>
          <cell r="B61" t="str">
            <v>1-1-00-0000</v>
          </cell>
          <cell r="C61">
            <v>142550</v>
          </cell>
          <cell r="F61" t="str">
            <v>VEHICLES</v>
          </cell>
        </row>
        <row r="62">
          <cell r="A62">
            <v>58</v>
          </cell>
          <cell r="B62" t="str">
            <v>1-1-00-0000</v>
          </cell>
          <cell r="C62">
            <v>112432</v>
          </cell>
          <cell r="F62" t="str">
            <v>V.A.T. - CREDIT</v>
          </cell>
        </row>
        <row r="63">
          <cell r="A63">
            <v>59</v>
          </cell>
          <cell r="B63" t="str">
            <v>1-1-00-0000</v>
          </cell>
          <cell r="C63">
            <v>142550</v>
          </cell>
          <cell r="F63" t="str">
            <v>VEHICLES</v>
          </cell>
        </row>
        <row r="64">
          <cell r="A64">
            <v>60</v>
          </cell>
          <cell r="B64" t="str">
            <v>1-1-00-0000</v>
          </cell>
          <cell r="C64">
            <v>142200</v>
          </cell>
          <cell r="F64" t="str">
            <v>LEASEHOLD IMPROVEMENTS</v>
          </cell>
        </row>
        <row r="65">
          <cell r="A65">
            <v>61</v>
          </cell>
          <cell r="B65" t="str">
            <v>1-1-00-0000</v>
          </cell>
          <cell r="C65">
            <v>142500</v>
          </cell>
          <cell r="F65" t="str">
            <v>IT EQUIPMENTS</v>
          </cell>
        </row>
        <row r="66">
          <cell r="A66">
            <v>62</v>
          </cell>
          <cell r="B66" t="str">
            <v>1-1-00-0000</v>
          </cell>
          <cell r="C66">
            <v>0</v>
          </cell>
          <cell r="F66" t="str">
            <v>BIENES INTANGIBLES</v>
          </cell>
        </row>
        <row r="67">
          <cell r="A67">
            <v>63</v>
          </cell>
          <cell r="B67" t="str">
            <v>1-1-00-0000</v>
          </cell>
          <cell r="C67">
            <v>116089</v>
          </cell>
          <cell r="F67" t="str">
            <v>IMPORTACION 089 OTROS</v>
          </cell>
        </row>
        <row r="68">
          <cell r="A68">
            <v>64</v>
          </cell>
          <cell r="B68" t="str">
            <v>1-1-00-0000</v>
          </cell>
          <cell r="C68">
            <v>115019</v>
          </cell>
          <cell r="F68" t="str">
            <v>IMPORTACION 019</v>
          </cell>
        </row>
        <row r="69">
          <cell r="A69">
            <v>65</v>
          </cell>
          <cell r="B69" t="str">
            <v>1-1-00-0000</v>
          </cell>
          <cell r="C69">
            <v>115021</v>
          </cell>
          <cell r="F69" t="str">
            <v>IMPORTACION 021</v>
          </cell>
        </row>
        <row r="70">
          <cell r="A70">
            <v>66</v>
          </cell>
          <cell r="B70" t="str">
            <v>1-1-00-0000</v>
          </cell>
          <cell r="C70">
            <v>115023</v>
          </cell>
          <cell r="F70" t="str">
            <v>IMPORTACION 023</v>
          </cell>
        </row>
        <row r="71">
          <cell r="A71">
            <v>67</v>
          </cell>
          <cell r="B71" t="str">
            <v>1-1-00-0000</v>
          </cell>
          <cell r="C71">
            <v>115073</v>
          </cell>
          <cell r="F71" t="str">
            <v>IMPORTACION 073</v>
          </cell>
        </row>
        <row r="72">
          <cell r="A72">
            <v>68</v>
          </cell>
          <cell r="B72" t="str">
            <v>1-1-00-0000</v>
          </cell>
          <cell r="C72">
            <v>115074</v>
          </cell>
          <cell r="F72" t="str">
            <v>IMPORTACION 074</v>
          </cell>
        </row>
        <row r="73">
          <cell r="A73">
            <v>69</v>
          </cell>
          <cell r="B73" t="str">
            <v>1-1-00-0000</v>
          </cell>
          <cell r="C73">
            <v>115083</v>
          </cell>
          <cell r="F73" t="str">
            <v>IMPORTACION 083</v>
          </cell>
        </row>
        <row r="74">
          <cell r="A74">
            <v>70</v>
          </cell>
          <cell r="B74" t="str">
            <v>1-1-00-0000</v>
          </cell>
          <cell r="C74">
            <v>115087</v>
          </cell>
          <cell r="F74" t="str">
            <v>IMPORTACION 087</v>
          </cell>
        </row>
        <row r="75">
          <cell r="A75">
            <v>71</v>
          </cell>
          <cell r="B75" t="str">
            <v>1-1-00-0000</v>
          </cell>
          <cell r="C75">
            <v>112330</v>
          </cell>
          <cell r="F75" t="str">
            <v>EXPORTS ADVANCES</v>
          </cell>
        </row>
        <row r="76">
          <cell r="A76">
            <v>72</v>
          </cell>
          <cell r="B76" t="str">
            <v>1-1-00-0000</v>
          </cell>
          <cell r="C76">
            <v>489040</v>
          </cell>
          <cell r="F76" t="str">
            <v>VARIAC COSTO PADRON - CNFA</v>
          </cell>
        </row>
        <row r="77">
          <cell r="A77">
            <v>73</v>
          </cell>
          <cell r="B77" t="str">
            <v>1-1-00-0000</v>
          </cell>
          <cell r="C77">
            <v>211120</v>
          </cell>
          <cell r="F77" t="str">
            <v>INTERNATIONAL VENDORS - NO GROUP</v>
          </cell>
        </row>
        <row r="78">
          <cell r="A78">
            <v>74</v>
          </cell>
          <cell r="B78" t="str">
            <v>1-1-50-0000</v>
          </cell>
          <cell r="F78">
            <v>0</v>
          </cell>
        </row>
        <row r="79">
          <cell r="A79">
            <v>75</v>
          </cell>
          <cell r="B79" t="str">
            <v>1-1-00-0000</v>
          </cell>
          <cell r="C79">
            <v>290000</v>
          </cell>
          <cell r="F79" t="str">
            <v>TRANSITORIA DE CTAS. A PAGAR</v>
          </cell>
        </row>
        <row r="80">
          <cell r="A80">
            <v>76</v>
          </cell>
          <cell r="B80" t="str">
            <v>1-1-00-0000</v>
          </cell>
          <cell r="F80">
            <v>0</v>
          </cell>
        </row>
        <row r="81">
          <cell r="A81">
            <v>77</v>
          </cell>
          <cell r="B81" t="str">
            <v>1-1-00-0000</v>
          </cell>
          <cell r="C81">
            <v>211210</v>
          </cell>
          <cell r="F81" t="str">
            <v>SALARIES PAYABLES</v>
          </cell>
        </row>
        <row r="82">
          <cell r="A82">
            <v>78</v>
          </cell>
          <cell r="B82" t="str">
            <v>1-1-00-0000</v>
          </cell>
          <cell r="C82">
            <v>211350</v>
          </cell>
          <cell r="F82" t="str">
            <v>CUSTOMER ADVANCES</v>
          </cell>
        </row>
        <row r="83">
          <cell r="A83">
            <v>79</v>
          </cell>
          <cell r="B83" t="str">
            <v>1-1-00-0000</v>
          </cell>
          <cell r="C83">
            <v>211170</v>
          </cell>
          <cell r="F83" t="str">
            <v>FILTRONA BRASILERA - FBL</v>
          </cell>
        </row>
        <row r="84">
          <cell r="A84">
            <v>80</v>
          </cell>
          <cell r="B84" t="str">
            <v>1-1-00-0000</v>
          </cell>
          <cell r="C84">
            <v>212170</v>
          </cell>
          <cell r="F84" t="str">
            <v>PROVISION FOR SEVERANCE PAY</v>
          </cell>
        </row>
        <row r="85">
          <cell r="A85">
            <v>81</v>
          </cell>
          <cell r="B85" t="str">
            <v>1-1-00-0000</v>
          </cell>
          <cell r="C85">
            <v>212160</v>
          </cell>
          <cell r="F85" t="str">
            <v>PROVISION FOR NOTICE</v>
          </cell>
        </row>
        <row r="86">
          <cell r="A86">
            <v>82</v>
          </cell>
          <cell r="B86" t="str">
            <v>1-1-00-0000</v>
          </cell>
          <cell r="C86">
            <v>212200</v>
          </cell>
          <cell r="F86" t="str">
            <v>PROVISION FOR VACATION PAY</v>
          </cell>
        </row>
        <row r="87">
          <cell r="A87">
            <v>83</v>
          </cell>
          <cell r="B87" t="str">
            <v>1-1-00-0000</v>
          </cell>
          <cell r="C87">
            <v>121010</v>
          </cell>
          <cell r="F87" t="str">
            <v>INSURRANCE ADVANCES</v>
          </cell>
        </row>
        <row r="88">
          <cell r="A88">
            <v>84</v>
          </cell>
          <cell r="B88" t="str">
            <v>1-1-00-0000</v>
          </cell>
          <cell r="F88" t="str">
            <v>VENDORS</v>
          </cell>
        </row>
        <row r="89">
          <cell r="A89">
            <v>85</v>
          </cell>
          <cell r="B89" t="str">
            <v>1-1-00-0000</v>
          </cell>
          <cell r="C89">
            <v>214150</v>
          </cell>
          <cell r="F89" t="str">
            <v>V.A.T. ON FREIGHT WITHHOLD</v>
          </cell>
        </row>
        <row r="90">
          <cell r="A90">
            <v>86</v>
          </cell>
          <cell r="B90" t="str">
            <v>1-1-00-0000</v>
          </cell>
          <cell r="F90" t="str">
            <v>WITHHOLD VAT AND INCOME TAX PAYABLE</v>
          </cell>
        </row>
        <row r="91">
          <cell r="A91">
            <v>87</v>
          </cell>
          <cell r="B91" t="str">
            <v>1-1-00-0000</v>
          </cell>
          <cell r="F91" t="str">
            <v>PROVISIONS OVER SALARY</v>
          </cell>
        </row>
        <row r="92">
          <cell r="A92">
            <v>88</v>
          </cell>
          <cell r="B92" t="str">
            <v>1-1-00-0000</v>
          </cell>
          <cell r="C92">
            <v>111299</v>
          </cell>
          <cell r="F92" t="str">
            <v>BANCOS - CUENTA DE CONTROL</v>
          </cell>
        </row>
        <row r="93">
          <cell r="A93">
            <v>89</v>
          </cell>
          <cell r="B93" t="str">
            <v>1-1-00-0000</v>
          </cell>
          <cell r="C93">
            <v>114210</v>
          </cell>
          <cell r="F93" t="str">
            <v>STORES</v>
          </cell>
        </row>
        <row r="94">
          <cell r="A94">
            <v>90</v>
          </cell>
          <cell r="B94" t="str">
            <v>1-1-00-0000</v>
          </cell>
          <cell r="C94">
            <v>114410</v>
          </cell>
          <cell r="F94" t="str">
            <v>FINISHED GOODS</v>
          </cell>
        </row>
        <row r="95">
          <cell r="A95">
            <v>91</v>
          </cell>
          <cell r="B95" t="str">
            <v>1-1-00-0000</v>
          </cell>
          <cell r="C95">
            <v>112434</v>
          </cell>
          <cell r="F95" t="str">
            <v>V.A.T. WWITHHOLD TO RECOVER</v>
          </cell>
        </row>
        <row r="96">
          <cell r="A96">
            <v>92</v>
          </cell>
          <cell r="B96" t="str">
            <v>1-1-00-0000</v>
          </cell>
          <cell r="C96">
            <v>114120</v>
          </cell>
          <cell r="F96" t="str">
            <v>PACKAGING MATERIALS</v>
          </cell>
        </row>
        <row r="97">
          <cell r="A97">
            <v>93</v>
          </cell>
          <cell r="B97" t="str">
            <v>1-1-00-0000</v>
          </cell>
          <cell r="C97">
            <v>142320</v>
          </cell>
          <cell r="F97" t="str">
            <v>MACHINERY AND EQUIPMENT FROM THIRDS</v>
          </cell>
        </row>
        <row r="98">
          <cell r="A98">
            <v>94</v>
          </cell>
          <cell r="B98" t="str">
            <v>1-1-00-0000</v>
          </cell>
          <cell r="C98">
            <v>131400</v>
          </cell>
          <cell r="F98" t="str">
            <v>RENT WARRANTY</v>
          </cell>
        </row>
        <row r="99">
          <cell r="A99">
            <v>95</v>
          </cell>
          <cell r="B99" t="str">
            <v>1-1-00-0000</v>
          </cell>
          <cell r="C99">
            <v>142300</v>
          </cell>
          <cell r="F99" t="str">
            <v>PRODUCTION MACHINERY AND EQUIPMENT</v>
          </cell>
        </row>
        <row r="100">
          <cell r="A100">
            <v>96</v>
          </cell>
          <cell r="B100" t="str">
            <v>1-1-00-0000</v>
          </cell>
          <cell r="C100">
            <v>112170</v>
          </cell>
          <cell r="F100" t="str">
            <v>INTERNATIONAL CUSTOMERS -  GROUP</v>
          </cell>
        </row>
        <row r="101">
          <cell r="A101">
            <v>97</v>
          </cell>
          <cell r="B101" t="str">
            <v>1-6-00-0000</v>
          </cell>
          <cell r="C101">
            <v>112110</v>
          </cell>
          <cell r="F101" t="str">
            <v>NATIONAL CUSTOMERS - NO GROUP</v>
          </cell>
        </row>
        <row r="102">
          <cell r="A102">
            <v>98</v>
          </cell>
          <cell r="B102" t="str">
            <v>1-1-00-0000</v>
          </cell>
          <cell r="F102" t="str">
            <v>OTRAS CUENTAS A COBRAR</v>
          </cell>
        </row>
        <row r="103">
          <cell r="A103">
            <v>99</v>
          </cell>
          <cell r="B103" t="str">
            <v>1-6-00-0000</v>
          </cell>
          <cell r="C103">
            <v>114410</v>
          </cell>
          <cell r="F103" t="str">
            <v>FINISHED GOODS</v>
          </cell>
        </row>
        <row r="104">
          <cell r="A104">
            <v>100</v>
          </cell>
          <cell r="B104" t="str">
            <v>1-1-00-0000</v>
          </cell>
          <cell r="C104">
            <v>142330</v>
          </cell>
          <cell r="F104" t="str">
            <v>PRODUCTION MACHINERY AND EQUIPMENT - LEASING</v>
          </cell>
        </row>
        <row r="105">
          <cell r="A105">
            <v>101</v>
          </cell>
          <cell r="B105" t="str">
            <v>1-1-20-0000</v>
          </cell>
          <cell r="C105">
            <v>290000</v>
          </cell>
          <cell r="F105" t="str">
            <v>TRANSITORIA DE CTAS. A PAGAR</v>
          </cell>
        </row>
        <row r="106">
          <cell r="A106">
            <v>102</v>
          </cell>
          <cell r="B106" t="str">
            <v>1-1-00-0000</v>
          </cell>
          <cell r="C106">
            <v>211180</v>
          </cell>
          <cell r="F106" t="str">
            <v>LEASING VENDORS</v>
          </cell>
        </row>
        <row r="107">
          <cell r="A107">
            <v>103</v>
          </cell>
          <cell r="B107" t="str">
            <v>1-1-50-0000</v>
          </cell>
          <cell r="C107">
            <v>211170</v>
          </cell>
          <cell r="F107" t="str">
            <v>FILTRONA BRASILERA - FBL</v>
          </cell>
        </row>
        <row r="108">
          <cell r="A108">
            <v>104</v>
          </cell>
          <cell r="B108" t="str">
            <v>1-1-00-0000</v>
          </cell>
          <cell r="C108">
            <v>112120</v>
          </cell>
          <cell r="F108" t="str">
            <v>INTERNATIONAL CUSTOMERS - NO GROUP</v>
          </cell>
        </row>
        <row r="109">
          <cell r="A109">
            <v>105</v>
          </cell>
          <cell r="B109" t="str">
            <v>1-1-00-0000</v>
          </cell>
          <cell r="F109">
            <v>0</v>
          </cell>
        </row>
        <row r="110">
          <cell r="A110">
            <v>106</v>
          </cell>
          <cell r="B110" t="str">
            <v>1-1-00-0000</v>
          </cell>
          <cell r="C110">
            <v>142600</v>
          </cell>
          <cell r="F110" t="str">
            <v>INTAGIBLE ASSETS</v>
          </cell>
        </row>
        <row r="111">
          <cell r="A111">
            <v>107</v>
          </cell>
          <cell r="B111" t="str">
            <v>1-1-00-0000</v>
          </cell>
          <cell r="C111">
            <v>211190</v>
          </cell>
          <cell r="F111" t="str">
            <v>INTERNATIONAL VENDORS - GROUP</v>
          </cell>
        </row>
        <row r="112">
          <cell r="A112">
            <v>108</v>
          </cell>
          <cell r="B112" t="str">
            <v>1-1-00-0000</v>
          </cell>
          <cell r="C112">
            <v>142700</v>
          </cell>
          <cell r="F112" t="str">
            <v>ACTIVO EN CURSO- ANTIC. A PROVEED.</v>
          </cell>
        </row>
        <row r="113">
          <cell r="A113">
            <v>109</v>
          </cell>
          <cell r="B113" t="str">
            <v>1-1-00-0000</v>
          </cell>
          <cell r="C113">
            <v>142710</v>
          </cell>
          <cell r="F113" t="str">
            <v>ACTIVO EN CURSO - PM4/CALDERA</v>
          </cell>
        </row>
        <row r="114">
          <cell r="A114">
            <v>110</v>
          </cell>
          <cell r="B114" t="str">
            <v>1-1-00-0000</v>
          </cell>
          <cell r="C114">
            <v>211360</v>
          </cell>
          <cell r="F114" t="str">
            <v>ANOTHER ACCOUNTS PAYABLES</v>
          </cell>
        </row>
        <row r="115">
          <cell r="A115">
            <v>111</v>
          </cell>
          <cell r="B115" t="str">
            <v>1-1-00-0000</v>
          </cell>
          <cell r="C115">
            <v>112390</v>
          </cell>
          <cell r="F115" t="str">
            <v>ANOTHER ACCOUNTS RECEIVABLES</v>
          </cell>
        </row>
        <row r="116">
          <cell r="A116">
            <v>112</v>
          </cell>
          <cell r="B116" t="str">
            <v>1-1-00-0000</v>
          </cell>
          <cell r="C116">
            <v>112220</v>
          </cell>
          <cell r="F116" t="str">
            <v>ANTICIPOS DE AGUINALDOS</v>
          </cell>
        </row>
        <row r="117">
          <cell r="A117">
            <v>113</v>
          </cell>
          <cell r="B117" t="str">
            <v>1-1-00-0000</v>
          </cell>
          <cell r="C117">
            <v>112315</v>
          </cell>
          <cell r="F117" t="str">
            <v>ANTICIPOS PARA OTROS GASTOS</v>
          </cell>
        </row>
        <row r="118">
          <cell r="A118">
            <v>114</v>
          </cell>
          <cell r="B118" t="str">
            <v>1-1-00-0000</v>
          </cell>
          <cell r="C118">
            <v>111215</v>
          </cell>
          <cell r="F118" t="str">
            <v>CITIBANK - CURRENT ACCOUNT</v>
          </cell>
        </row>
        <row r="119">
          <cell r="A119">
            <v>115</v>
          </cell>
          <cell r="B119" t="str">
            <v>1-1-00-0000</v>
          </cell>
          <cell r="C119">
            <v>222010</v>
          </cell>
          <cell r="F119" t="str">
            <v>LOANS FROM GROUP</v>
          </cell>
        </row>
        <row r="120">
          <cell r="A120">
            <v>116</v>
          </cell>
          <cell r="B120" t="str">
            <v>1-1-00-0000</v>
          </cell>
          <cell r="C120">
            <v>213100</v>
          </cell>
          <cell r="F120" t="str">
            <v>DIRECCION GRAL DE RECAUDACIONES</v>
          </cell>
        </row>
        <row r="121">
          <cell r="A121">
            <v>117</v>
          </cell>
          <cell r="B121" t="str">
            <v>1-1-00-0000</v>
          </cell>
          <cell r="C121">
            <v>112431</v>
          </cell>
          <cell r="F121" t="str">
            <v>V.A.T. TO RECOVER</v>
          </cell>
        </row>
        <row r="122">
          <cell r="A122">
            <v>118</v>
          </cell>
          <cell r="B122" t="str">
            <v>1-1-00-0000</v>
          </cell>
          <cell r="C122">
            <v>143505</v>
          </cell>
          <cell r="F122" t="str">
            <v>BUILDING WORK IN PROGRESS</v>
          </cell>
        </row>
        <row r="123">
          <cell r="A123">
            <v>119</v>
          </cell>
          <cell r="B123" t="str">
            <v>1-1-00-0000</v>
          </cell>
          <cell r="C123">
            <v>112330</v>
          </cell>
          <cell r="F123" t="str">
            <v>EXPORTS ADVANCES</v>
          </cell>
        </row>
        <row r="124">
          <cell r="A124">
            <v>120</v>
          </cell>
          <cell r="B124" t="str">
            <v>1-1-00-0000</v>
          </cell>
          <cell r="C124">
            <v>142100</v>
          </cell>
          <cell r="F124" t="str">
            <v>FIXED ASSETS - LAND</v>
          </cell>
        </row>
        <row r="125">
          <cell r="A125">
            <v>121</v>
          </cell>
          <cell r="B125" t="str">
            <v>1-1-00-0000</v>
          </cell>
          <cell r="C125">
            <v>111225</v>
          </cell>
          <cell r="F125" t="str">
            <v>SUDAMERIS CURRENT ACCOUNT USD</v>
          </cell>
        </row>
        <row r="126">
          <cell r="A126">
            <v>122</v>
          </cell>
          <cell r="B126" t="str">
            <v>1-1-00-0000</v>
          </cell>
          <cell r="C126">
            <v>111112</v>
          </cell>
          <cell r="F126" t="str">
            <v>PETTY CASH REAIS</v>
          </cell>
        </row>
        <row r="127">
          <cell r="A127">
            <v>123</v>
          </cell>
          <cell r="B127" t="str">
            <v>1-1-00-0000</v>
          </cell>
          <cell r="C127">
            <v>180030</v>
          </cell>
          <cell r="F127" t="str">
            <v>TRANSITORY OF BANKS</v>
          </cell>
        </row>
        <row r="128">
          <cell r="A128">
            <v>124</v>
          </cell>
          <cell r="B128" t="str">
            <v>1-1-00-0000</v>
          </cell>
          <cell r="C128">
            <v>112910</v>
          </cell>
          <cell r="F128" t="str">
            <v>PROVISION FOR BAD CREDITS</v>
          </cell>
        </row>
        <row r="129">
          <cell r="A129">
            <v>125</v>
          </cell>
          <cell r="B129" t="str">
            <v>1-1-00-0000</v>
          </cell>
          <cell r="C129">
            <v>112365</v>
          </cell>
          <cell r="F129" t="str">
            <v>SINIESTROS EN GESTION DE COBRO</v>
          </cell>
        </row>
        <row r="130">
          <cell r="A130">
            <v>126</v>
          </cell>
          <cell r="B130" t="str">
            <v>1-1-00-0000</v>
          </cell>
          <cell r="C130">
            <v>111113</v>
          </cell>
          <cell r="F130" t="str">
            <v>PETTY CASH USD</v>
          </cell>
        </row>
        <row r="131">
          <cell r="A131">
            <v>127</v>
          </cell>
          <cell r="B131" t="str">
            <v>1-1-00-0000</v>
          </cell>
          <cell r="C131">
            <v>116635</v>
          </cell>
          <cell r="F131" t="str">
            <v>IMPORT IN PROGRESS 635</v>
          </cell>
        </row>
        <row r="132">
          <cell r="A132">
            <v>128</v>
          </cell>
          <cell r="B132" t="str">
            <v>1-1-00-0000</v>
          </cell>
          <cell r="C132">
            <v>116814</v>
          </cell>
          <cell r="F132" t="str">
            <v>IMPORT IN PROGRESS - OTHERS 814</v>
          </cell>
        </row>
        <row r="133">
          <cell r="A133">
            <v>129</v>
          </cell>
          <cell r="B133" t="str">
            <v>1-1-00-0000</v>
          </cell>
          <cell r="C133">
            <v>116825</v>
          </cell>
          <cell r="F133" t="str">
            <v>IMPORT IN PROGRESS - OTHERS 825</v>
          </cell>
        </row>
        <row r="134">
          <cell r="A134">
            <v>130</v>
          </cell>
          <cell r="B134" t="str">
            <v>1-1-00-0000</v>
          </cell>
          <cell r="C134">
            <v>116834</v>
          </cell>
          <cell r="F134" t="str">
            <v>IMPORT IN PROGRESS - OTHERS 834</v>
          </cell>
        </row>
        <row r="135">
          <cell r="A135">
            <v>131</v>
          </cell>
          <cell r="B135" t="str">
            <v>1-1-00-0000</v>
          </cell>
          <cell r="C135">
            <v>116836</v>
          </cell>
          <cell r="F135" t="str">
            <v>IMPORT IN PROGRESS - OTHERS 836</v>
          </cell>
        </row>
        <row r="136">
          <cell r="A136">
            <v>132</v>
          </cell>
          <cell r="B136" t="str">
            <v>1-1-00-0000</v>
          </cell>
          <cell r="C136">
            <v>116839</v>
          </cell>
          <cell r="F136" t="str">
            <v>IMPORT IN PROGRESS 839</v>
          </cell>
        </row>
        <row r="137">
          <cell r="A137">
            <v>133</v>
          </cell>
          <cell r="B137" t="str">
            <v>1-1-00-0000</v>
          </cell>
          <cell r="C137">
            <v>116863</v>
          </cell>
          <cell r="F137" t="str">
            <v>IMPORT IN PROGRESS 863</v>
          </cell>
        </row>
        <row r="138">
          <cell r="A138">
            <v>134</v>
          </cell>
          <cell r="B138" t="str">
            <v>1-1-00-0000</v>
          </cell>
          <cell r="C138">
            <v>116864</v>
          </cell>
          <cell r="F138" t="str">
            <v>IMPORT IN PROGRESS 864</v>
          </cell>
        </row>
        <row r="139">
          <cell r="A139">
            <v>135</v>
          </cell>
          <cell r="B139" t="str">
            <v>1-1-00-0000</v>
          </cell>
          <cell r="C139">
            <v>116865</v>
          </cell>
          <cell r="F139" t="str">
            <v>IMPORT IN PROGRESS 865</v>
          </cell>
        </row>
        <row r="140">
          <cell r="A140">
            <v>136</v>
          </cell>
          <cell r="B140" t="str">
            <v>1-1-00-0000</v>
          </cell>
          <cell r="C140">
            <v>116870</v>
          </cell>
          <cell r="F140" t="str">
            <v>IMPORT IN PROGRESS 870</v>
          </cell>
        </row>
        <row r="141">
          <cell r="A141">
            <v>137</v>
          </cell>
          <cell r="B141" t="str">
            <v>1-1-00-0000</v>
          </cell>
          <cell r="C141">
            <v>116875</v>
          </cell>
          <cell r="F141" t="str">
            <v>IMPORT IN PROGRESS 875</v>
          </cell>
        </row>
        <row r="142">
          <cell r="A142">
            <v>138</v>
          </cell>
          <cell r="B142" t="str">
            <v>1-1-00-0000</v>
          </cell>
          <cell r="C142">
            <v>116887</v>
          </cell>
          <cell r="F142" t="str">
            <v>IMPORT IN PROGRESS 887</v>
          </cell>
        </row>
        <row r="143">
          <cell r="A143">
            <v>139</v>
          </cell>
          <cell r="B143" t="str">
            <v>1-1-00-0000</v>
          </cell>
          <cell r="C143">
            <v>115687</v>
          </cell>
          <cell r="F143" t="str">
            <v>IMPORT IN PROGRESS 687</v>
          </cell>
        </row>
        <row r="144">
          <cell r="A144">
            <v>140</v>
          </cell>
          <cell r="B144" t="str">
            <v>1-1-00-0000</v>
          </cell>
          <cell r="C144">
            <v>115723</v>
          </cell>
          <cell r="F144" t="str">
            <v>IMPORT IN PROGRESS 723</v>
          </cell>
        </row>
        <row r="145">
          <cell r="A145">
            <v>141</v>
          </cell>
          <cell r="B145" t="str">
            <v>1-1-00-0000</v>
          </cell>
          <cell r="C145">
            <v>115737</v>
          </cell>
          <cell r="F145" t="str">
            <v>IMPORT IN PROGRESS 737</v>
          </cell>
        </row>
        <row r="146">
          <cell r="A146">
            <v>142</v>
          </cell>
          <cell r="B146" t="str">
            <v>1-1-00-0000</v>
          </cell>
          <cell r="C146">
            <v>115738</v>
          </cell>
          <cell r="F146" t="str">
            <v>IMPORT IN PROGRESS 738</v>
          </cell>
        </row>
        <row r="147">
          <cell r="A147">
            <v>143</v>
          </cell>
          <cell r="B147" t="str">
            <v>1-1-00-0000</v>
          </cell>
          <cell r="C147">
            <v>115739</v>
          </cell>
          <cell r="F147" t="str">
            <v>IMPORT IN PROGRESS 739</v>
          </cell>
        </row>
        <row r="148">
          <cell r="A148">
            <v>144</v>
          </cell>
          <cell r="B148" t="str">
            <v>1-1-00-0000</v>
          </cell>
          <cell r="C148">
            <v>115746</v>
          </cell>
          <cell r="F148" t="str">
            <v>IMPORT IN PROGRESS 746</v>
          </cell>
        </row>
        <row r="149">
          <cell r="A149">
            <v>145</v>
          </cell>
          <cell r="B149" t="str">
            <v>1-1-00-0000</v>
          </cell>
          <cell r="C149">
            <v>115758</v>
          </cell>
          <cell r="F149" t="str">
            <v>IMPORT IN PROGRESS 758</v>
          </cell>
        </row>
        <row r="150">
          <cell r="A150">
            <v>146</v>
          </cell>
          <cell r="B150" t="str">
            <v>1-1-00-0000</v>
          </cell>
          <cell r="C150">
            <v>115770</v>
          </cell>
          <cell r="F150" t="str">
            <v>IMPORT IN PROGRESS 770</v>
          </cell>
        </row>
        <row r="151">
          <cell r="A151">
            <v>147</v>
          </cell>
          <cell r="B151" t="str">
            <v>1-1-00-0000</v>
          </cell>
          <cell r="C151">
            <v>115800</v>
          </cell>
          <cell r="F151" t="str">
            <v>IMPORT IN PROGRESS 800</v>
          </cell>
        </row>
        <row r="152">
          <cell r="A152">
            <v>148</v>
          </cell>
          <cell r="B152" t="str">
            <v>1-1-00-0000</v>
          </cell>
          <cell r="C152">
            <v>115824</v>
          </cell>
          <cell r="F152" t="str">
            <v>IMPORT IN PROGRESS 824</v>
          </cell>
        </row>
        <row r="153">
          <cell r="A153">
            <v>149</v>
          </cell>
          <cell r="B153" t="str">
            <v>1-1-00-0000</v>
          </cell>
          <cell r="C153">
            <v>115844</v>
          </cell>
          <cell r="F153" t="str">
            <v>IMPORT IN PROGRESS 844</v>
          </cell>
        </row>
        <row r="154">
          <cell r="A154">
            <v>150</v>
          </cell>
          <cell r="B154" t="str">
            <v>1-1-00-0000</v>
          </cell>
          <cell r="C154">
            <v>115859</v>
          </cell>
          <cell r="F154" t="str">
            <v>IMPORT IN PROGRESS 859</v>
          </cell>
        </row>
        <row r="155">
          <cell r="A155">
            <v>151</v>
          </cell>
          <cell r="B155" t="str">
            <v>1-1-00-0000</v>
          </cell>
          <cell r="C155">
            <v>115861</v>
          </cell>
          <cell r="F155" t="str">
            <v>IMPORT IN PROGRESS 861</v>
          </cell>
        </row>
        <row r="156">
          <cell r="A156">
            <v>152</v>
          </cell>
          <cell r="B156" t="str">
            <v>1-1-00-0000</v>
          </cell>
          <cell r="C156">
            <v>115886</v>
          </cell>
          <cell r="F156" t="str">
            <v>IMPORT IN PROGRESS 886</v>
          </cell>
        </row>
        <row r="157">
          <cell r="A157">
            <v>153</v>
          </cell>
          <cell r="B157" t="str">
            <v>1-1-00-0000</v>
          </cell>
          <cell r="C157">
            <v>116781</v>
          </cell>
          <cell r="F157" t="str">
            <v>IMPORT IN PROGRESS 781</v>
          </cell>
        </row>
        <row r="158">
          <cell r="A158">
            <v>154</v>
          </cell>
          <cell r="B158" t="str">
            <v>1-1-00-0000</v>
          </cell>
          <cell r="C158">
            <v>116837</v>
          </cell>
          <cell r="F158" t="str">
            <v>IMPORT IN PROGRESS - OTHERS 837</v>
          </cell>
        </row>
        <row r="159">
          <cell r="A159">
            <v>155</v>
          </cell>
          <cell r="B159" t="str">
            <v>1-1-00-0000</v>
          </cell>
          <cell r="C159">
            <v>115897</v>
          </cell>
          <cell r="F159" t="str">
            <v>IMPORT IN PROGRESS 897</v>
          </cell>
        </row>
        <row r="160">
          <cell r="A160">
            <v>156</v>
          </cell>
          <cell r="B160" t="str">
            <v>1-1-00-0000</v>
          </cell>
          <cell r="C160">
            <v>115898</v>
          </cell>
          <cell r="F160" t="str">
            <v>IMPORT IN PROGRESS 898</v>
          </cell>
        </row>
        <row r="161">
          <cell r="A161">
            <v>157</v>
          </cell>
          <cell r="B161" t="str">
            <v>1-1-00-0000</v>
          </cell>
          <cell r="C161">
            <v>115905</v>
          </cell>
          <cell r="F161" t="str">
            <v>IMPORT IN PROGRESS 905</v>
          </cell>
        </row>
        <row r="162">
          <cell r="A162">
            <v>158</v>
          </cell>
          <cell r="B162" t="str">
            <v>1-1-00-0000</v>
          </cell>
          <cell r="C162">
            <v>115906</v>
          </cell>
          <cell r="F162" t="str">
            <v>IMPORT IN PROGRESS 906</v>
          </cell>
        </row>
        <row r="163">
          <cell r="A163">
            <v>159</v>
          </cell>
          <cell r="B163" t="str">
            <v>1-1-00-0000</v>
          </cell>
          <cell r="C163">
            <v>116782</v>
          </cell>
          <cell r="F163" t="str">
            <v>IMPORT IN PROGRESS - OTHERS 782</v>
          </cell>
        </row>
        <row r="164">
          <cell r="A164">
            <v>160</v>
          </cell>
          <cell r="B164" t="str">
            <v>1-1-00-0000</v>
          </cell>
          <cell r="C164">
            <v>116794</v>
          </cell>
          <cell r="F164" t="str">
            <v>IMPORT IN PROGRESS - OTHERS 794</v>
          </cell>
        </row>
        <row r="165">
          <cell r="A165">
            <v>161</v>
          </cell>
          <cell r="B165" t="str">
            <v>1-1-00-0000</v>
          </cell>
          <cell r="C165">
            <v>116868</v>
          </cell>
          <cell r="F165" t="str">
            <v>IMPORT IN PROGRESS - OTHERS 868</v>
          </cell>
        </row>
        <row r="166">
          <cell r="A166">
            <v>162</v>
          </cell>
          <cell r="B166" t="str">
            <v>1-1-00-0000</v>
          </cell>
          <cell r="C166">
            <v>116874</v>
          </cell>
          <cell r="F166" t="str">
            <v>IMPORT IN PROGRESS - OTHERS 874</v>
          </cell>
        </row>
        <row r="167">
          <cell r="A167">
            <v>163</v>
          </cell>
          <cell r="B167" t="str">
            <v>1-1-00-0000</v>
          </cell>
          <cell r="C167">
            <v>116891</v>
          </cell>
          <cell r="F167" t="str">
            <v>IMPORT IN PROGRESS - OTHERS 891</v>
          </cell>
        </row>
        <row r="168">
          <cell r="A168">
            <v>164</v>
          </cell>
          <cell r="B168" t="str">
            <v>1-1-00-0000</v>
          </cell>
          <cell r="C168">
            <v>116892</v>
          </cell>
          <cell r="F168" t="str">
            <v>IMPORT IN PROGRESS - OTHERS 892</v>
          </cell>
        </row>
        <row r="169">
          <cell r="A169">
            <v>165</v>
          </cell>
          <cell r="B169" t="str">
            <v>1-1-00-0000</v>
          </cell>
          <cell r="C169">
            <v>116902</v>
          </cell>
          <cell r="F169" t="str">
            <v>IMPORT IN PROGRESS - OTHERS 902</v>
          </cell>
        </row>
        <row r="170">
          <cell r="A170">
            <v>166</v>
          </cell>
          <cell r="B170" t="str">
            <v>1-1-00-0000</v>
          </cell>
          <cell r="C170">
            <v>116903</v>
          </cell>
          <cell r="F170" t="str">
            <v>IMPORT IN PROGRESS - OTHERS 903</v>
          </cell>
        </row>
        <row r="171">
          <cell r="A171">
            <v>167</v>
          </cell>
          <cell r="B171" t="str">
            <v>1-1-00-0000</v>
          </cell>
          <cell r="C171">
            <v>116920</v>
          </cell>
          <cell r="F171" t="str">
            <v>IMPORT IN PROGRESS - OTHERS 920</v>
          </cell>
        </row>
        <row r="172">
          <cell r="A172">
            <v>168</v>
          </cell>
          <cell r="B172" t="str">
            <v>1-1-00-0000</v>
          </cell>
          <cell r="C172">
            <v>116921</v>
          </cell>
          <cell r="F172" t="str">
            <v>IMPORT IN PROGRESS - OTHERS 921</v>
          </cell>
        </row>
        <row r="173">
          <cell r="A173">
            <v>169</v>
          </cell>
          <cell r="B173" t="str">
            <v>1-1-00-0000</v>
          </cell>
          <cell r="C173">
            <v>116928</v>
          </cell>
          <cell r="F173" t="str">
            <v>IMPORT IN PROGRESS - OTHERS 928</v>
          </cell>
        </row>
        <row r="174">
          <cell r="A174">
            <v>170</v>
          </cell>
          <cell r="B174" t="str">
            <v>1-1-00-0000</v>
          </cell>
          <cell r="C174">
            <v>116932</v>
          </cell>
          <cell r="F174" t="str">
            <v>IMPORT IN PROGRESS - OTHERS 932</v>
          </cell>
        </row>
        <row r="175">
          <cell r="A175">
            <v>171</v>
          </cell>
          <cell r="B175" t="str">
            <v>1-1-00-0000</v>
          </cell>
          <cell r="C175">
            <v>116933</v>
          </cell>
          <cell r="F175" t="str">
            <v>IMPORT IN PROGRESS - OTHERS 933</v>
          </cell>
        </row>
        <row r="176">
          <cell r="A176">
            <v>172</v>
          </cell>
          <cell r="B176" t="str">
            <v>1-1-00-0000</v>
          </cell>
          <cell r="C176">
            <v>116934</v>
          </cell>
          <cell r="F176" t="str">
            <v>IMPORT IN PROGRESS - OTHERS 934</v>
          </cell>
        </row>
        <row r="177">
          <cell r="A177">
            <v>173</v>
          </cell>
          <cell r="B177" t="str">
            <v>1-1-00-0000</v>
          </cell>
          <cell r="C177">
            <v>115688</v>
          </cell>
          <cell r="F177" t="str">
            <v>IMPORT IN PROGRESS - RM 688</v>
          </cell>
        </row>
        <row r="178">
          <cell r="A178">
            <v>174</v>
          </cell>
          <cell r="B178" t="str">
            <v>1-1-00-0000</v>
          </cell>
          <cell r="C178">
            <v>115689</v>
          </cell>
          <cell r="F178" t="str">
            <v>IMPORT IN PROGRESS - RM 689</v>
          </cell>
        </row>
        <row r="179">
          <cell r="A179">
            <v>175</v>
          </cell>
          <cell r="B179" t="str">
            <v>1-1-00-0000</v>
          </cell>
          <cell r="C179">
            <v>115753</v>
          </cell>
          <cell r="F179" t="str">
            <v>IMPORT IN PROGRESS - RM 753</v>
          </cell>
        </row>
        <row r="180">
          <cell r="A180">
            <v>176</v>
          </cell>
          <cell r="B180" t="str">
            <v>1-1-00-0000</v>
          </cell>
          <cell r="C180">
            <v>115759</v>
          </cell>
          <cell r="F180" t="str">
            <v>IMPORT IN PROGRESS - RM 759</v>
          </cell>
        </row>
        <row r="181">
          <cell r="A181">
            <v>177</v>
          </cell>
          <cell r="B181" t="str">
            <v>1-1-00-0000</v>
          </cell>
          <cell r="C181">
            <v>115772</v>
          </cell>
          <cell r="F181" t="str">
            <v>IMPORT IN PROGRESS - RM 772</v>
          </cell>
        </row>
        <row r="182">
          <cell r="A182">
            <v>178</v>
          </cell>
          <cell r="B182" t="str">
            <v>1-1-00-0000</v>
          </cell>
          <cell r="C182">
            <v>115833</v>
          </cell>
          <cell r="F182" t="str">
            <v>IMPORT IN PROGRESS - RM 833</v>
          </cell>
        </row>
        <row r="183">
          <cell r="A183">
            <v>179</v>
          </cell>
          <cell r="B183" t="str">
            <v>1-1-00-0000</v>
          </cell>
          <cell r="C183">
            <v>115849</v>
          </cell>
          <cell r="F183" t="str">
            <v>IMPORT IN PROGRESS - RM 849</v>
          </cell>
        </row>
        <row r="184">
          <cell r="A184">
            <v>180</v>
          </cell>
          <cell r="B184" t="str">
            <v>1-1-00-0000</v>
          </cell>
          <cell r="C184">
            <v>115870</v>
          </cell>
          <cell r="F184" t="str">
            <v>IMPORT IN PROGRESS - RM 870</v>
          </cell>
        </row>
        <row r="185">
          <cell r="A185">
            <v>181</v>
          </cell>
          <cell r="B185" t="str">
            <v>1-1-00-0000</v>
          </cell>
          <cell r="C185">
            <v>115899</v>
          </cell>
          <cell r="F185" t="str">
            <v>IMPORT IN PROGRESS - RM 899</v>
          </cell>
        </row>
        <row r="186">
          <cell r="A186">
            <v>182</v>
          </cell>
          <cell r="B186" t="str">
            <v>1-1-00-0000</v>
          </cell>
          <cell r="C186">
            <v>115901</v>
          </cell>
          <cell r="F186" t="str">
            <v>IMPORT IN PROGRESS - RM 901</v>
          </cell>
        </row>
        <row r="187">
          <cell r="A187">
            <v>183</v>
          </cell>
          <cell r="B187" t="str">
            <v>1-1-00-0000</v>
          </cell>
          <cell r="C187">
            <v>114190</v>
          </cell>
          <cell r="F187" t="str">
            <v>RAW MATERIALS - TRANSITORY ACCOUNT</v>
          </cell>
        </row>
        <row r="188">
          <cell r="A188">
            <v>184</v>
          </cell>
          <cell r="B188" t="str">
            <v>1-1-00-0000</v>
          </cell>
          <cell r="C188">
            <v>116893</v>
          </cell>
          <cell r="F188" t="str">
            <v>IMPORT IN PROGRESS - OTHERS 893</v>
          </cell>
        </row>
        <row r="189">
          <cell r="A189">
            <v>185</v>
          </cell>
          <cell r="B189" t="str">
            <v>1-1-00-0000</v>
          </cell>
          <cell r="C189">
            <v>116914</v>
          </cell>
          <cell r="F189" t="str">
            <v>IMPORT IN PROGRESS - OTHERS 914</v>
          </cell>
        </row>
        <row r="190">
          <cell r="A190">
            <v>186</v>
          </cell>
          <cell r="B190" t="str">
            <v>1-1-00-0000</v>
          </cell>
          <cell r="C190">
            <v>116916</v>
          </cell>
          <cell r="F190" t="str">
            <v>IMPORT IN PROGRESS - OTHERS 916</v>
          </cell>
        </row>
        <row r="191">
          <cell r="A191">
            <v>187</v>
          </cell>
          <cell r="B191" t="str">
            <v>1-1-00-0000</v>
          </cell>
          <cell r="C191">
            <v>116924</v>
          </cell>
          <cell r="F191" t="str">
            <v>IMPORT IN PROGRESS - OTHERS 924</v>
          </cell>
        </row>
        <row r="192">
          <cell r="A192">
            <v>188</v>
          </cell>
          <cell r="B192" t="str">
            <v>1-1-00-0000</v>
          </cell>
          <cell r="C192">
            <v>116925</v>
          </cell>
          <cell r="F192" t="str">
            <v>IMPORT IN PROGRESS - OTHERS 925</v>
          </cell>
        </row>
        <row r="193">
          <cell r="A193">
            <v>189</v>
          </cell>
          <cell r="B193" t="str">
            <v>1-1-00-0000</v>
          </cell>
          <cell r="C193">
            <v>116927</v>
          </cell>
          <cell r="F193" t="str">
            <v>IMPORT IN PROGRESS - OTHERS 927</v>
          </cell>
        </row>
        <row r="194">
          <cell r="A194">
            <v>190</v>
          </cell>
          <cell r="B194" t="str">
            <v>1-1-00-0000</v>
          </cell>
          <cell r="C194">
            <v>116934</v>
          </cell>
          <cell r="F194" t="str">
            <v>IMPORT IN PROGRESS - OTHERS 934</v>
          </cell>
        </row>
        <row r="195">
          <cell r="A195">
            <v>191</v>
          </cell>
          <cell r="B195" t="str">
            <v>1-1-00-0000</v>
          </cell>
          <cell r="C195">
            <v>116939</v>
          </cell>
          <cell r="F195" t="str">
            <v>IMPORT IN PROGRESS - OTHERS 939</v>
          </cell>
        </row>
        <row r="196">
          <cell r="A196">
            <v>192</v>
          </cell>
          <cell r="B196" t="str">
            <v>1-1-00-0000</v>
          </cell>
          <cell r="C196">
            <v>116942</v>
          </cell>
          <cell r="F196" t="str">
            <v>IMPORT IN PROGRESS - OTHERS 942</v>
          </cell>
        </row>
        <row r="197">
          <cell r="A197">
            <v>193</v>
          </cell>
          <cell r="B197" t="str">
            <v>1-1-00-0000</v>
          </cell>
          <cell r="C197">
            <v>116947</v>
          </cell>
          <cell r="F197" t="str">
            <v>IMPORT IN PROGRESS - OTHERS 947</v>
          </cell>
        </row>
        <row r="198">
          <cell r="A198">
            <v>194</v>
          </cell>
          <cell r="B198" t="str">
            <v>1-1-00-0000</v>
          </cell>
          <cell r="C198">
            <v>115690</v>
          </cell>
          <cell r="F198" t="str">
            <v>IMPORT IN PROGRESS - RM 690</v>
          </cell>
        </row>
        <row r="199">
          <cell r="A199">
            <v>195</v>
          </cell>
          <cell r="B199" t="str">
            <v>1-1-00-0000</v>
          </cell>
          <cell r="C199">
            <v>115749</v>
          </cell>
          <cell r="F199" t="str">
            <v>IMPORT IN PROGRESS - RM 749</v>
          </cell>
        </row>
        <row r="200">
          <cell r="A200">
            <v>196</v>
          </cell>
          <cell r="B200" t="str">
            <v>1-1-00-0000</v>
          </cell>
          <cell r="C200">
            <v>115754</v>
          </cell>
          <cell r="F200" t="str">
            <v>IMPORT IN PROGRESS - RM 754</v>
          </cell>
        </row>
        <row r="201">
          <cell r="A201">
            <v>197</v>
          </cell>
          <cell r="B201" t="str">
            <v>1-1-00-0000</v>
          </cell>
          <cell r="C201">
            <v>115850</v>
          </cell>
          <cell r="F201" t="str">
            <v>IMPORT IN PROGRESS - RM 850</v>
          </cell>
        </row>
        <row r="202">
          <cell r="A202">
            <v>198</v>
          </cell>
          <cell r="B202" t="str">
            <v>1-1-00-0000</v>
          </cell>
          <cell r="C202">
            <v>115858</v>
          </cell>
          <cell r="F202" t="str">
            <v>IMPORT IN PROGRESS - RM 858</v>
          </cell>
        </row>
        <row r="203">
          <cell r="A203">
            <v>199</v>
          </cell>
          <cell r="B203" t="str">
            <v>1-1-00-0000</v>
          </cell>
          <cell r="C203">
            <v>115895</v>
          </cell>
          <cell r="F203" t="str">
            <v>IMPORT IN PROGRESS - RM 895</v>
          </cell>
        </row>
        <row r="204">
          <cell r="A204">
            <v>200</v>
          </cell>
          <cell r="B204" t="str">
            <v>1-1-00-0000</v>
          </cell>
          <cell r="C204">
            <v>115929</v>
          </cell>
          <cell r="F204" t="str">
            <v>IMPORT IN PROGRESS - RM 929</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PPC Provis.Varias"/>
      <sheetName val="Calendario 2020"/>
      <sheetName val="Hoja2"/>
      <sheetName val="Hoja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sheetData sheetId="14"/>
      <sheetData sheetId="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Input"/>
      <sheetName val="Datos"/>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 val="PRESUP_AJUSTADO"/>
      <sheetName val="WP CUADRO 1"/>
      <sheetName val="NOTAS"/>
      <sheetName val="Calendario 2020"/>
      <sheetName val="Hoja2"/>
      <sheetName val="Hoja1"/>
      <sheetName val="2) FIXIT S.A."/>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Impresa"/>
      <sheetName val="Carátula"/>
      <sheetName val="Índ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 val="PPC - Cuadro de Revaluo 2020"/>
      <sheetName val="Plla.LP"/>
      <sheetName val="Movement schedule"/>
      <sheetName val="Movement schedule "/>
      <sheetName val="Mayor Activo Fijo al 31.12.2019"/>
      <sheetName val="Mayor Gasto"/>
      <sheetName val="Movement schedule  "/>
      <sheetName val="Risk Analytics"/>
      <sheetName val="Intercompany balances"/>
      <sheetName val="Intercompany transactions"/>
      <sheetName val="Result Template"/>
      <sheetName val="Movement"/>
      <sheetName val="PAGOS"/>
      <sheetName val="LUBERNA"/>
      <sheetName val="RO cxc"/>
      <sheetName val="Anticuamiento cxc"/>
      <sheetName val="Revision muestra cxp rela"/>
      <sheetName val="RO cxp"/>
      <sheetName val="Reporte operativo GENERAL"/>
      <sheetName val="SettTab"/>
      <sheetName val="Resumen"/>
      <sheetName val="Sheet1"/>
      <sheetName val="Sheet4"/>
      <sheetName val="Planilla Cons. Soles"/>
      <sheetName val="Planilla Cons. Soles (2)"/>
      <sheetName val="Conversión $"/>
      <sheetName val="Reconciliation"/>
      <sheetName val="Trabajo PwC"/>
      <sheetName val="Integridad"/>
      <sheetName val="Selección Dic"/>
      <sheetName val="Selección Ene"/>
      <sheetName val="Cut-off"/>
      <sheetName val="1"/>
      <sheetName val="Wp-PwC"/>
      <sheetName val="Diferencia de precio recálculo"/>
      <sheetName val="Entendimiento Calculo Dif Preci"/>
      <sheetName val="15290"/>
      <sheetName val="4 Díg"/>
      <sheetName val="Report 1a"/>
      <sheetName val="Placas activación (2)"/>
      <sheetName val="ORIGINAL 2018"/>
      <sheetName val="Cifras 31 DIC 2018"/>
      <sheetName val="ORIGINAL 2017"/>
      <sheetName val="Cifras 31 dic 2017"/>
      <sheetName val="Conclusion Analytics"/>
      <sheetName val="Detalle de Regimen de Caja "/>
      <sheetName val="Regimen de Caja Cartera"/>
      <sheetName val="15270"/>
      <sheetName val="Risk Analytics - OXICOL"/>
      <sheetName val="Risk Analytics - LCC"/>
      <sheetName val="Notas"/>
      <sheetName val="TD por rubro"/>
      <sheetName val="Cifras"/>
      <sheetName val="E. Situación financiera"/>
      <sheetName val="E. de Resultados"/>
      <sheetName val="E. cambios en patrimonio"/>
      <sheetName val="E. flujo de efectivo"/>
      <sheetName val="Library Procedures "/>
      <sheetName val="Results Template"/>
      <sheetName val="GAAP Procedures"/>
      <sheetName val="Procedure"/>
      <sheetName val="Balance 2018"/>
      <sheetName val="Balance 2019"/>
      <sheetName val="Detalle"/>
      <sheetName val="Análisis de Riesgo(+)"/>
      <sheetName val="Selección"/>
      <sheetName val="Identificar y Planificar KR"/>
      <sheetName val="Detalle compras"/>
      <sheetName val="Integridad Reportes "/>
      <sheetName val="Procedimiento PwC "/>
      <sheetName val="U.Selección Recobros"/>
      <sheetName val="seleccionrecobros"/>
      <sheetName val="Procedimiento PwC"/>
      <sheetName val="Classification testing"/>
      <sheetName val="Detalle Recobros"/>
      <sheetName val="EE.FF 31.12.2019 EPS"/>
      <sheetName val="U.Selección Recobros (2)"/>
      <sheetName val="Validación Desistimientos"/>
      <sheetName val="Universo y Selección Recobros"/>
      <sheetName val="CTTab"/>
      <sheetName val="TTCTab"/>
      <sheetName val="TTOTab"/>
      <sheetName val="Hoja1"/>
      <sheetName val="Análisis de Riesgo (+)"/>
      <sheetName val="Selección entradas"/>
      <sheetName val="RT Compras"/>
      <sheetName val="AAETab"/>
      <sheetName val="EATab"/>
      <sheetName val="UMETab"/>
      <sheetName val="UAETab"/>
      <sheetName val="KOM"/>
      <sheetName val="Entendimiento"/>
      <sheetName val="Requerimiento de Info ATLAS "/>
      <sheetName val="Resultado"/>
      <sheetName val="Configuração - Mostrar&amp;Esconder"/>
      <sheetName val="PopCache"/>
      <sheetName val="Origen"/>
      <sheetName val="FLASH (Consol)"/>
      <sheetName val="Parâmetros"/>
      <sheetName val="Prod Mac"/>
      <sheetName val="Dados"/>
      <sheetName val="DATOS (2)"/>
    </sheetNames>
    <sheetDataSet>
      <sheetData sheetId="0">
        <row r="113">
          <cell r="L113" t="b">
            <v>0</v>
          </cell>
        </row>
      </sheetData>
      <sheetData sheetId="1"/>
      <sheetData sheetId="2" refreshError="1"/>
      <sheetData sheetId="3" refreshError="1"/>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13">
          <cell r="L113" t="str">
            <v>623142</v>
          </cell>
        </row>
      </sheetData>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ow r="113">
          <cell r="L113"/>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Procedimientos"/>
      <sheetName val="Cruce de la CP 30.09.2024"/>
      <sheetName val="Armado del Scoping (09)"/>
      <sheetName val="Acreedores x cargos financieros"/>
      <sheetName val="Clasificación de sectores"/>
      <sheetName val="Reconciliation"/>
    </sheetNames>
    <sheetDataSet>
      <sheetData sheetId="0">
        <row r="11">
          <cell r="K11" t="b">
            <v>0</v>
          </cell>
        </row>
        <row r="12">
          <cell r="K12" t="b">
            <v>1</v>
          </cell>
        </row>
        <row r="13">
          <cell r="K13" t="b">
            <v>0</v>
          </cell>
        </row>
        <row r="14">
          <cell r="K14" t="b">
            <v>0</v>
          </cell>
        </row>
        <row r="22">
          <cell r="K22" t="b">
            <v>1</v>
          </cell>
        </row>
        <row r="23">
          <cell r="K23" t="b">
            <v>0</v>
          </cell>
        </row>
        <row r="27">
          <cell r="K27" t="b">
            <v>0</v>
          </cell>
        </row>
        <row r="28">
          <cell r="K28" t="b">
            <v>0</v>
          </cell>
        </row>
        <row r="29">
          <cell r="K29" t="b">
            <v>0</v>
          </cell>
        </row>
        <row r="39">
          <cell r="K39" t="b">
            <v>0</v>
          </cell>
        </row>
        <row r="43">
          <cell r="K43" t="b">
            <v>0</v>
          </cell>
        </row>
        <row r="47">
          <cell r="K47" t="b">
            <v>0</v>
          </cell>
        </row>
        <row r="51">
          <cell r="K51" t="b">
            <v>0</v>
          </cell>
        </row>
        <row r="55">
          <cell r="K55" t="b">
            <v>0</v>
          </cell>
        </row>
        <row r="59">
          <cell r="K59" t="b">
            <v>0</v>
          </cell>
        </row>
        <row r="63">
          <cell r="K63" t="b">
            <v>1</v>
          </cell>
        </row>
      </sheetData>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Risk Analytics (2)"/>
      <sheetName val="Risk Analytics"/>
      <sheetName val="Comparativo"/>
      <sheetName val="Cálculo Materialidad"/>
      <sheetName val="Relación"/>
      <sheetName val="Base_Balances"/>
      <sheetName val="Sistema Financiero- borrador"/>
      <sheetName val="Sistema Financiero"/>
      <sheetName val="Visión Banco-PwC"/>
      <sheetName val="Perspectivas y metas globales"/>
      <sheetName val="Tipo de cambio"/>
      <sheetName val="Ratios "/>
      <sheetName val="BOLB - Julio"/>
      <sheetName val="BOLB - Junio"/>
      <sheetName val="BOLB - 20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Materialidad"/>
      <sheetName val="Cuentas de Ing. y Egr. Financ."/>
      <sheetName val="Relación"/>
      <sheetName val="AuxBase1"/>
      <sheetName val="Aux Materialidad 07.2021"/>
      <sheetName val="Comparativo--&gt;"/>
      <sheetName val="Base"/>
      <sheetName val="Por Cuenta"/>
      <sheetName val="Por Rubro"/>
      <sheetName val="Analítico y Memo BCP"/>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 val="Sheet1"/>
    </sheetNames>
    <sheetDataSet>
      <sheetData sheetId="0" refreshError="1"/>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 val="Detalle de Ingresos"/>
      <sheetName val="Sub-CMA  1500"/>
      <sheetName val="Sub-CMA  1010"/>
      <sheetName val="CF_direto"/>
      <sheetName val="Armado_EEFF"/>
      <sheetName val="Concentración_clientes"/>
      <sheetName val="CF_pt_2005"/>
      <sheetName val="Detalle_de_Ingresos"/>
      <sheetName val="Sub-CMA__1500"/>
      <sheetName val="Sub-CMA__1010"/>
      <sheetName val="CF_direto3"/>
      <sheetName val="Armado_EEFF3"/>
      <sheetName val="Concentración_clientes3"/>
      <sheetName val="CF_pt_20053"/>
      <sheetName val="CF_direto1"/>
      <sheetName val="Armado_EEFF1"/>
      <sheetName val="Concentración_clientes1"/>
      <sheetName val="CF_pt_20051"/>
      <sheetName val="CF_direto2"/>
      <sheetName val="Armado_EEFF2"/>
      <sheetName val="Concentración_clientes2"/>
      <sheetName val="CF_pt_20052"/>
      <sheetName val="Honorarios"/>
      <sheetName val="CM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ados"/>
      <sheetName val="Resumen"/>
      <sheetName val="EEFF"/>
      <sheetName val="Evolución PN"/>
      <sheetName val="TRIAL"/>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Movimiento de Activo Fijo"/>
    </sheetNames>
    <sheetDataSet>
      <sheetData sheetId="0" refreshError="1"/>
      <sheetData sheetId="1"/>
      <sheetData sheetId="2"/>
      <sheetData sheetId="3" refreshError="1"/>
      <sheetData sheetId="4"/>
      <sheetData sheetId="5"/>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Flujo Fx"/>
      <sheetName val="Ajustes AI"/>
      <sheetName val="Diario 032026"/>
      <sheetName val="C.A 2026"/>
      <sheetName val="Flujo de efectivo "/>
      <sheetName val="Flujo de Efectivo comparativo"/>
      <sheetName val="Hoja1"/>
      <sheetName val="Flujo de efectivo  fx"/>
      <sheetName val="Flujo de Efectivo comparativoVF"/>
      <sheetName val="Composición Patrimonio"/>
      <sheetName val="Cargos diferidos"/>
      <sheetName val="Bienes adjudicados"/>
      <sheetName val="Bienes de Uso"/>
      <sheetName val="Balance"/>
      <sheetName val="AJUSTE SOLICITADO"/>
      <sheetName val="Aplicación Fusión"/>
      <sheetName val="Provisiones"/>
      <sheetName val="Factibilidad ueno"/>
      <sheetName val="2024 pagos"/>
      <sheetName val="Asientos Fusión"/>
      <sheetName val="Cuota Fideicomiso"/>
      <sheetName val="Aportes realizados"/>
      <sheetName val="Aplicación de reservas"/>
      <sheetName val="Diario 122020"/>
      <sheetName val="Aportes"/>
    </sheetNames>
    <sheetDataSet>
      <sheetData sheetId="0"/>
      <sheetData sheetId="1"/>
      <sheetData sheetId="2"/>
      <sheetData sheetId="3"/>
      <sheetData sheetId="4"/>
      <sheetData sheetId="5">
        <row r="10">
          <cell r="K10">
            <v>121007726529</v>
          </cell>
        </row>
        <row r="13">
          <cell r="K13">
            <v>4838757939</v>
          </cell>
        </row>
        <row r="14">
          <cell r="K14">
            <v>57076190273</v>
          </cell>
        </row>
        <row r="15">
          <cell r="K15">
            <v>39183475902</v>
          </cell>
        </row>
        <row r="16">
          <cell r="K16">
            <v>17172895792</v>
          </cell>
        </row>
        <row r="18">
          <cell r="K18">
            <v>2854417756</v>
          </cell>
        </row>
        <row r="22">
          <cell r="K22">
            <v>-135412921650</v>
          </cell>
        </row>
        <row r="23">
          <cell r="K23">
            <v>-1924852201</v>
          </cell>
        </row>
        <row r="33">
          <cell r="K33">
            <v>-954813119421</v>
          </cell>
        </row>
        <row r="34">
          <cell r="K34">
            <v>-45861155347</v>
          </cell>
        </row>
        <row r="35">
          <cell r="K35">
            <v>2887225320443</v>
          </cell>
        </row>
        <row r="36">
          <cell r="K36">
            <v>-26437262040</v>
          </cell>
        </row>
        <row r="44">
          <cell r="K44">
            <v>-829090675555</v>
          </cell>
        </row>
        <row r="45">
          <cell r="K45">
            <v>44789276218</v>
          </cell>
        </row>
        <row r="46">
          <cell r="K46">
            <v>-7261758013</v>
          </cell>
        </row>
        <row r="47">
          <cell r="K47">
            <v>-15556897463</v>
          </cell>
        </row>
        <row r="58">
          <cell r="K58">
            <v>5013350017</v>
          </cell>
        </row>
        <row r="59">
          <cell r="K59">
            <v>3439246770999</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G90"/>
  <sheetViews>
    <sheetView showGridLines="0" zoomScale="90" zoomScaleNormal="90" zoomScaleSheetLayoutView="100" workbookViewId="0">
      <selection activeCell="A42" sqref="A42"/>
    </sheetView>
  </sheetViews>
  <sheetFormatPr baseColWidth="10" defaultColWidth="11.44140625" defaultRowHeight="13.2"/>
  <cols>
    <col min="1" max="1" width="3" style="40" customWidth="1"/>
    <col min="2" max="2" width="72.88671875" style="17" customWidth="1"/>
    <col min="3" max="3" width="17" style="17" customWidth="1"/>
    <col min="4" max="4" width="25.33203125" style="31" customWidth="1"/>
    <col min="5" max="5" width="15.33203125" style="2" bestFit="1" customWidth="1"/>
    <col min="6" max="16384" width="11.44140625" style="2"/>
  </cols>
  <sheetData>
    <row r="1" spans="1:6">
      <c r="B1" s="1023" t="s">
        <v>7041</v>
      </c>
      <c r="C1" s="1023"/>
      <c r="D1" s="1023"/>
    </row>
    <row r="2" spans="1:6" hidden="1">
      <c r="A2" s="133"/>
      <c r="B2" s="1024" t="s">
        <v>7042</v>
      </c>
      <c r="C2" s="1024"/>
      <c r="D2" s="1024"/>
    </row>
    <row r="3" spans="1:6">
      <c r="A3" s="1023" t="s">
        <v>18</v>
      </c>
      <c r="B3" s="1023"/>
      <c r="C3" s="1023"/>
      <c r="D3" s="1023"/>
    </row>
    <row r="4" spans="1:6">
      <c r="B4" s="50"/>
      <c r="C4" s="50"/>
    </row>
    <row r="5" spans="1:6">
      <c r="B5" s="10"/>
      <c r="C5" s="11" t="s">
        <v>5360</v>
      </c>
      <c r="D5" s="66">
        <v>45747</v>
      </c>
      <c r="E5" s="77"/>
      <c r="F5" s="77"/>
    </row>
    <row r="6" spans="1:6">
      <c r="B6" s="11" t="s">
        <v>9</v>
      </c>
      <c r="C6" s="11"/>
      <c r="D6" s="32"/>
    </row>
    <row r="7" spans="1:6">
      <c r="A7" s="40" t="s">
        <v>147</v>
      </c>
      <c r="B7" s="10" t="s">
        <v>83</v>
      </c>
      <c r="C7" s="10"/>
      <c r="D7" s="32">
        <v>11728689173</v>
      </c>
    </row>
    <row r="8" spans="1:6">
      <c r="A8" s="40" t="s">
        <v>148</v>
      </c>
      <c r="B8" s="10" t="s">
        <v>84</v>
      </c>
      <c r="C8" s="10"/>
      <c r="D8" s="32">
        <v>177317924654</v>
      </c>
    </row>
    <row r="9" spans="1:6">
      <c r="A9" s="40" t="s">
        <v>149</v>
      </c>
      <c r="B9" s="2" t="s">
        <v>85</v>
      </c>
      <c r="C9" s="2"/>
      <c r="D9" s="32">
        <v>5382534959</v>
      </c>
    </row>
    <row r="10" spans="1:6">
      <c r="A10" s="40" t="s">
        <v>5137</v>
      </c>
      <c r="B10" s="10" t="s">
        <v>4501</v>
      </c>
      <c r="C10" s="10"/>
      <c r="D10" s="32">
        <v>13041988211</v>
      </c>
    </row>
    <row r="11" spans="1:6">
      <c r="B11" s="10" t="s">
        <v>2</v>
      </c>
      <c r="C11" s="11"/>
      <c r="D11" s="134">
        <v>207471136997</v>
      </c>
    </row>
    <row r="12" spans="1:6">
      <c r="B12" s="11" t="s">
        <v>10</v>
      </c>
      <c r="C12" s="10"/>
      <c r="D12" s="12"/>
    </row>
    <row r="13" spans="1:6">
      <c r="A13" s="40" t="s">
        <v>154</v>
      </c>
      <c r="B13" s="10" t="s">
        <v>86</v>
      </c>
      <c r="C13" s="10"/>
      <c r="D13" s="12">
        <v>-34172462522</v>
      </c>
    </row>
    <row r="14" spans="1:6">
      <c r="A14" s="40" t="s">
        <v>155</v>
      </c>
      <c r="B14" s="10" t="s">
        <v>87</v>
      </c>
      <c r="C14" s="42"/>
      <c r="D14" s="12">
        <v>-137605213477</v>
      </c>
    </row>
    <row r="15" spans="1:6">
      <c r="B15" s="10"/>
      <c r="C15" s="10"/>
      <c r="D15" s="135">
        <v>-171777675999</v>
      </c>
    </row>
    <row r="16" spans="1:6">
      <c r="B16" s="10"/>
      <c r="C16" s="11"/>
      <c r="D16" s="53"/>
    </row>
    <row r="17" spans="1:4">
      <c r="B17" s="11" t="s">
        <v>11</v>
      </c>
      <c r="C17" s="10"/>
      <c r="D17" s="53">
        <v>35693460998</v>
      </c>
    </row>
    <row r="18" spans="1:4">
      <c r="B18" s="10"/>
      <c r="C18" s="11"/>
    </row>
    <row r="19" spans="1:4">
      <c r="B19" s="11" t="s">
        <v>12</v>
      </c>
      <c r="C19" s="42" t="s">
        <v>5347</v>
      </c>
      <c r="D19" s="33"/>
    </row>
    <row r="20" spans="1:4">
      <c r="A20" s="40" t="s">
        <v>156</v>
      </c>
      <c r="B20" s="10" t="s">
        <v>52</v>
      </c>
      <c r="C20" s="42"/>
      <c r="D20" s="12">
        <v>-130717137276</v>
      </c>
    </row>
    <row r="21" spans="1:4">
      <c r="A21" s="40" t="s">
        <v>150</v>
      </c>
      <c r="B21" s="10" t="s">
        <v>53</v>
      </c>
      <c r="C21" s="10"/>
      <c r="D21" s="12">
        <v>110958316734</v>
      </c>
    </row>
    <row r="22" spans="1:4">
      <c r="B22" s="11"/>
      <c r="C22" s="10"/>
      <c r="D22" s="135">
        <v>-19758820542</v>
      </c>
    </row>
    <row r="23" spans="1:4">
      <c r="B23" s="10"/>
      <c r="C23" s="11"/>
    </row>
    <row r="24" spans="1:4">
      <c r="B24" s="11" t="s">
        <v>54</v>
      </c>
      <c r="C24" s="11"/>
      <c r="D24" s="135">
        <v>15934640456</v>
      </c>
    </row>
    <row r="25" spans="1:4">
      <c r="B25" s="11"/>
      <c r="C25" s="11"/>
      <c r="D25" s="33"/>
    </row>
    <row r="26" spans="1:4">
      <c r="B26" s="11" t="s">
        <v>13</v>
      </c>
      <c r="C26" s="10"/>
      <c r="D26" s="33"/>
    </row>
    <row r="27" spans="1:4">
      <c r="A27" s="40" t="s">
        <v>151</v>
      </c>
      <c r="B27" s="10" t="s">
        <v>55</v>
      </c>
      <c r="C27" s="10"/>
      <c r="D27" s="32">
        <v>98349944811</v>
      </c>
    </row>
    <row r="28" spans="1:4">
      <c r="A28" s="40" t="s">
        <v>157</v>
      </c>
      <c r="B28" s="10" t="s">
        <v>56</v>
      </c>
      <c r="C28" s="10"/>
      <c r="D28" s="12">
        <v>-21367443076</v>
      </c>
    </row>
    <row r="29" spans="1:4">
      <c r="B29" s="10"/>
      <c r="C29" s="11"/>
      <c r="D29" s="136">
        <v>76982501735</v>
      </c>
    </row>
    <row r="30" spans="1:4">
      <c r="B30" s="11"/>
      <c r="C30" s="11"/>
      <c r="D30" s="33"/>
    </row>
    <row r="31" spans="1:4">
      <c r="B31" s="11" t="s">
        <v>14</v>
      </c>
      <c r="C31" s="11"/>
      <c r="D31" s="137">
        <v>92917142191</v>
      </c>
    </row>
    <row r="32" spans="1:4">
      <c r="B32" s="11"/>
      <c r="C32" s="11"/>
      <c r="D32" s="33"/>
    </row>
    <row r="33" spans="1:6">
      <c r="B33" s="11" t="s">
        <v>15</v>
      </c>
      <c r="C33" s="11"/>
      <c r="D33" s="33"/>
    </row>
    <row r="34" spans="1:6">
      <c r="A34" s="40" t="s">
        <v>4504</v>
      </c>
      <c r="B34" s="10" t="s">
        <v>4503</v>
      </c>
      <c r="C34" s="42"/>
      <c r="D34" s="32">
        <v>18280576661</v>
      </c>
    </row>
    <row r="35" spans="1:6">
      <c r="A35" s="40" t="s">
        <v>4505</v>
      </c>
      <c r="B35" s="10" t="s">
        <v>168</v>
      </c>
      <c r="C35" s="42" t="s">
        <v>5361</v>
      </c>
      <c r="D35" s="32">
        <v>128675492867</v>
      </c>
      <c r="E35" s="5"/>
      <c r="F35" s="5"/>
    </row>
    <row r="36" spans="1:6">
      <c r="B36" s="10"/>
      <c r="C36" s="11"/>
      <c r="D36" s="136">
        <v>146956069528</v>
      </c>
    </row>
    <row r="37" spans="1:6">
      <c r="B37" s="11" t="s">
        <v>16</v>
      </c>
      <c r="C37" s="10"/>
      <c r="D37" s="33"/>
    </row>
    <row r="38" spans="1:6">
      <c r="A38" s="40" t="s">
        <v>158</v>
      </c>
      <c r="B38" s="10" t="s">
        <v>89</v>
      </c>
      <c r="C38" s="10"/>
      <c r="D38" s="138">
        <v>-36114786337</v>
      </c>
    </row>
    <row r="39" spans="1:6">
      <c r="A39" s="40" t="s">
        <v>163</v>
      </c>
      <c r="B39" s="10" t="s">
        <v>90</v>
      </c>
      <c r="C39" s="10"/>
      <c r="D39" s="138">
        <v>-77935797678</v>
      </c>
    </row>
    <row r="40" spans="1:6">
      <c r="A40" s="40" t="s">
        <v>160</v>
      </c>
      <c r="B40" s="10" t="s">
        <v>91</v>
      </c>
      <c r="C40" s="10"/>
      <c r="D40" s="138">
        <v>-4306391883</v>
      </c>
    </row>
    <row r="41" spans="1:6">
      <c r="A41" s="40" t="s">
        <v>159</v>
      </c>
      <c r="B41" s="10" t="s">
        <v>174</v>
      </c>
      <c r="C41" s="10"/>
      <c r="D41" s="138">
        <v>-2718989096</v>
      </c>
    </row>
    <row r="42" spans="1:6">
      <c r="A42" s="40" t="s">
        <v>161</v>
      </c>
      <c r="B42" s="10" t="s">
        <v>92</v>
      </c>
      <c r="D42" s="138">
        <v>-18707739165</v>
      </c>
    </row>
    <row r="43" spans="1:6">
      <c r="A43" s="40" t="s">
        <v>4817</v>
      </c>
      <c r="B43" s="10" t="s">
        <v>4816</v>
      </c>
      <c r="C43" s="42"/>
      <c r="D43" s="138">
        <v>-5706622768</v>
      </c>
    </row>
    <row r="44" spans="1:6">
      <c r="B44" s="10" t="s">
        <v>2</v>
      </c>
      <c r="C44" s="10"/>
      <c r="D44" s="137">
        <v>-145490326927</v>
      </c>
    </row>
    <row r="45" spans="1:6">
      <c r="B45" s="10"/>
      <c r="C45" s="11"/>
      <c r="D45" s="34"/>
    </row>
    <row r="46" spans="1:6">
      <c r="B46" s="11" t="s">
        <v>17</v>
      </c>
      <c r="C46" s="10"/>
      <c r="D46" s="137">
        <v>94382884792</v>
      </c>
    </row>
    <row r="47" spans="1:6">
      <c r="B47" s="10"/>
      <c r="C47" s="11"/>
    </row>
    <row r="48" spans="1:6">
      <c r="B48" s="11" t="s">
        <v>57</v>
      </c>
      <c r="D48" s="33"/>
    </row>
    <row r="49" spans="1:6">
      <c r="A49" s="40" t="s">
        <v>152</v>
      </c>
      <c r="B49" s="10" t="s">
        <v>58</v>
      </c>
      <c r="C49" s="42" t="s">
        <v>5362</v>
      </c>
      <c r="D49" s="32">
        <v>176856880184</v>
      </c>
    </row>
    <row r="50" spans="1:6">
      <c r="A50" s="40" t="s">
        <v>164</v>
      </c>
      <c r="B50" s="10" t="s">
        <v>59</v>
      </c>
      <c r="C50" s="42" t="s">
        <v>5362</v>
      </c>
      <c r="D50" s="138">
        <v>-213714601683</v>
      </c>
    </row>
    <row r="51" spans="1:6">
      <c r="B51" s="10"/>
      <c r="C51" s="11"/>
      <c r="D51" s="137">
        <v>-36857721499</v>
      </c>
      <c r="E51" s="5"/>
      <c r="F51" s="5"/>
    </row>
    <row r="52" spans="1:6">
      <c r="B52" s="11" t="s">
        <v>60</v>
      </c>
      <c r="C52" s="10"/>
      <c r="D52" s="34"/>
    </row>
    <row r="53" spans="1:6">
      <c r="A53" s="40" t="s">
        <v>153</v>
      </c>
      <c r="B53" s="10" t="s">
        <v>61</v>
      </c>
      <c r="C53" s="10"/>
      <c r="D53" s="32">
        <v>370660182</v>
      </c>
    </row>
    <row r="54" spans="1:6">
      <c r="A54" s="40" t="s">
        <v>165</v>
      </c>
      <c r="B54" s="10" t="s">
        <v>62</v>
      </c>
      <c r="C54" s="10"/>
      <c r="D54" s="12">
        <v>-3518301</v>
      </c>
    </row>
    <row r="55" spans="1:6">
      <c r="B55" s="10"/>
      <c r="C55" s="10"/>
      <c r="D55" s="137">
        <v>367141881</v>
      </c>
    </row>
    <row r="56" spans="1:6">
      <c r="B56" s="10"/>
      <c r="C56" s="11"/>
      <c r="D56" s="34"/>
    </row>
    <row r="57" spans="1:6">
      <c r="B57" s="11" t="s">
        <v>63</v>
      </c>
      <c r="C57" s="11"/>
      <c r="D57" s="137">
        <v>57892305174</v>
      </c>
    </row>
    <row r="58" spans="1:6">
      <c r="B58" s="11"/>
      <c r="D58" s="29"/>
    </row>
    <row r="59" spans="1:6">
      <c r="A59" s="40" t="s">
        <v>162</v>
      </c>
      <c r="B59" s="10" t="s">
        <v>64</v>
      </c>
      <c r="C59" s="42" t="s">
        <v>5363</v>
      </c>
      <c r="D59" s="138">
        <v>5600000000</v>
      </c>
    </row>
    <row r="60" spans="1:6">
      <c r="B60" s="10"/>
      <c r="C60" s="10"/>
      <c r="D60" s="34"/>
    </row>
    <row r="61" spans="1:6">
      <c r="B61" s="11" t="s">
        <v>65</v>
      </c>
      <c r="C61" s="11"/>
      <c r="D61" s="137">
        <v>52292305174</v>
      </c>
      <c r="E61" s="12"/>
      <c r="F61" s="12"/>
    </row>
    <row r="62" spans="1:6">
      <c r="A62" s="37"/>
      <c r="B62" s="19"/>
      <c r="C62" s="19"/>
      <c r="D62" s="34"/>
    </row>
    <row r="63" spans="1:6">
      <c r="A63" s="37"/>
      <c r="B63" s="19"/>
      <c r="C63" s="19"/>
      <c r="D63" s="2"/>
    </row>
    <row r="64" spans="1:6" hidden="1">
      <c r="A64" s="37"/>
      <c r="B64" s="41" t="s">
        <v>7043</v>
      </c>
      <c r="C64" s="42" t="s">
        <v>7044</v>
      </c>
      <c r="D64" s="137">
        <v>656425.23224850558</v>
      </c>
    </row>
    <row r="65" spans="1:7">
      <c r="A65" s="37"/>
      <c r="B65" s="19"/>
      <c r="C65" s="19"/>
      <c r="D65" s="34"/>
    </row>
    <row r="66" spans="1:7">
      <c r="A66" s="37"/>
      <c r="B66" s="67"/>
      <c r="C66" s="19"/>
      <c r="D66" s="34"/>
    </row>
    <row r="67" spans="1:7">
      <c r="A67" s="37"/>
      <c r="B67" s="19"/>
      <c r="C67" s="19"/>
      <c r="D67" s="34"/>
    </row>
    <row r="68" spans="1:7" s="30" customFormat="1">
      <c r="A68" s="109"/>
      <c r="B68" s="139"/>
      <c r="C68" s="139"/>
      <c r="D68" s="140"/>
      <c r="E68" s="2"/>
      <c r="F68" s="2"/>
      <c r="G68" s="2"/>
    </row>
    <row r="69" spans="1:7" s="40" customFormat="1">
      <c r="A69" s="109"/>
      <c r="B69" s="38" t="s">
        <v>175</v>
      </c>
      <c r="C69" s="38"/>
      <c r="D69" s="56">
        <v>0</v>
      </c>
      <c r="E69" s="2"/>
      <c r="F69" s="2"/>
      <c r="G69" s="2"/>
    </row>
    <row r="70" spans="1:7" s="30" customFormat="1">
      <c r="A70" s="1025" t="s">
        <v>7045</v>
      </c>
      <c r="B70" s="1025"/>
      <c r="C70" s="1025"/>
      <c r="D70" s="1025"/>
      <c r="E70" s="2"/>
      <c r="F70" s="2"/>
      <c r="G70" s="2"/>
    </row>
    <row r="71" spans="1:7" s="30" customFormat="1">
      <c r="A71" s="1025" t="s">
        <v>3980</v>
      </c>
      <c r="B71" s="1025"/>
      <c r="C71" s="1025"/>
      <c r="D71" s="1025"/>
      <c r="E71" s="2"/>
      <c r="F71" s="2"/>
      <c r="G71" s="2"/>
    </row>
    <row r="72" spans="1:7" s="30" customFormat="1">
      <c r="A72" s="109"/>
      <c r="B72" s="55"/>
      <c r="C72" s="55"/>
      <c r="D72" s="35"/>
      <c r="E72" s="2"/>
      <c r="F72" s="2"/>
      <c r="G72" s="2"/>
    </row>
    <row r="73" spans="1:7" s="30" customFormat="1">
      <c r="A73" s="109"/>
      <c r="B73" s="55"/>
      <c r="C73" s="55"/>
      <c r="D73" s="35"/>
      <c r="E73" s="2"/>
      <c r="F73" s="2"/>
      <c r="G73" s="2"/>
    </row>
    <row r="74" spans="1:7" s="30" customFormat="1">
      <c r="A74" s="109"/>
      <c r="B74" s="55"/>
      <c r="C74" s="55"/>
      <c r="D74" s="35"/>
      <c r="E74" s="2"/>
      <c r="F74" s="2"/>
      <c r="G74" s="2"/>
    </row>
    <row r="75" spans="1:7" s="30" customFormat="1">
      <c r="A75" s="109"/>
      <c r="B75" s="55"/>
      <c r="C75" s="55"/>
      <c r="D75" s="35"/>
      <c r="E75" s="2"/>
      <c r="F75" s="2"/>
      <c r="G75" s="2"/>
    </row>
    <row r="76" spans="1:7" s="30" customFormat="1">
      <c r="A76" s="109"/>
      <c r="B76" s="55"/>
      <c r="C76" s="55"/>
      <c r="D76" s="35"/>
      <c r="E76" s="2"/>
      <c r="F76" s="2"/>
      <c r="G76" s="2"/>
    </row>
    <row r="77" spans="1:7" s="30" customFormat="1">
      <c r="A77" s="109"/>
      <c r="B77" s="55"/>
      <c r="C77" s="55"/>
      <c r="D77" s="35"/>
      <c r="E77" s="2"/>
      <c r="F77" s="2"/>
      <c r="G77" s="2"/>
    </row>
    <row r="78" spans="1:7" s="30" customFormat="1">
      <c r="A78" s="109"/>
      <c r="B78" s="55"/>
      <c r="C78" s="55"/>
      <c r="D78" s="35"/>
      <c r="E78" s="2"/>
      <c r="F78" s="2"/>
      <c r="G78" s="2"/>
    </row>
    <row r="79" spans="1:7" s="30" customFormat="1">
      <c r="A79" s="109"/>
      <c r="B79" s="55"/>
      <c r="C79" s="55"/>
      <c r="D79" s="35"/>
      <c r="E79" s="2"/>
      <c r="F79" s="2"/>
      <c r="G79" s="2"/>
    </row>
    <row r="80" spans="1:7" s="30" customFormat="1">
      <c r="A80" s="109"/>
      <c r="B80" s="55"/>
      <c r="C80" s="55"/>
      <c r="D80" s="35"/>
      <c r="E80" s="2"/>
      <c r="F80" s="2"/>
      <c r="G80" s="2"/>
    </row>
    <row r="81" spans="1:7" s="30" customFormat="1">
      <c r="A81" s="109"/>
      <c r="B81" s="55"/>
      <c r="C81" s="55"/>
      <c r="D81" s="35"/>
      <c r="E81" s="2"/>
      <c r="F81" s="2"/>
      <c r="G81" s="2"/>
    </row>
    <row r="82" spans="1:7" s="30" customFormat="1">
      <c r="A82" s="109"/>
      <c r="B82" s="55"/>
      <c r="C82" s="55"/>
      <c r="D82" s="35"/>
      <c r="E82" s="2"/>
      <c r="F82" s="2"/>
      <c r="G82" s="2"/>
    </row>
    <row r="83" spans="1:7" s="30" customFormat="1">
      <c r="A83" s="109"/>
      <c r="B83" s="55"/>
      <c r="C83" s="55"/>
      <c r="D83" s="35"/>
      <c r="E83" s="2"/>
      <c r="F83" s="2"/>
      <c r="G83" s="2"/>
    </row>
    <row r="84" spans="1:7" s="30" customFormat="1">
      <c r="A84" s="109"/>
      <c r="B84" s="55"/>
      <c r="C84" s="55"/>
      <c r="D84" s="35"/>
      <c r="E84" s="2"/>
      <c r="F84" s="2"/>
      <c r="G84" s="2"/>
    </row>
    <row r="85" spans="1:7" s="30" customFormat="1">
      <c r="A85" s="109"/>
      <c r="B85" s="55"/>
      <c r="C85" s="55"/>
      <c r="D85" s="35"/>
      <c r="E85" s="2"/>
      <c r="F85" s="2"/>
      <c r="G85" s="2"/>
    </row>
    <row r="86" spans="1:7" s="30" customFormat="1">
      <c r="A86" s="109"/>
      <c r="B86" s="55"/>
      <c r="C86" s="55"/>
      <c r="D86" s="35"/>
      <c r="E86" s="2"/>
      <c r="F86" s="2"/>
      <c r="G86" s="2"/>
    </row>
    <row r="87" spans="1:7" s="30" customFormat="1">
      <c r="A87" s="109"/>
      <c r="B87" s="55"/>
      <c r="C87" s="55"/>
      <c r="D87" s="35"/>
      <c r="E87" s="2"/>
      <c r="F87" s="2"/>
      <c r="G87" s="2"/>
    </row>
    <row r="88" spans="1:7" s="30" customFormat="1">
      <c r="A88" s="109"/>
      <c r="B88" s="55"/>
      <c r="C88" s="55"/>
      <c r="D88" s="35"/>
      <c r="E88" s="2"/>
      <c r="F88" s="2"/>
      <c r="G88" s="2"/>
    </row>
    <row r="89" spans="1:7" s="30" customFormat="1">
      <c r="A89" s="109"/>
      <c r="B89" s="55"/>
      <c r="C89" s="55"/>
      <c r="D89" s="35"/>
      <c r="E89" s="2"/>
      <c r="F89" s="2"/>
      <c r="G89" s="2"/>
    </row>
    <row r="90" spans="1:7" s="30" customFormat="1">
      <c r="A90" s="109"/>
      <c r="B90" s="55"/>
      <c r="C90" s="55"/>
      <c r="D90" s="35"/>
      <c r="E90" s="2"/>
      <c r="F90" s="2"/>
      <c r="G90" s="2"/>
    </row>
  </sheetData>
  <mergeCells count="5">
    <mergeCell ref="B1:D1"/>
    <mergeCell ref="B2:D2"/>
    <mergeCell ref="A3:D3"/>
    <mergeCell ref="A70:D70"/>
    <mergeCell ref="A71:D71"/>
  </mergeCells>
  <hyperlinks>
    <hyperlink ref="C35" location="'C15 C16 C17 C18 DIC'!Área_de_impresión" display="C15"/>
    <hyperlink ref="C19" location="'C15 C16 C17 C18 DIC'!Área_de_impresión" display="C15"/>
  </hyperlinks>
  <printOptions horizontalCentered="1"/>
  <pageMargins left="0" right="0" top="1.1811023622047245" bottom="0.98425196850393704" header="0" footer="0.78740157480314965"/>
  <pageSetup scale="72" orientation="portrait"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R2121"/>
  <sheetViews>
    <sheetView zoomScale="107" zoomScaleNormal="160" workbookViewId="0"/>
  </sheetViews>
  <sheetFormatPr baseColWidth="10" defaultRowHeight="13.2"/>
  <cols>
    <col min="1" max="1" width="112" bestFit="1" customWidth="1"/>
    <col min="2" max="2" width="11.6640625" bestFit="1" customWidth="1"/>
    <col min="3" max="3" width="19.109375" bestFit="1" customWidth="1"/>
    <col min="4" max="4" width="13.88671875" bestFit="1" customWidth="1"/>
    <col min="5" max="5" width="47.5546875" bestFit="1" customWidth="1"/>
    <col min="6" max="6" width="16.6640625" bestFit="1" customWidth="1"/>
    <col min="7" max="7" width="22.88671875" bestFit="1" customWidth="1"/>
    <col min="8" max="8" width="19.5546875" bestFit="1" customWidth="1"/>
    <col min="9" max="9" width="16.6640625" bestFit="1" customWidth="1"/>
    <col min="10" max="10" width="47.6640625" bestFit="1" customWidth="1"/>
    <col min="11" max="11" width="75.88671875" bestFit="1" customWidth="1"/>
    <col min="12" max="12" width="58.5546875" bestFit="1" customWidth="1"/>
    <col min="13" max="13" width="16.109375" bestFit="1" customWidth="1"/>
    <col min="14" max="14" width="59.6640625" bestFit="1" customWidth="1"/>
    <col min="15" max="15" width="18.44140625" bestFit="1" customWidth="1"/>
  </cols>
  <sheetData>
    <row r="1" spans="1:18" ht="14.4">
      <c r="A1" s="57" t="s">
        <v>112</v>
      </c>
      <c r="B1" s="126" t="s">
        <v>176</v>
      </c>
      <c r="C1" s="126" t="s">
        <v>177</v>
      </c>
      <c r="D1" s="126" t="s">
        <v>178</v>
      </c>
      <c r="E1" s="126" t="s">
        <v>179</v>
      </c>
      <c r="F1" s="126" t="s">
        <v>180</v>
      </c>
      <c r="G1" s="126" t="s">
        <v>181</v>
      </c>
      <c r="H1" s="126" t="s">
        <v>182</v>
      </c>
      <c r="I1" s="126" t="s">
        <v>1</v>
      </c>
      <c r="J1" s="127" t="s">
        <v>183</v>
      </c>
      <c r="K1" s="127" t="s">
        <v>184</v>
      </c>
      <c r="L1" s="127" t="s">
        <v>185</v>
      </c>
      <c r="M1" s="59" t="s">
        <v>186</v>
      </c>
      <c r="N1" s="59" t="s">
        <v>187</v>
      </c>
      <c r="O1" s="59" t="s">
        <v>188</v>
      </c>
      <c r="Q1" s="90" t="s">
        <v>168</v>
      </c>
      <c r="R1" t="s">
        <v>4497</v>
      </c>
    </row>
    <row r="2" spans="1:18" ht="14.4">
      <c r="A2" s="87" t="str">
        <f t="shared" ref="A2:A65" si="0">CONCATENATE(K2,L2)</f>
        <v>DISPONIBILIDADESCaja</v>
      </c>
      <c r="B2" s="128" t="s">
        <v>95</v>
      </c>
      <c r="C2" s="128" t="s">
        <v>189</v>
      </c>
      <c r="D2" s="128" t="s">
        <v>190</v>
      </c>
      <c r="E2" s="128" t="s">
        <v>191</v>
      </c>
      <c r="F2" s="129">
        <v>0</v>
      </c>
      <c r="G2" s="129">
        <v>2021582</v>
      </c>
      <c r="H2" s="129">
        <v>13147338321</v>
      </c>
      <c r="I2" s="129">
        <v>13147338321</v>
      </c>
      <c r="J2" s="90" t="s">
        <v>4</v>
      </c>
      <c r="K2" s="90" t="s">
        <v>19</v>
      </c>
      <c r="L2" s="90" t="s">
        <v>21</v>
      </c>
      <c r="M2" s="118" t="s">
        <v>3981</v>
      </c>
      <c r="N2" s="87" t="s">
        <v>105</v>
      </c>
      <c r="O2" s="87" t="s">
        <v>3982</v>
      </c>
      <c r="P2" t="s">
        <v>113</v>
      </c>
    </row>
    <row r="3" spans="1:18" ht="14.4">
      <c r="A3" s="87" t="str">
        <f t="shared" si="0"/>
        <v>DISPONIBILIDADESCaja</v>
      </c>
      <c r="B3" s="128" t="s">
        <v>192</v>
      </c>
      <c r="C3" s="128" t="s">
        <v>193</v>
      </c>
      <c r="D3" s="128" t="s">
        <v>194</v>
      </c>
      <c r="E3" s="128" t="s">
        <v>195</v>
      </c>
      <c r="F3" s="129">
        <v>0</v>
      </c>
      <c r="G3" s="129">
        <v>313753</v>
      </c>
      <c r="H3" s="129">
        <v>391431968</v>
      </c>
      <c r="I3" s="129">
        <v>391431968</v>
      </c>
      <c r="J3" s="90" t="s">
        <v>4</v>
      </c>
      <c r="K3" s="90" t="s">
        <v>19</v>
      </c>
      <c r="L3" s="90" t="s">
        <v>21</v>
      </c>
      <c r="M3" s="118" t="s">
        <v>3981</v>
      </c>
      <c r="N3" s="87" t="s">
        <v>105</v>
      </c>
      <c r="O3" s="87" t="s">
        <v>3982</v>
      </c>
      <c r="P3" t="s">
        <v>113</v>
      </c>
    </row>
    <row r="4" spans="1:18" ht="14.4">
      <c r="A4" s="87" t="str">
        <f t="shared" si="0"/>
        <v>DISPONIBILIDADESCaja</v>
      </c>
      <c r="B4" s="128" t="s">
        <v>203</v>
      </c>
      <c r="C4" s="128" t="s">
        <v>4825</v>
      </c>
      <c r="D4" s="128" t="s">
        <v>4826</v>
      </c>
      <c r="E4" s="128" t="s">
        <v>4827</v>
      </c>
      <c r="F4" s="129">
        <v>0</v>
      </c>
      <c r="G4" s="129">
        <v>1358050</v>
      </c>
      <c r="H4" s="129">
        <v>6396416</v>
      </c>
      <c r="I4" s="129">
        <v>6396416</v>
      </c>
      <c r="J4" s="90" t="s">
        <v>4</v>
      </c>
      <c r="K4" s="90" t="s">
        <v>19</v>
      </c>
      <c r="L4" s="90" t="s">
        <v>21</v>
      </c>
      <c r="M4" s="118" t="s">
        <v>3981</v>
      </c>
      <c r="N4" s="87" t="s">
        <v>105</v>
      </c>
      <c r="O4" s="87" t="s">
        <v>3982</v>
      </c>
      <c r="P4" t="s">
        <v>113</v>
      </c>
    </row>
    <row r="5" spans="1:18" ht="14.4">
      <c r="A5" s="87" t="str">
        <f t="shared" si="0"/>
        <v>DISPONIBILIDADESCaja</v>
      </c>
      <c r="B5" s="128" t="s">
        <v>96</v>
      </c>
      <c r="C5" s="128" t="s">
        <v>196</v>
      </c>
      <c r="D5" s="128" t="s">
        <v>197</v>
      </c>
      <c r="E5" s="128" t="s">
        <v>198</v>
      </c>
      <c r="F5" s="129">
        <v>0</v>
      </c>
      <c r="G5" s="129">
        <v>40545</v>
      </c>
      <c r="H5" s="129">
        <v>303869368</v>
      </c>
      <c r="I5" s="129">
        <v>303869368</v>
      </c>
      <c r="J5" s="90" t="s">
        <v>4</v>
      </c>
      <c r="K5" s="90" t="s">
        <v>19</v>
      </c>
      <c r="L5" s="90" t="s">
        <v>21</v>
      </c>
      <c r="M5" s="118" t="s">
        <v>3981</v>
      </c>
      <c r="N5" s="87" t="s">
        <v>105</v>
      </c>
      <c r="O5" s="87" t="s">
        <v>3982</v>
      </c>
      <c r="P5" t="s">
        <v>113</v>
      </c>
    </row>
    <row r="6" spans="1:18" ht="14.4">
      <c r="A6" s="87" t="str">
        <f t="shared" si="0"/>
        <v>DISPONIBILIDADESCaja</v>
      </c>
      <c r="B6" s="128" t="s">
        <v>199</v>
      </c>
      <c r="C6" s="128" t="s">
        <v>200</v>
      </c>
      <c r="D6" s="128" t="s">
        <v>201</v>
      </c>
      <c r="E6" s="128" t="s">
        <v>202</v>
      </c>
      <c r="F6" s="129">
        <v>37151566100</v>
      </c>
      <c r="G6" s="129">
        <v>0</v>
      </c>
      <c r="H6" s="129">
        <v>0</v>
      </c>
      <c r="I6" s="129">
        <v>37151566100</v>
      </c>
      <c r="J6" s="90" t="s">
        <v>4</v>
      </c>
      <c r="K6" s="90" t="s">
        <v>19</v>
      </c>
      <c r="L6" s="90" t="s">
        <v>21</v>
      </c>
      <c r="M6" s="118" t="s">
        <v>3981</v>
      </c>
      <c r="N6" s="87" t="s">
        <v>105</v>
      </c>
      <c r="O6" s="87" t="s">
        <v>3982</v>
      </c>
      <c r="P6" t="s">
        <v>113</v>
      </c>
    </row>
    <row r="7" spans="1:18" ht="14.4">
      <c r="A7" s="87" t="str">
        <f t="shared" si="0"/>
        <v>DISPONIBILIDADESCaja</v>
      </c>
      <c r="B7" s="128" t="s">
        <v>95</v>
      </c>
      <c r="C7" s="128" t="s">
        <v>6736</v>
      </c>
      <c r="D7" s="128" t="s">
        <v>6737</v>
      </c>
      <c r="E7" s="128" t="s">
        <v>6738</v>
      </c>
      <c r="F7" s="129">
        <v>0</v>
      </c>
      <c r="G7" s="129">
        <v>9000000</v>
      </c>
      <c r="H7" s="129">
        <v>58531410000</v>
      </c>
      <c r="I7" s="129">
        <v>58531410000</v>
      </c>
      <c r="J7" s="90" t="s">
        <v>4</v>
      </c>
      <c r="K7" s="90" t="s">
        <v>19</v>
      </c>
      <c r="L7" s="90" t="s">
        <v>21</v>
      </c>
      <c r="M7" s="118" t="s">
        <v>3983</v>
      </c>
      <c r="N7" s="87" t="s">
        <v>105</v>
      </c>
      <c r="O7" s="87" t="s">
        <v>3982</v>
      </c>
      <c r="P7" t="s">
        <v>113</v>
      </c>
    </row>
    <row r="8" spans="1:18" ht="14.4">
      <c r="A8" s="87" t="str">
        <f t="shared" si="0"/>
        <v>DISPONIBILIDADESCaja</v>
      </c>
      <c r="B8" s="128" t="s">
        <v>95</v>
      </c>
      <c r="C8" s="128" t="s">
        <v>204</v>
      </c>
      <c r="D8" s="128" t="s">
        <v>205</v>
      </c>
      <c r="E8" s="128" t="s">
        <v>206</v>
      </c>
      <c r="F8" s="129">
        <v>0</v>
      </c>
      <c r="G8" s="129">
        <v>32670</v>
      </c>
      <c r="H8" s="129">
        <v>212469019</v>
      </c>
      <c r="I8" s="129">
        <v>212469019</v>
      </c>
      <c r="J8" s="90" t="s">
        <v>4</v>
      </c>
      <c r="K8" s="90" t="s">
        <v>19</v>
      </c>
      <c r="L8" s="90" t="s">
        <v>21</v>
      </c>
      <c r="M8" s="118" t="s">
        <v>3983</v>
      </c>
      <c r="N8" s="87" t="s">
        <v>105</v>
      </c>
      <c r="O8" s="87" t="s">
        <v>3982</v>
      </c>
      <c r="P8" t="s">
        <v>113</v>
      </c>
    </row>
    <row r="9" spans="1:18" ht="14.4">
      <c r="A9" s="87" t="str">
        <f t="shared" si="0"/>
        <v>DISPONIBILIDADESCaja</v>
      </c>
      <c r="B9" s="128" t="s">
        <v>192</v>
      </c>
      <c r="C9" s="128" t="s">
        <v>5881</v>
      </c>
      <c r="D9" s="128" t="s">
        <v>5882</v>
      </c>
      <c r="E9" s="128" t="s">
        <v>5883</v>
      </c>
      <c r="F9" s="129">
        <v>0</v>
      </c>
      <c r="G9" s="129">
        <v>270</v>
      </c>
      <c r="H9" s="129">
        <v>336847</v>
      </c>
      <c r="I9" s="129">
        <v>336847</v>
      </c>
      <c r="J9" s="90" t="s">
        <v>4</v>
      </c>
      <c r="K9" s="90" t="s">
        <v>19</v>
      </c>
      <c r="L9" s="90" t="s">
        <v>21</v>
      </c>
      <c r="M9" s="118" t="s">
        <v>3983</v>
      </c>
      <c r="N9" s="87" t="s">
        <v>105</v>
      </c>
      <c r="O9" s="87" t="s">
        <v>3982</v>
      </c>
      <c r="P9" t="s">
        <v>113</v>
      </c>
    </row>
    <row r="10" spans="1:18" ht="14.4">
      <c r="A10" s="87" t="str">
        <f t="shared" si="0"/>
        <v>DISPONIBILIDADESCaja</v>
      </c>
      <c r="B10" s="128" t="s">
        <v>199</v>
      </c>
      <c r="C10" s="128" t="s">
        <v>207</v>
      </c>
      <c r="D10" s="128" t="s">
        <v>208</v>
      </c>
      <c r="E10" s="128" t="s">
        <v>209</v>
      </c>
      <c r="F10" s="129">
        <v>21576385150</v>
      </c>
      <c r="G10" s="129">
        <v>0</v>
      </c>
      <c r="H10" s="129">
        <v>0</v>
      </c>
      <c r="I10" s="129">
        <v>21576385150</v>
      </c>
      <c r="J10" s="90" t="s">
        <v>4</v>
      </c>
      <c r="K10" s="90" t="s">
        <v>19</v>
      </c>
      <c r="L10" s="90" t="s">
        <v>21</v>
      </c>
      <c r="M10" s="118" t="s">
        <v>3983</v>
      </c>
      <c r="N10" s="87" t="s">
        <v>105</v>
      </c>
      <c r="O10" s="87" t="s">
        <v>3982</v>
      </c>
      <c r="P10" t="s">
        <v>113</v>
      </c>
    </row>
    <row r="11" spans="1:18" ht="14.4">
      <c r="A11" s="87" t="str">
        <f t="shared" si="0"/>
        <v>DISPONIBILIDADESCaja</v>
      </c>
      <c r="B11" s="128" t="s">
        <v>95</v>
      </c>
      <c r="C11" s="128" t="s">
        <v>4828</v>
      </c>
      <c r="D11" s="128" t="s">
        <v>4829</v>
      </c>
      <c r="E11" s="128" t="s">
        <v>4830</v>
      </c>
      <c r="F11" s="129">
        <v>0</v>
      </c>
      <c r="G11" s="129">
        <v>1551778</v>
      </c>
      <c r="H11" s="129">
        <v>10091972705</v>
      </c>
      <c r="I11" s="129">
        <v>10091972705</v>
      </c>
      <c r="J11" s="90" t="s">
        <v>4</v>
      </c>
      <c r="K11" s="90" t="s">
        <v>19</v>
      </c>
      <c r="L11" s="90" t="s">
        <v>21</v>
      </c>
      <c r="M11" s="118" t="s">
        <v>3983</v>
      </c>
      <c r="N11" s="87" t="s">
        <v>105</v>
      </c>
      <c r="O11" s="87" t="s">
        <v>3982</v>
      </c>
      <c r="P11" t="s">
        <v>113</v>
      </c>
    </row>
    <row r="12" spans="1:18" ht="14.4">
      <c r="A12" s="87" t="str">
        <f t="shared" si="0"/>
        <v>DISPONIBILIDADESCaja</v>
      </c>
      <c r="B12" s="128" t="s">
        <v>199</v>
      </c>
      <c r="C12" s="128" t="s">
        <v>210</v>
      </c>
      <c r="D12" s="128" t="s">
        <v>211</v>
      </c>
      <c r="E12" s="128" t="s">
        <v>212</v>
      </c>
      <c r="F12" s="129">
        <v>12111383666</v>
      </c>
      <c r="G12" s="129">
        <v>0</v>
      </c>
      <c r="H12" s="129">
        <v>0</v>
      </c>
      <c r="I12" s="129">
        <v>12111383666</v>
      </c>
      <c r="J12" s="90" t="s">
        <v>4</v>
      </c>
      <c r="K12" s="90" t="s">
        <v>19</v>
      </c>
      <c r="L12" s="90" t="s">
        <v>21</v>
      </c>
      <c r="M12" s="118" t="s">
        <v>3983</v>
      </c>
      <c r="N12" s="87" t="s">
        <v>105</v>
      </c>
      <c r="O12" s="87" t="s">
        <v>3982</v>
      </c>
      <c r="P12" t="s">
        <v>113</v>
      </c>
    </row>
    <row r="13" spans="1:18" ht="14.4">
      <c r="A13" s="87" t="str">
        <f t="shared" si="0"/>
        <v>DISPONIBILIDADESCaja</v>
      </c>
      <c r="B13" s="128" t="s">
        <v>95</v>
      </c>
      <c r="C13" s="128" t="s">
        <v>213</v>
      </c>
      <c r="D13" s="128" t="s">
        <v>214</v>
      </c>
      <c r="E13" s="128" t="s">
        <v>215</v>
      </c>
      <c r="F13" s="129">
        <v>0</v>
      </c>
      <c r="G13" s="129">
        <v>9627417</v>
      </c>
      <c r="H13" s="129">
        <v>62611810185</v>
      </c>
      <c r="I13" s="129">
        <v>62611810185</v>
      </c>
      <c r="J13" s="90" t="s">
        <v>4</v>
      </c>
      <c r="K13" s="90" t="s">
        <v>19</v>
      </c>
      <c r="L13" s="90" t="s">
        <v>21</v>
      </c>
      <c r="M13" s="118" t="s">
        <v>3983</v>
      </c>
      <c r="N13" s="87" t="s">
        <v>105</v>
      </c>
      <c r="O13" s="87" t="s">
        <v>3982</v>
      </c>
      <c r="P13" t="s">
        <v>113</v>
      </c>
    </row>
    <row r="14" spans="1:18" ht="14.4">
      <c r="A14" s="87" t="str">
        <f t="shared" si="0"/>
        <v>DISPONIBILIDADESCaja</v>
      </c>
      <c r="B14" s="128" t="s">
        <v>199</v>
      </c>
      <c r="C14" s="128" t="s">
        <v>216</v>
      </c>
      <c r="D14" s="128" t="s">
        <v>217</v>
      </c>
      <c r="E14" s="128" t="s">
        <v>218</v>
      </c>
      <c r="F14" s="129">
        <v>3902477200</v>
      </c>
      <c r="G14" s="129">
        <v>0</v>
      </c>
      <c r="H14" s="129">
        <v>0</v>
      </c>
      <c r="I14" s="129">
        <v>3902477200</v>
      </c>
      <c r="J14" s="90" t="s">
        <v>4</v>
      </c>
      <c r="K14" s="90" t="s">
        <v>19</v>
      </c>
      <c r="L14" s="90" t="s">
        <v>21</v>
      </c>
      <c r="M14" s="118" t="s">
        <v>3983</v>
      </c>
      <c r="N14" s="87" t="s">
        <v>105</v>
      </c>
      <c r="O14" s="87" t="s">
        <v>3982</v>
      </c>
      <c r="P14" t="s">
        <v>113</v>
      </c>
    </row>
    <row r="15" spans="1:18" ht="14.4">
      <c r="A15" s="87" t="str">
        <f t="shared" si="0"/>
        <v>DISPONIBILIDADESCaja</v>
      </c>
      <c r="B15" s="128" t="s">
        <v>95</v>
      </c>
      <c r="C15" s="128" t="s">
        <v>219</v>
      </c>
      <c r="D15" s="128" t="s">
        <v>220</v>
      </c>
      <c r="E15" s="128" t="s">
        <v>221</v>
      </c>
      <c r="F15" s="129">
        <v>0</v>
      </c>
      <c r="G15" s="129">
        <v>404605</v>
      </c>
      <c r="H15" s="129">
        <v>2631344571</v>
      </c>
      <c r="I15" s="129">
        <v>2631344571</v>
      </c>
      <c r="J15" s="90" t="s">
        <v>4</v>
      </c>
      <c r="K15" s="90" t="s">
        <v>19</v>
      </c>
      <c r="L15" s="90" t="s">
        <v>21</v>
      </c>
      <c r="M15" s="118" t="s">
        <v>3983</v>
      </c>
      <c r="N15" s="87" t="s">
        <v>105</v>
      </c>
      <c r="O15" s="87" t="s">
        <v>3982</v>
      </c>
      <c r="P15" t="s">
        <v>113</v>
      </c>
    </row>
    <row r="16" spans="1:18" ht="14.4">
      <c r="A16" s="87" t="str">
        <f t="shared" si="0"/>
        <v>DISPONIBILIDADESCaja</v>
      </c>
      <c r="B16" s="128" t="s">
        <v>199</v>
      </c>
      <c r="C16" s="128" t="s">
        <v>222</v>
      </c>
      <c r="D16" s="128" t="s">
        <v>223</v>
      </c>
      <c r="E16" s="128" t="s">
        <v>224</v>
      </c>
      <c r="F16" s="129">
        <v>3698963500</v>
      </c>
      <c r="G16" s="129">
        <v>0</v>
      </c>
      <c r="H16" s="129">
        <v>0</v>
      </c>
      <c r="I16" s="129">
        <v>3698963500</v>
      </c>
      <c r="J16" s="90" t="s">
        <v>4</v>
      </c>
      <c r="K16" s="90" t="s">
        <v>19</v>
      </c>
      <c r="L16" s="90" t="s">
        <v>21</v>
      </c>
      <c r="M16" s="118" t="s">
        <v>3983</v>
      </c>
      <c r="N16" s="87" t="s">
        <v>105</v>
      </c>
      <c r="O16" s="87" t="s">
        <v>3982</v>
      </c>
      <c r="P16" t="s">
        <v>113</v>
      </c>
    </row>
    <row r="17" spans="1:16" ht="14.4">
      <c r="A17" s="87" t="str">
        <f t="shared" si="0"/>
        <v>DISPONIBILIDADESCaja</v>
      </c>
      <c r="B17" s="128" t="s">
        <v>95</v>
      </c>
      <c r="C17" s="128" t="s">
        <v>5139</v>
      </c>
      <c r="D17" s="128" t="s">
        <v>5140</v>
      </c>
      <c r="E17" s="128" t="s">
        <v>5141</v>
      </c>
      <c r="F17" s="129">
        <v>0</v>
      </c>
      <c r="G17" s="129">
        <v>4402410</v>
      </c>
      <c r="H17" s="129">
        <v>28631029411</v>
      </c>
      <c r="I17" s="129">
        <v>28631029411</v>
      </c>
      <c r="J17" s="90" t="s">
        <v>4</v>
      </c>
      <c r="K17" s="90" t="s">
        <v>19</v>
      </c>
      <c r="L17" s="90" t="s">
        <v>21</v>
      </c>
      <c r="M17" s="118" t="s">
        <v>3983</v>
      </c>
      <c r="N17" s="87" t="s">
        <v>105</v>
      </c>
      <c r="O17" s="87" t="s">
        <v>3982</v>
      </c>
      <c r="P17" t="s">
        <v>113</v>
      </c>
    </row>
    <row r="18" spans="1:16" ht="14.4">
      <c r="A18" s="87" t="str">
        <f t="shared" si="0"/>
        <v>DISPONIBILIDADESCaja</v>
      </c>
      <c r="B18" s="128" t="s">
        <v>199</v>
      </c>
      <c r="C18" s="128" t="s">
        <v>225</v>
      </c>
      <c r="D18" s="128" t="s">
        <v>226</v>
      </c>
      <c r="E18" s="128" t="s">
        <v>227</v>
      </c>
      <c r="F18" s="129">
        <v>3828645350</v>
      </c>
      <c r="G18" s="129">
        <v>0</v>
      </c>
      <c r="H18" s="129">
        <v>0</v>
      </c>
      <c r="I18" s="129">
        <v>3828645350</v>
      </c>
      <c r="J18" s="90" t="s">
        <v>4</v>
      </c>
      <c r="K18" s="90" t="s">
        <v>19</v>
      </c>
      <c r="L18" s="90" t="s">
        <v>21</v>
      </c>
      <c r="M18" s="118" t="s">
        <v>3983</v>
      </c>
      <c r="N18" s="87" t="s">
        <v>105</v>
      </c>
      <c r="O18" s="87" t="s">
        <v>3982</v>
      </c>
      <c r="P18" t="s">
        <v>113</v>
      </c>
    </row>
    <row r="19" spans="1:16" ht="14.4">
      <c r="A19" s="87" t="str">
        <f t="shared" si="0"/>
        <v>DISPONIBILIDADESCaja</v>
      </c>
      <c r="B19" s="128" t="s">
        <v>199</v>
      </c>
      <c r="C19" s="128" t="s">
        <v>228</v>
      </c>
      <c r="D19" s="128" t="s">
        <v>229</v>
      </c>
      <c r="E19" s="128" t="s">
        <v>230</v>
      </c>
      <c r="F19" s="129">
        <v>2900000000</v>
      </c>
      <c r="G19" s="129">
        <v>0</v>
      </c>
      <c r="H19" s="129">
        <v>0</v>
      </c>
      <c r="I19" s="129">
        <v>2900000000</v>
      </c>
      <c r="J19" s="90" t="s">
        <v>4</v>
      </c>
      <c r="K19" s="90" t="s">
        <v>19</v>
      </c>
      <c r="L19" s="90" t="s">
        <v>21</v>
      </c>
      <c r="M19" s="118" t="s">
        <v>3983</v>
      </c>
      <c r="N19" s="87" t="s">
        <v>105</v>
      </c>
      <c r="O19" s="87" t="s">
        <v>3982</v>
      </c>
      <c r="P19" t="s">
        <v>113</v>
      </c>
    </row>
    <row r="20" spans="1:16" ht="14.4">
      <c r="A20" s="87" t="str">
        <f t="shared" si="0"/>
        <v>DISPONIBILIDADESCaja</v>
      </c>
      <c r="B20" s="128" t="s">
        <v>199</v>
      </c>
      <c r="C20" s="128" t="s">
        <v>231</v>
      </c>
      <c r="D20" s="128" t="s">
        <v>232</v>
      </c>
      <c r="E20" s="128" t="s">
        <v>233</v>
      </c>
      <c r="F20" s="129">
        <v>16329169367</v>
      </c>
      <c r="G20" s="129">
        <v>0</v>
      </c>
      <c r="H20" s="129">
        <v>0</v>
      </c>
      <c r="I20" s="129">
        <v>16329169367</v>
      </c>
      <c r="J20" s="90" t="s">
        <v>4</v>
      </c>
      <c r="K20" s="90" t="s">
        <v>19</v>
      </c>
      <c r="L20" s="90" t="s">
        <v>21</v>
      </c>
      <c r="M20" s="118" t="s">
        <v>3983</v>
      </c>
      <c r="N20" s="87" t="s">
        <v>105</v>
      </c>
      <c r="O20" s="87" t="s">
        <v>3982</v>
      </c>
      <c r="P20" t="s">
        <v>113</v>
      </c>
    </row>
    <row r="21" spans="1:16" ht="14.4">
      <c r="A21" s="87" t="str">
        <f t="shared" si="0"/>
        <v>DISPONIBILIDADESCaja</v>
      </c>
      <c r="B21" s="128" t="s">
        <v>95</v>
      </c>
      <c r="C21" s="128" t="s">
        <v>234</v>
      </c>
      <c r="D21" s="128" t="s">
        <v>235</v>
      </c>
      <c r="E21" s="128" t="s">
        <v>236</v>
      </c>
      <c r="F21" s="129">
        <v>0</v>
      </c>
      <c r="G21" s="129">
        <v>338043</v>
      </c>
      <c r="H21" s="129">
        <v>2198459270</v>
      </c>
      <c r="I21" s="129">
        <v>2198459270</v>
      </c>
      <c r="J21" s="90" t="s">
        <v>4</v>
      </c>
      <c r="K21" s="90" t="s">
        <v>19</v>
      </c>
      <c r="L21" s="90" t="s">
        <v>21</v>
      </c>
      <c r="M21" s="118" t="s">
        <v>3983</v>
      </c>
      <c r="N21" s="87" t="s">
        <v>105</v>
      </c>
      <c r="O21" s="87" t="s">
        <v>3982</v>
      </c>
      <c r="P21" t="s">
        <v>113</v>
      </c>
    </row>
    <row r="22" spans="1:16" ht="14.4">
      <c r="A22" s="87" t="str">
        <f t="shared" si="0"/>
        <v>DISPONIBILIDADESCaja</v>
      </c>
      <c r="B22" s="128" t="s">
        <v>199</v>
      </c>
      <c r="C22" s="128" t="s">
        <v>237</v>
      </c>
      <c r="D22" s="128" t="s">
        <v>238</v>
      </c>
      <c r="E22" s="128" t="s">
        <v>239</v>
      </c>
      <c r="F22" s="129">
        <v>369465500</v>
      </c>
      <c r="G22" s="129">
        <v>0</v>
      </c>
      <c r="H22" s="129">
        <v>0</v>
      </c>
      <c r="I22" s="129">
        <v>369465500</v>
      </c>
      <c r="J22" s="90" t="s">
        <v>4</v>
      </c>
      <c r="K22" s="90" t="s">
        <v>19</v>
      </c>
      <c r="L22" s="90" t="s">
        <v>21</v>
      </c>
      <c r="M22" s="118" t="s">
        <v>3983</v>
      </c>
      <c r="N22" s="87" t="s">
        <v>105</v>
      </c>
      <c r="O22" s="87" t="s">
        <v>3982</v>
      </c>
      <c r="P22" t="s">
        <v>113</v>
      </c>
    </row>
    <row r="23" spans="1:16" ht="14.4">
      <c r="A23" s="87" t="str">
        <f t="shared" si="0"/>
        <v>DISPONIBILIDADESCaja</v>
      </c>
      <c r="B23" s="128" t="s">
        <v>95</v>
      </c>
      <c r="C23" s="128" t="s">
        <v>6169</v>
      </c>
      <c r="D23" s="128" t="s">
        <v>6170</v>
      </c>
      <c r="E23" s="128" t="s">
        <v>6171</v>
      </c>
      <c r="F23" s="129">
        <v>0</v>
      </c>
      <c r="G23" s="129">
        <v>193274</v>
      </c>
      <c r="H23" s="129">
        <v>1256955526</v>
      </c>
      <c r="I23" s="129">
        <v>1256955526</v>
      </c>
      <c r="J23" s="90" t="s">
        <v>4</v>
      </c>
      <c r="K23" s="90" t="s">
        <v>19</v>
      </c>
      <c r="L23" s="90" t="s">
        <v>21</v>
      </c>
      <c r="M23" s="118" t="s">
        <v>3983</v>
      </c>
      <c r="N23" s="87" t="s">
        <v>105</v>
      </c>
      <c r="O23" s="87" t="s">
        <v>3982</v>
      </c>
      <c r="P23" t="s">
        <v>113</v>
      </c>
    </row>
    <row r="24" spans="1:16" ht="14.4">
      <c r="A24" s="87" t="str">
        <f t="shared" si="0"/>
        <v>DISPONIBILIDADESCaja</v>
      </c>
      <c r="B24" s="128" t="s">
        <v>95</v>
      </c>
      <c r="C24" s="128" t="s">
        <v>240</v>
      </c>
      <c r="D24" s="128" t="s">
        <v>241</v>
      </c>
      <c r="E24" s="128" t="s">
        <v>242</v>
      </c>
      <c r="F24" s="129">
        <v>0</v>
      </c>
      <c r="G24" s="129">
        <v>680280</v>
      </c>
      <c r="H24" s="129">
        <v>4424194178</v>
      </c>
      <c r="I24" s="129">
        <v>4424194178</v>
      </c>
      <c r="J24" s="90" t="s">
        <v>4</v>
      </c>
      <c r="K24" s="90" t="s">
        <v>19</v>
      </c>
      <c r="L24" s="90" t="s">
        <v>21</v>
      </c>
      <c r="M24" s="118" t="s">
        <v>3983</v>
      </c>
      <c r="N24" s="87" t="s">
        <v>105</v>
      </c>
      <c r="O24" s="87" t="s">
        <v>3982</v>
      </c>
      <c r="P24" t="s">
        <v>113</v>
      </c>
    </row>
    <row r="25" spans="1:16" ht="14.4">
      <c r="A25" s="87" t="str">
        <f t="shared" si="0"/>
        <v>DISPONIBILIDADESCaja</v>
      </c>
      <c r="B25" s="128" t="s">
        <v>192</v>
      </c>
      <c r="C25" s="128" t="s">
        <v>4831</v>
      </c>
      <c r="D25" s="128" t="s">
        <v>4832</v>
      </c>
      <c r="E25" s="128" t="s">
        <v>4833</v>
      </c>
      <c r="F25" s="129">
        <v>0</v>
      </c>
      <c r="G25" s="129">
        <v>11610</v>
      </c>
      <c r="H25" s="129">
        <v>14484404</v>
      </c>
      <c r="I25" s="129">
        <v>14484404</v>
      </c>
      <c r="J25" s="90" t="s">
        <v>4</v>
      </c>
      <c r="K25" s="90" t="s">
        <v>19</v>
      </c>
      <c r="L25" s="90" t="s">
        <v>21</v>
      </c>
      <c r="M25" s="118" t="s">
        <v>3983</v>
      </c>
      <c r="N25" s="87" t="s">
        <v>105</v>
      </c>
      <c r="O25" s="87" t="s">
        <v>3982</v>
      </c>
      <c r="P25" t="s">
        <v>113</v>
      </c>
    </row>
    <row r="26" spans="1:16" ht="14.4">
      <c r="A26" s="87" t="str">
        <f t="shared" si="0"/>
        <v>DISPONIBILIDADESCaja</v>
      </c>
      <c r="B26" s="128" t="s">
        <v>199</v>
      </c>
      <c r="C26" s="128" t="s">
        <v>243</v>
      </c>
      <c r="D26" s="128" t="s">
        <v>244</v>
      </c>
      <c r="E26" s="128" t="s">
        <v>242</v>
      </c>
      <c r="F26" s="129">
        <v>36046120000</v>
      </c>
      <c r="G26" s="129">
        <v>0</v>
      </c>
      <c r="H26" s="129">
        <v>0</v>
      </c>
      <c r="I26" s="129">
        <v>36046120000</v>
      </c>
      <c r="J26" s="90" t="s">
        <v>4</v>
      </c>
      <c r="K26" s="90" t="s">
        <v>19</v>
      </c>
      <c r="L26" s="90" t="s">
        <v>21</v>
      </c>
      <c r="M26" s="118" t="s">
        <v>3983</v>
      </c>
      <c r="N26" s="87" t="s">
        <v>105</v>
      </c>
      <c r="O26" s="87" t="s">
        <v>3982</v>
      </c>
      <c r="P26" t="s">
        <v>113</v>
      </c>
    </row>
    <row r="27" spans="1:16" ht="14.4">
      <c r="A27" s="87" t="str">
        <f t="shared" si="0"/>
        <v>DISPONIBILIDADESCaja</v>
      </c>
      <c r="B27" s="128" t="s">
        <v>199</v>
      </c>
      <c r="C27" s="128" t="s">
        <v>245</v>
      </c>
      <c r="D27" s="128" t="s">
        <v>246</v>
      </c>
      <c r="E27" s="128" t="s">
        <v>247</v>
      </c>
      <c r="F27" s="129">
        <v>1449809500</v>
      </c>
      <c r="G27" s="129">
        <v>0</v>
      </c>
      <c r="H27" s="129">
        <v>0</v>
      </c>
      <c r="I27" s="129">
        <v>1449809500</v>
      </c>
      <c r="J27" s="90" t="s">
        <v>4</v>
      </c>
      <c r="K27" s="90" t="s">
        <v>19</v>
      </c>
      <c r="L27" s="90" t="s">
        <v>21</v>
      </c>
      <c r="M27" s="118" t="s">
        <v>3983</v>
      </c>
      <c r="N27" s="87" t="s">
        <v>105</v>
      </c>
      <c r="O27" s="87" t="s">
        <v>3982</v>
      </c>
      <c r="P27" t="s">
        <v>113</v>
      </c>
    </row>
    <row r="28" spans="1:16" ht="14.4">
      <c r="A28" s="87" t="str">
        <f t="shared" si="0"/>
        <v>DISPONIBILIDADESCaja</v>
      </c>
      <c r="B28" s="128" t="s">
        <v>95</v>
      </c>
      <c r="C28" s="128" t="s">
        <v>248</v>
      </c>
      <c r="D28" s="128" t="s">
        <v>249</v>
      </c>
      <c r="E28" s="128" t="s">
        <v>250</v>
      </c>
      <c r="F28" s="129">
        <v>0</v>
      </c>
      <c r="G28" s="129">
        <v>3233292</v>
      </c>
      <c r="H28" s="129">
        <v>21027682189</v>
      </c>
      <c r="I28" s="129">
        <v>21027682189</v>
      </c>
      <c r="J28" s="90" t="s">
        <v>4</v>
      </c>
      <c r="K28" s="90" t="s">
        <v>19</v>
      </c>
      <c r="L28" s="90" t="s">
        <v>21</v>
      </c>
      <c r="M28" s="118" t="s">
        <v>3983</v>
      </c>
      <c r="N28" s="87" t="s">
        <v>105</v>
      </c>
      <c r="O28" s="87" t="s">
        <v>3982</v>
      </c>
      <c r="P28" t="s">
        <v>113</v>
      </c>
    </row>
    <row r="29" spans="1:16" ht="14.4">
      <c r="A29" s="87" t="str">
        <f t="shared" si="0"/>
        <v>DISPONIBILIDADESCaja</v>
      </c>
      <c r="B29" s="128" t="s">
        <v>199</v>
      </c>
      <c r="C29" s="128" t="s">
        <v>251</v>
      </c>
      <c r="D29" s="128" t="s">
        <v>252</v>
      </c>
      <c r="E29" s="128" t="s">
        <v>4506</v>
      </c>
      <c r="F29" s="129">
        <v>14557223150</v>
      </c>
      <c r="G29" s="129">
        <v>0</v>
      </c>
      <c r="H29" s="129">
        <v>0</v>
      </c>
      <c r="I29" s="129">
        <v>14557223150</v>
      </c>
      <c r="J29" s="90" t="s">
        <v>4</v>
      </c>
      <c r="K29" s="90" t="s">
        <v>19</v>
      </c>
      <c r="L29" s="90" t="s">
        <v>21</v>
      </c>
      <c r="M29" s="118" t="s">
        <v>3983</v>
      </c>
      <c r="N29" s="87" t="s">
        <v>105</v>
      </c>
      <c r="O29" s="87" t="s">
        <v>3982</v>
      </c>
      <c r="P29" t="s">
        <v>113</v>
      </c>
    </row>
    <row r="30" spans="1:16" ht="14.4">
      <c r="A30" s="87" t="str">
        <f t="shared" si="0"/>
        <v>DISPONIBILIDADESCaja</v>
      </c>
      <c r="B30" s="128" t="s">
        <v>95</v>
      </c>
      <c r="C30" s="128" t="s">
        <v>253</v>
      </c>
      <c r="D30" s="128" t="s">
        <v>254</v>
      </c>
      <c r="E30" s="128" t="s">
        <v>255</v>
      </c>
      <c r="F30" s="129">
        <v>0</v>
      </c>
      <c r="G30" s="129">
        <v>479178</v>
      </c>
      <c r="H30" s="129">
        <v>3116329332</v>
      </c>
      <c r="I30" s="129">
        <v>3116329332</v>
      </c>
      <c r="J30" s="90" t="s">
        <v>4</v>
      </c>
      <c r="K30" s="90" t="s">
        <v>19</v>
      </c>
      <c r="L30" s="90" t="s">
        <v>21</v>
      </c>
      <c r="M30" s="118" t="s">
        <v>3983</v>
      </c>
      <c r="N30" s="87" t="s">
        <v>105</v>
      </c>
      <c r="O30" s="87" t="s">
        <v>3982</v>
      </c>
      <c r="P30" t="s">
        <v>113</v>
      </c>
    </row>
    <row r="31" spans="1:16" ht="14.4">
      <c r="A31" s="87" t="str">
        <f t="shared" si="0"/>
        <v>DISPONIBILIDADESCaja</v>
      </c>
      <c r="B31" s="128" t="s">
        <v>199</v>
      </c>
      <c r="C31" s="128" t="s">
        <v>256</v>
      </c>
      <c r="D31" s="128" t="s">
        <v>257</v>
      </c>
      <c r="E31" s="128" t="s">
        <v>258</v>
      </c>
      <c r="F31" s="129">
        <v>23538986750</v>
      </c>
      <c r="G31" s="129">
        <v>0</v>
      </c>
      <c r="H31" s="129">
        <v>0</v>
      </c>
      <c r="I31" s="129">
        <v>23538986750</v>
      </c>
      <c r="J31" s="90" t="s">
        <v>4</v>
      </c>
      <c r="K31" s="90" t="s">
        <v>19</v>
      </c>
      <c r="L31" s="90" t="s">
        <v>21</v>
      </c>
      <c r="M31" s="118" t="s">
        <v>3983</v>
      </c>
      <c r="N31" s="87" t="s">
        <v>105</v>
      </c>
      <c r="O31" s="87" t="s">
        <v>3982</v>
      </c>
      <c r="P31" t="s">
        <v>113</v>
      </c>
    </row>
    <row r="32" spans="1:16" ht="14.4">
      <c r="A32" s="87" t="str">
        <f t="shared" si="0"/>
        <v>DISPONIBILIDADESCaja</v>
      </c>
      <c r="B32" s="128" t="s">
        <v>95</v>
      </c>
      <c r="C32" s="128" t="s">
        <v>259</v>
      </c>
      <c r="D32" s="128" t="s">
        <v>260</v>
      </c>
      <c r="E32" s="128" t="s">
        <v>261</v>
      </c>
      <c r="F32" s="129">
        <v>0</v>
      </c>
      <c r="G32" s="129">
        <v>462770</v>
      </c>
      <c r="H32" s="129">
        <v>3009620067</v>
      </c>
      <c r="I32" s="129">
        <v>3009620067</v>
      </c>
      <c r="J32" s="90" t="s">
        <v>4</v>
      </c>
      <c r="K32" s="90" t="s">
        <v>19</v>
      </c>
      <c r="L32" s="90" t="s">
        <v>21</v>
      </c>
      <c r="M32" s="118" t="s">
        <v>3983</v>
      </c>
      <c r="N32" s="87" t="s">
        <v>105</v>
      </c>
      <c r="O32" s="87" t="s">
        <v>3982</v>
      </c>
      <c r="P32" t="s">
        <v>113</v>
      </c>
    </row>
    <row r="33" spans="1:16" ht="14.4">
      <c r="A33" s="87" t="str">
        <f t="shared" si="0"/>
        <v>DISPONIBILIDADESCaja</v>
      </c>
      <c r="B33" s="128" t="s">
        <v>199</v>
      </c>
      <c r="C33" s="128" t="s">
        <v>262</v>
      </c>
      <c r="D33" s="128" t="s">
        <v>263</v>
      </c>
      <c r="E33" s="128" t="s">
        <v>264</v>
      </c>
      <c r="F33" s="129">
        <v>13903722352</v>
      </c>
      <c r="G33" s="129">
        <v>0</v>
      </c>
      <c r="H33" s="129">
        <v>0</v>
      </c>
      <c r="I33" s="129">
        <v>13903722352</v>
      </c>
      <c r="J33" s="90" t="s">
        <v>4</v>
      </c>
      <c r="K33" s="90" t="s">
        <v>19</v>
      </c>
      <c r="L33" s="90" t="s">
        <v>21</v>
      </c>
      <c r="M33" s="118" t="s">
        <v>3983</v>
      </c>
      <c r="N33" s="87" t="s">
        <v>105</v>
      </c>
      <c r="O33" s="87" t="s">
        <v>3982</v>
      </c>
      <c r="P33" t="s">
        <v>113</v>
      </c>
    </row>
    <row r="34" spans="1:16" ht="14.4">
      <c r="A34" s="87" t="str">
        <f t="shared" si="0"/>
        <v>DISPONIBILIDADESCaja</v>
      </c>
      <c r="B34" s="128" t="s">
        <v>95</v>
      </c>
      <c r="C34" s="128" t="s">
        <v>265</v>
      </c>
      <c r="D34" s="128" t="s">
        <v>266</v>
      </c>
      <c r="E34" s="128" t="s">
        <v>267</v>
      </c>
      <c r="F34" s="129">
        <v>0</v>
      </c>
      <c r="G34" s="129">
        <v>2015720</v>
      </c>
      <c r="H34" s="129">
        <v>13109214862</v>
      </c>
      <c r="I34" s="129">
        <v>13109214862</v>
      </c>
      <c r="J34" s="90" t="s">
        <v>4</v>
      </c>
      <c r="K34" s="90" t="s">
        <v>19</v>
      </c>
      <c r="L34" s="90" t="s">
        <v>21</v>
      </c>
      <c r="M34" s="118" t="s">
        <v>3983</v>
      </c>
      <c r="N34" s="87" t="s">
        <v>105</v>
      </c>
      <c r="O34" s="87" t="s">
        <v>3982</v>
      </c>
      <c r="P34" t="s">
        <v>113</v>
      </c>
    </row>
    <row r="35" spans="1:16" ht="14.4">
      <c r="A35" s="87" t="str">
        <f t="shared" si="0"/>
        <v>DISPONIBILIDADESCaja</v>
      </c>
      <c r="B35" s="128" t="s">
        <v>199</v>
      </c>
      <c r="C35" s="128" t="s">
        <v>268</v>
      </c>
      <c r="D35" s="128" t="s">
        <v>269</v>
      </c>
      <c r="E35" s="128" t="s">
        <v>270</v>
      </c>
      <c r="F35" s="129">
        <v>29608114900</v>
      </c>
      <c r="G35" s="129">
        <v>0</v>
      </c>
      <c r="H35" s="129">
        <v>0</v>
      </c>
      <c r="I35" s="129">
        <v>29608114900</v>
      </c>
      <c r="J35" s="90" t="s">
        <v>4</v>
      </c>
      <c r="K35" s="90" t="s">
        <v>19</v>
      </c>
      <c r="L35" s="90" t="s">
        <v>21</v>
      </c>
      <c r="M35" s="118" t="s">
        <v>3983</v>
      </c>
      <c r="N35" s="87" t="s">
        <v>105</v>
      </c>
      <c r="O35" s="87" t="s">
        <v>3982</v>
      </c>
      <c r="P35" t="s">
        <v>113</v>
      </c>
    </row>
    <row r="36" spans="1:16" ht="14.4">
      <c r="A36" s="87" t="str">
        <f t="shared" si="0"/>
        <v>DISPONIBILIDADESCaja</v>
      </c>
      <c r="B36" s="128" t="s">
        <v>95</v>
      </c>
      <c r="C36" s="128" t="s">
        <v>271</v>
      </c>
      <c r="D36" s="128" t="s">
        <v>272</v>
      </c>
      <c r="E36" s="128" t="s">
        <v>273</v>
      </c>
      <c r="F36" s="129">
        <v>0</v>
      </c>
      <c r="G36" s="129">
        <v>358630</v>
      </c>
      <c r="H36" s="129">
        <v>2332346619</v>
      </c>
      <c r="I36" s="129">
        <v>2332346619</v>
      </c>
      <c r="J36" s="90" t="s">
        <v>4</v>
      </c>
      <c r="K36" s="90" t="s">
        <v>19</v>
      </c>
      <c r="L36" s="90" t="s">
        <v>21</v>
      </c>
      <c r="M36" s="118" t="s">
        <v>3983</v>
      </c>
      <c r="N36" s="87" t="s">
        <v>105</v>
      </c>
      <c r="O36" s="87" t="s">
        <v>3982</v>
      </c>
      <c r="P36" t="s">
        <v>113</v>
      </c>
    </row>
    <row r="37" spans="1:16" ht="14.4">
      <c r="A37" s="87" t="str">
        <f t="shared" si="0"/>
        <v>DISPONIBILIDADESCaja</v>
      </c>
      <c r="B37" s="128" t="s">
        <v>199</v>
      </c>
      <c r="C37" s="128" t="s">
        <v>274</v>
      </c>
      <c r="D37" s="128" t="s">
        <v>275</v>
      </c>
      <c r="E37" s="128" t="s">
        <v>273</v>
      </c>
      <c r="F37" s="129">
        <v>24643235100</v>
      </c>
      <c r="G37" s="129">
        <v>0</v>
      </c>
      <c r="H37" s="129">
        <v>0</v>
      </c>
      <c r="I37" s="129">
        <v>24643235100</v>
      </c>
      <c r="J37" s="90" t="s">
        <v>4</v>
      </c>
      <c r="K37" s="90" t="s">
        <v>19</v>
      </c>
      <c r="L37" s="90" t="s">
        <v>21</v>
      </c>
      <c r="M37" s="118" t="s">
        <v>3983</v>
      </c>
      <c r="N37" s="87" t="s">
        <v>105</v>
      </c>
      <c r="O37" s="87" t="s">
        <v>3982</v>
      </c>
      <c r="P37" t="s">
        <v>113</v>
      </c>
    </row>
    <row r="38" spans="1:16" ht="14.4">
      <c r="A38" s="87" t="str">
        <f t="shared" si="0"/>
        <v>DISPONIBILIDADESCaja</v>
      </c>
      <c r="B38" s="128" t="s">
        <v>95</v>
      </c>
      <c r="C38" s="128" t="s">
        <v>6172</v>
      </c>
      <c r="D38" s="128" t="s">
        <v>6173</v>
      </c>
      <c r="E38" s="128" t="s">
        <v>6174</v>
      </c>
      <c r="F38" s="129">
        <v>0</v>
      </c>
      <c r="G38" s="129">
        <v>35520</v>
      </c>
      <c r="H38" s="129">
        <v>231003965</v>
      </c>
      <c r="I38" s="129">
        <v>231003965</v>
      </c>
      <c r="J38" s="90" t="s">
        <v>4</v>
      </c>
      <c r="K38" s="90" t="s">
        <v>19</v>
      </c>
      <c r="L38" s="90" t="s">
        <v>21</v>
      </c>
      <c r="M38" s="118" t="s">
        <v>3983</v>
      </c>
      <c r="N38" s="87" t="s">
        <v>105</v>
      </c>
      <c r="O38" s="87" t="s">
        <v>3982</v>
      </c>
      <c r="P38" t="s">
        <v>113</v>
      </c>
    </row>
    <row r="39" spans="1:16" ht="14.4">
      <c r="A39" s="87" t="str">
        <f t="shared" si="0"/>
        <v>DISPONIBILIDADESCaja</v>
      </c>
      <c r="B39" s="128" t="s">
        <v>199</v>
      </c>
      <c r="C39" s="128" t="s">
        <v>276</v>
      </c>
      <c r="D39" s="128" t="s">
        <v>277</v>
      </c>
      <c r="E39" s="128" t="s">
        <v>278</v>
      </c>
      <c r="F39" s="129">
        <v>287643000</v>
      </c>
      <c r="G39" s="129">
        <v>0</v>
      </c>
      <c r="H39" s="129">
        <v>0</v>
      </c>
      <c r="I39" s="129">
        <v>287643000</v>
      </c>
      <c r="J39" s="90" t="s">
        <v>4</v>
      </c>
      <c r="K39" s="90" t="s">
        <v>19</v>
      </c>
      <c r="L39" s="90" t="s">
        <v>21</v>
      </c>
      <c r="M39" s="118" t="s">
        <v>3983</v>
      </c>
      <c r="N39" s="87" t="s">
        <v>105</v>
      </c>
      <c r="O39" s="87" t="s">
        <v>3982</v>
      </c>
      <c r="P39" t="s">
        <v>113</v>
      </c>
    </row>
    <row r="40" spans="1:16" ht="14.4">
      <c r="A40" s="87" t="str">
        <f t="shared" si="0"/>
        <v>DISPONIBILIDADESCaja</v>
      </c>
      <c r="B40" s="128" t="s">
        <v>95</v>
      </c>
      <c r="C40" s="128" t="s">
        <v>4507</v>
      </c>
      <c r="D40" s="128" t="s">
        <v>4508</v>
      </c>
      <c r="E40" s="128" t="s">
        <v>4509</v>
      </c>
      <c r="F40" s="129">
        <v>0</v>
      </c>
      <c r="G40" s="129">
        <v>235000</v>
      </c>
      <c r="H40" s="129">
        <v>1528320150</v>
      </c>
      <c r="I40" s="129">
        <v>1528320150</v>
      </c>
      <c r="J40" s="90" t="s">
        <v>4</v>
      </c>
      <c r="K40" s="90" t="s">
        <v>19</v>
      </c>
      <c r="L40" s="90" t="s">
        <v>21</v>
      </c>
      <c r="M40" s="118" t="s">
        <v>3983</v>
      </c>
      <c r="N40" s="87" t="s">
        <v>105</v>
      </c>
      <c r="O40" s="87" t="s">
        <v>3982</v>
      </c>
      <c r="P40" t="s">
        <v>113</v>
      </c>
    </row>
    <row r="41" spans="1:16" ht="14.4">
      <c r="A41" s="87" t="str">
        <f t="shared" si="0"/>
        <v>DISPONIBILIDADESCaja</v>
      </c>
      <c r="B41" s="128" t="s">
        <v>95</v>
      </c>
      <c r="C41" s="128" t="s">
        <v>5365</v>
      </c>
      <c r="D41" s="128" t="s">
        <v>5366</v>
      </c>
      <c r="E41" s="128" t="s">
        <v>5367</v>
      </c>
      <c r="F41" s="129">
        <v>0</v>
      </c>
      <c r="G41" s="129">
        <v>110736</v>
      </c>
      <c r="H41" s="129">
        <v>720170469</v>
      </c>
      <c r="I41" s="129">
        <v>720170469</v>
      </c>
      <c r="J41" s="90" t="s">
        <v>4</v>
      </c>
      <c r="K41" s="90" t="s">
        <v>19</v>
      </c>
      <c r="L41" s="90" t="s">
        <v>21</v>
      </c>
      <c r="M41" s="118" t="s">
        <v>3983</v>
      </c>
      <c r="N41" s="87" t="s">
        <v>105</v>
      </c>
      <c r="O41" s="87" t="s">
        <v>3982</v>
      </c>
      <c r="P41" t="s">
        <v>113</v>
      </c>
    </row>
    <row r="42" spans="1:16" ht="14.4">
      <c r="A42" s="87" t="str">
        <f t="shared" si="0"/>
        <v>DISPONIBILIDADESCaja</v>
      </c>
      <c r="B42" s="128" t="s">
        <v>95</v>
      </c>
      <c r="C42" s="128" t="s">
        <v>279</v>
      </c>
      <c r="D42" s="128" t="s">
        <v>280</v>
      </c>
      <c r="E42" s="128" t="s">
        <v>281</v>
      </c>
      <c r="F42" s="129">
        <v>0</v>
      </c>
      <c r="G42" s="129">
        <v>257855</v>
      </c>
      <c r="H42" s="129">
        <v>1676957414</v>
      </c>
      <c r="I42" s="129">
        <v>1676957414</v>
      </c>
      <c r="J42" s="90" t="s">
        <v>4</v>
      </c>
      <c r="K42" s="90" t="s">
        <v>19</v>
      </c>
      <c r="L42" s="90" t="s">
        <v>21</v>
      </c>
      <c r="M42" s="118" t="s">
        <v>3983</v>
      </c>
      <c r="N42" s="87" t="s">
        <v>105</v>
      </c>
      <c r="O42" s="87" t="s">
        <v>3982</v>
      </c>
      <c r="P42" t="s">
        <v>113</v>
      </c>
    </row>
    <row r="43" spans="1:16" ht="14.4">
      <c r="A43" s="87" t="str">
        <f t="shared" si="0"/>
        <v>DISPONIBILIDADESCaja</v>
      </c>
      <c r="B43" s="128" t="s">
        <v>95</v>
      </c>
      <c r="C43" s="128" t="s">
        <v>4834</v>
      </c>
      <c r="D43" s="128" t="s">
        <v>4835</v>
      </c>
      <c r="E43" s="128" t="s">
        <v>4836</v>
      </c>
      <c r="F43" s="129">
        <v>0</v>
      </c>
      <c r="G43" s="129">
        <v>170764</v>
      </c>
      <c r="H43" s="129">
        <v>1110561967</v>
      </c>
      <c r="I43" s="129">
        <v>1110561967</v>
      </c>
      <c r="J43" s="90" t="s">
        <v>4</v>
      </c>
      <c r="K43" s="90" t="s">
        <v>19</v>
      </c>
      <c r="L43" s="90" t="s">
        <v>21</v>
      </c>
      <c r="M43" s="118" t="s">
        <v>3983</v>
      </c>
      <c r="N43" s="87" t="s">
        <v>105</v>
      </c>
      <c r="O43" s="87" t="s">
        <v>3982</v>
      </c>
      <c r="P43" t="s">
        <v>113</v>
      </c>
    </row>
    <row r="44" spans="1:16" ht="14.4">
      <c r="A44" s="87" t="str">
        <f t="shared" si="0"/>
        <v>DISPONIBILIDADESCaja</v>
      </c>
      <c r="B44" s="128" t="s">
        <v>199</v>
      </c>
      <c r="C44" s="128" t="s">
        <v>5594</v>
      </c>
      <c r="D44" s="128" t="s">
        <v>5595</v>
      </c>
      <c r="E44" s="128" t="s">
        <v>5596</v>
      </c>
      <c r="F44" s="129">
        <v>283035000</v>
      </c>
      <c r="G44" s="129">
        <v>0</v>
      </c>
      <c r="H44" s="129">
        <v>0</v>
      </c>
      <c r="I44" s="129">
        <v>283035000</v>
      </c>
      <c r="J44" s="90" t="s">
        <v>4</v>
      </c>
      <c r="K44" s="90" t="s">
        <v>19</v>
      </c>
      <c r="L44" s="90" t="s">
        <v>21</v>
      </c>
      <c r="M44" s="118" t="s">
        <v>3983</v>
      </c>
      <c r="N44" s="87" t="s">
        <v>105</v>
      </c>
      <c r="O44" s="87" t="s">
        <v>3982</v>
      </c>
      <c r="P44" t="s">
        <v>113</v>
      </c>
    </row>
    <row r="45" spans="1:16" ht="14.4">
      <c r="A45" s="87" t="str">
        <f t="shared" si="0"/>
        <v>DISPONIBILIDADESCaja</v>
      </c>
      <c r="B45" s="128" t="s">
        <v>199</v>
      </c>
      <c r="C45" s="128" t="s">
        <v>4510</v>
      </c>
      <c r="D45" s="128" t="s">
        <v>4511</v>
      </c>
      <c r="E45" s="128" t="s">
        <v>4512</v>
      </c>
      <c r="F45" s="129">
        <v>19111359700</v>
      </c>
      <c r="G45" s="129">
        <v>0</v>
      </c>
      <c r="H45" s="129">
        <v>0</v>
      </c>
      <c r="I45" s="129">
        <v>19111359700</v>
      </c>
      <c r="J45" s="90" t="s">
        <v>4</v>
      </c>
      <c r="K45" s="90" t="s">
        <v>19</v>
      </c>
      <c r="L45" s="90" t="s">
        <v>21</v>
      </c>
      <c r="M45" s="118" t="s">
        <v>3983</v>
      </c>
      <c r="N45" s="87" t="s">
        <v>105</v>
      </c>
      <c r="O45" s="87" t="s">
        <v>3982</v>
      </c>
      <c r="P45" t="s">
        <v>113</v>
      </c>
    </row>
    <row r="46" spans="1:16" ht="14.4">
      <c r="A46" s="87" t="str">
        <f t="shared" si="0"/>
        <v>DISPONIBILIDADESCaja</v>
      </c>
      <c r="B46" s="128" t="s">
        <v>199</v>
      </c>
      <c r="C46" s="128" t="s">
        <v>4513</v>
      </c>
      <c r="D46" s="128" t="s">
        <v>4514</v>
      </c>
      <c r="E46" s="128" t="s">
        <v>4515</v>
      </c>
      <c r="F46" s="129">
        <v>11910193315</v>
      </c>
      <c r="G46" s="129">
        <v>0</v>
      </c>
      <c r="H46" s="129">
        <v>0</v>
      </c>
      <c r="I46" s="129">
        <v>11910193315</v>
      </c>
      <c r="J46" s="90" t="s">
        <v>4</v>
      </c>
      <c r="K46" s="90" t="s">
        <v>19</v>
      </c>
      <c r="L46" s="90" t="s">
        <v>21</v>
      </c>
      <c r="M46" s="118" t="s">
        <v>3983</v>
      </c>
      <c r="N46" s="87" t="s">
        <v>105</v>
      </c>
      <c r="O46" s="87" t="s">
        <v>3982</v>
      </c>
      <c r="P46" t="s">
        <v>113</v>
      </c>
    </row>
    <row r="47" spans="1:16" ht="14.4">
      <c r="A47" s="87" t="str">
        <f t="shared" si="0"/>
        <v>DISPONIBILIDADESCaja</v>
      </c>
      <c r="B47" s="128" t="s">
        <v>199</v>
      </c>
      <c r="C47" s="128" t="s">
        <v>4837</v>
      </c>
      <c r="D47" s="128" t="s">
        <v>4838</v>
      </c>
      <c r="E47" s="128" t="s">
        <v>4839</v>
      </c>
      <c r="F47" s="129">
        <v>7426300000</v>
      </c>
      <c r="G47" s="129">
        <v>0</v>
      </c>
      <c r="H47" s="129">
        <v>0</v>
      </c>
      <c r="I47" s="129">
        <v>7426300000</v>
      </c>
      <c r="J47" s="90" t="s">
        <v>4</v>
      </c>
      <c r="K47" s="90" t="s">
        <v>19</v>
      </c>
      <c r="L47" s="90" t="s">
        <v>21</v>
      </c>
      <c r="M47" s="118" t="s">
        <v>3983</v>
      </c>
      <c r="N47" s="87" t="s">
        <v>105</v>
      </c>
      <c r="O47" s="87" t="s">
        <v>3982</v>
      </c>
      <c r="P47" t="s">
        <v>113</v>
      </c>
    </row>
    <row r="48" spans="1:16" ht="14.4">
      <c r="A48" s="87" t="str">
        <f t="shared" si="0"/>
        <v>DISPONIBILIDADESCaja</v>
      </c>
      <c r="B48" s="128" t="s">
        <v>199</v>
      </c>
      <c r="C48" s="128" t="s">
        <v>4840</v>
      </c>
      <c r="D48" s="128" t="s">
        <v>4841</v>
      </c>
      <c r="E48" s="128" t="s">
        <v>4842</v>
      </c>
      <c r="F48" s="129">
        <v>15419323000</v>
      </c>
      <c r="G48" s="129">
        <v>0</v>
      </c>
      <c r="H48" s="129">
        <v>0</v>
      </c>
      <c r="I48" s="129">
        <v>15419323000</v>
      </c>
      <c r="J48" s="90" t="s">
        <v>4</v>
      </c>
      <c r="K48" s="90" t="s">
        <v>19</v>
      </c>
      <c r="L48" s="90" t="s">
        <v>21</v>
      </c>
      <c r="M48" s="118" t="s">
        <v>3983</v>
      </c>
      <c r="N48" s="87" t="s">
        <v>105</v>
      </c>
      <c r="O48" s="87" t="s">
        <v>3982</v>
      </c>
      <c r="P48" t="s">
        <v>113</v>
      </c>
    </row>
    <row r="49" spans="1:16" ht="14.4">
      <c r="A49" s="87" t="str">
        <f t="shared" si="0"/>
        <v>DISPONIBILIDADESCaja</v>
      </c>
      <c r="B49" s="128" t="s">
        <v>95</v>
      </c>
      <c r="C49" s="128" t="s">
        <v>6481</v>
      </c>
      <c r="D49" s="128" t="s">
        <v>6482</v>
      </c>
      <c r="E49" s="128" t="s">
        <v>6483</v>
      </c>
      <c r="F49" s="129">
        <v>0</v>
      </c>
      <c r="G49" s="129">
        <v>169536</v>
      </c>
      <c r="H49" s="129">
        <v>1102575681</v>
      </c>
      <c r="I49" s="129">
        <v>1102575681</v>
      </c>
      <c r="J49" s="90" t="s">
        <v>4</v>
      </c>
      <c r="K49" s="90" t="s">
        <v>19</v>
      </c>
      <c r="L49" s="90" t="s">
        <v>21</v>
      </c>
      <c r="M49" s="118" t="s">
        <v>3983</v>
      </c>
      <c r="N49" s="87" t="s">
        <v>105</v>
      </c>
      <c r="O49" s="87" t="s">
        <v>3982</v>
      </c>
      <c r="P49" t="s">
        <v>113</v>
      </c>
    </row>
    <row r="50" spans="1:16" ht="14.4">
      <c r="A50" s="87" t="str">
        <f t="shared" si="0"/>
        <v>DISPONIBILIDADESCaja</v>
      </c>
      <c r="B50" s="128" t="s">
        <v>199</v>
      </c>
      <c r="C50" s="128" t="s">
        <v>6175</v>
      </c>
      <c r="D50" s="128" t="s">
        <v>6176</v>
      </c>
      <c r="E50" s="128" t="s">
        <v>6177</v>
      </c>
      <c r="F50" s="129">
        <v>153000000</v>
      </c>
      <c r="G50" s="129">
        <v>0</v>
      </c>
      <c r="H50" s="129">
        <v>0</v>
      </c>
      <c r="I50" s="129">
        <v>153000000</v>
      </c>
      <c r="J50" s="90" t="s">
        <v>4</v>
      </c>
      <c r="K50" s="90" t="s">
        <v>19</v>
      </c>
      <c r="L50" s="90" t="s">
        <v>21</v>
      </c>
      <c r="M50" s="118" t="s">
        <v>3983</v>
      </c>
      <c r="N50" s="87" t="s">
        <v>105</v>
      </c>
      <c r="O50" s="87" t="s">
        <v>3982</v>
      </c>
      <c r="P50" t="s">
        <v>113</v>
      </c>
    </row>
    <row r="51" spans="1:16" ht="14.4">
      <c r="A51" s="87" t="str">
        <f t="shared" si="0"/>
        <v>DISPONIBILIDADESCaja</v>
      </c>
      <c r="B51" s="128" t="s">
        <v>95</v>
      </c>
      <c r="C51" s="128" t="s">
        <v>5368</v>
      </c>
      <c r="D51" s="128" t="s">
        <v>5369</v>
      </c>
      <c r="E51" s="128" t="s">
        <v>5370</v>
      </c>
      <c r="F51" s="129">
        <v>0</v>
      </c>
      <c r="G51" s="129">
        <v>467000</v>
      </c>
      <c r="H51" s="129">
        <v>3037129830</v>
      </c>
      <c r="I51" s="129">
        <v>3037129830</v>
      </c>
      <c r="J51" s="90" t="s">
        <v>4</v>
      </c>
      <c r="K51" s="90" t="s">
        <v>19</v>
      </c>
      <c r="L51" s="90" t="s">
        <v>21</v>
      </c>
      <c r="M51" s="118" t="s">
        <v>3983</v>
      </c>
      <c r="N51" s="87" t="s">
        <v>105</v>
      </c>
      <c r="O51" s="87" t="s">
        <v>3982</v>
      </c>
      <c r="P51" t="s">
        <v>113</v>
      </c>
    </row>
    <row r="52" spans="1:16" ht="14.4">
      <c r="A52" s="87" t="str">
        <f t="shared" si="0"/>
        <v>DISPONIBILIDADESCaja</v>
      </c>
      <c r="B52" s="128" t="s">
        <v>199</v>
      </c>
      <c r="C52" s="128" t="s">
        <v>5371</v>
      </c>
      <c r="D52" s="128" t="s">
        <v>5372</v>
      </c>
      <c r="E52" s="128" t="s">
        <v>5373</v>
      </c>
      <c r="F52" s="129">
        <v>3387760000</v>
      </c>
      <c r="G52" s="129">
        <v>0</v>
      </c>
      <c r="H52" s="129">
        <v>0</v>
      </c>
      <c r="I52" s="129">
        <v>3387760000</v>
      </c>
      <c r="J52" s="90" t="s">
        <v>4</v>
      </c>
      <c r="K52" s="90" t="s">
        <v>19</v>
      </c>
      <c r="L52" s="90" t="s">
        <v>21</v>
      </c>
      <c r="M52" s="118" t="s">
        <v>3983</v>
      </c>
      <c r="N52" s="87" t="s">
        <v>105</v>
      </c>
      <c r="O52" s="87" t="s">
        <v>3982</v>
      </c>
      <c r="P52" t="s">
        <v>113</v>
      </c>
    </row>
    <row r="53" spans="1:16" ht="14.4">
      <c r="A53" s="87" t="str">
        <f t="shared" si="0"/>
        <v>DISPONIBILIDADESCaja</v>
      </c>
      <c r="B53" s="128" t="s">
        <v>95</v>
      </c>
      <c r="C53" s="128" t="s">
        <v>6484</v>
      </c>
      <c r="D53" s="128" t="s">
        <v>6485</v>
      </c>
      <c r="E53" s="128" t="s">
        <v>6486</v>
      </c>
      <c r="F53" s="129">
        <v>0</v>
      </c>
      <c r="G53" s="129">
        <v>242767</v>
      </c>
      <c r="H53" s="129">
        <v>1578832757</v>
      </c>
      <c r="I53" s="129">
        <v>1578832757</v>
      </c>
      <c r="J53" s="90" t="s">
        <v>4</v>
      </c>
      <c r="K53" s="90" t="s">
        <v>19</v>
      </c>
      <c r="L53" s="90" t="s">
        <v>21</v>
      </c>
      <c r="M53" s="118" t="s">
        <v>3983</v>
      </c>
      <c r="N53" s="87" t="s">
        <v>105</v>
      </c>
      <c r="O53" s="87" t="s">
        <v>3982</v>
      </c>
      <c r="P53" t="s">
        <v>113</v>
      </c>
    </row>
    <row r="54" spans="1:16" ht="14.4">
      <c r="A54" s="87" t="str">
        <f t="shared" si="0"/>
        <v>DISPONIBILIDADESCaja</v>
      </c>
      <c r="B54" s="128" t="s">
        <v>199</v>
      </c>
      <c r="C54" s="128" t="s">
        <v>6487</v>
      </c>
      <c r="D54" s="128" t="s">
        <v>6488</v>
      </c>
      <c r="E54" s="128" t="s">
        <v>6489</v>
      </c>
      <c r="F54" s="129">
        <v>10716510000</v>
      </c>
      <c r="G54" s="129">
        <v>0</v>
      </c>
      <c r="H54" s="129">
        <v>0</v>
      </c>
      <c r="I54" s="129">
        <v>10716510000</v>
      </c>
      <c r="J54" s="90" t="s">
        <v>4</v>
      </c>
      <c r="K54" s="90" t="s">
        <v>19</v>
      </c>
      <c r="L54" s="90" t="s">
        <v>21</v>
      </c>
      <c r="M54" s="118" t="s">
        <v>3983</v>
      </c>
      <c r="N54" s="87" t="s">
        <v>105</v>
      </c>
      <c r="O54" s="87" t="s">
        <v>3982</v>
      </c>
      <c r="P54" t="s">
        <v>113</v>
      </c>
    </row>
    <row r="55" spans="1:16" ht="14.4">
      <c r="A55" s="87" t="str">
        <f t="shared" si="0"/>
        <v>DISPONIBILIDADESCaja</v>
      </c>
      <c r="B55" s="128" t="s">
        <v>192</v>
      </c>
      <c r="C55" s="128" t="s">
        <v>6490</v>
      </c>
      <c r="D55" s="128" t="s">
        <v>6491</v>
      </c>
      <c r="E55" s="128" t="s">
        <v>6492</v>
      </c>
      <c r="F55" s="129">
        <v>0</v>
      </c>
      <c r="G55" s="129">
        <v>210</v>
      </c>
      <c r="H55" s="129">
        <v>261992</v>
      </c>
      <c r="I55" s="129">
        <v>261992</v>
      </c>
      <c r="J55" s="90" t="s">
        <v>4</v>
      </c>
      <c r="K55" s="90" t="s">
        <v>19</v>
      </c>
      <c r="L55" s="90" t="s">
        <v>21</v>
      </c>
      <c r="M55" s="118" t="s">
        <v>3983</v>
      </c>
      <c r="N55" s="87" t="s">
        <v>105</v>
      </c>
      <c r="O55" s="87" t="s">
        <v>3982</v>
      </c>
      <c r="P55" t="s">
        <v>113</v>
      </c>
    </row>
    <row r="56" spans="1:16" ht="14.4">
      <c r="A56" s="87" t="str">
        <f t="shared" si="0"/>
        <v>DISPONIBILIDADESBanco Central del Paraguay</v>
      </c>
      <c r="B56" s="128" t="s">
        <v>199</v>
      </c>
      <c r="C56" s="128" t="s">
        <v>285</v>
      </c>
      <c r="D56" s="128" t="s">
        <v>286</v>
      </c>
      <c r="E56" s="128" t="s">
        <v>287</v>
      </c>
      <c r="F56" s="129">
        <v>1058176537588</v>
      </c>
      <c r="G56" s="129">
        <v>0</v>
      </c>
      <c r="H56" s="129">
        <v>0</v>
      </c>
      <c r="I56" s="129">
        <v>1058176537588</v>
      </c>
      <c r="J56" s="90" t="s">
        <v>4</v>
      </c>
      <c r="K56" s="90" t="s">
        <v>19</v>
      </c>
      <c r="L56" s="90" t="s">
        <v>23</v>
      </c>
      <c r="M56" s="118" t="s">
        <v>3984</v>
      </c>
      <c r="N56" s="87" t="s">
        <v>105</v>
      </c>
      <c r="O56" s="87" t="s">
        <v>3985</v>
      </c>
      <c r="P56" t="s">
        <v>114</v>
      </c>
    </row>
    <row r="57" spans="1:16" ht="14.4">
      <c r="A57" s="87" t="str">
        <f t="shared" si="0"/>
        <v>DISPONIBILIDADESBanco Central del Paraguay</v>
      </c>
      <c r="B57" s="128" t="s">
        <v>199</v>
      </c>
      <c r="C57" s="128" t="s">
        <v>288</v>
      </c>
      <c r="D57" s="128" t="s">
        <v>289</v>
      </c>
      <c r="E57" s="128" t="s">
        <v>290</v>
      </c>
      <c r="F57" s="129">
        <v>3006667420</v>
      </c>
      <c r="G57" s="129">
        <v>0</v>
      </c>
      <c r="H57" s="129">
        <v>0</v>
      </c>
      <c r="I57" s="129">
        <v>3006667420</v>
      </c>
      <c r="J57" s="90" t="s">
        <v>4</v>
      </c>
      <c r="K57" s="90" t="s">
        <v>19</v>
      </c>
      <c r="L57" s="90" t="s">
        <v>23</v>
      </c>
      <c r="M57" s="118" t="s">
        <v>3986</v>
      </c>
      <c r="N57" s="87" t="s">
        <v>105</v>
      </c>
      <c r="O57" s="87" t="s">
        <v>3985</v>
      </c>
      <c r="P57" t="s">
        <v>114</v>
      </c>
    </row>
    <row r="58" spans="1:16" ht="14.4">
      <c r="A58" s="87" t="str">
        <f t="shared" si="0"/>
        <v>DISPONIBILIDADESBanco Central del Paraguay</v>
      </c>
      <c r="B58" s="128" t="s">
        <v>95</v>
      </c>
      <c r="C58" s="128" t="s">
        <v>291</v>
      </c>
      <c r="D58" s="128" t="s">
        <v>292</v>
      </c>
      <c r="E58" s="128" t="s">
        <v>293</v>
      </c>
      <c r="F58" s="129">
        <v>0</v>
      </c>
      <c r="G58" s="129">
        <v>97846404.269999996</v>
      </c>
      <c r="H58" s="129">
        <v>636343111706</v>
      </c>
      <c r="I58" s="129">
        <v>636343111706</v>
      </c>
      <c r="J58" s="90" t="s">
        <v>4</v>
      </c>
      <c r="K58" s="90" t="s">
        <v>19</v>
      </c>
      <c r="L58" s="90" t="s">
        <v>23</v>
      </c>
      <c r="M58" s="118" t="s">
        <v>3987</v>
      </c>
      <c r="N58" s="87" t="s">
        <v>105</v>
      </c>
      <c r="O58" s="87" t="s">
        <v>3985</v>
      </c>
      <c r="P58" t="s">
        <v>114</v>
      </c>
    </row>
    <row r="59" spans="1:16" ht="14.4">
      <c r="A59" s="87" t="str">
        <f t="shared" si="0"/>
        <v>DISPONIBILIDADESBanco Central del Paraguay</v>
      </c>
      <c r="B59" s="128" t="s">
        <v>95</v>
      </c>
      <c r="C59" s="128" t="s">
        <v>294</v>
      </c>
      <c r="D59" s="128" t="s">
        <v>295</v>
      </c>
      <c r="E59" s="128" t="s">
        <v>296</v>
      </c>
      <c r="F59" s="129">
        <v>0</v>
      </c>
      <c r="G59" s="129">
        <v>229704868.56999999</v>
      </c>
      <c r="H59" s="129">
        <v>1493883315697</v>
      </c>
      <c r="I59" s="129">
        <v>1493883315697</v>
      </c>
      <c r="J59" s="90" t="s">
        <v>4</v>
      </c>
      <c r="K59" s="90" t="s">
        <v>19</v>
      </c>
      <c r="L59" s="90" t="s">
        <v>23</v>
      </c>
      <c r="M59" s="118" t="s">
        <v>3988</v>
      </c>
      <c r="N59" s="87" t="s">
        <v>105</v>
      </c>
      <c r="O59" s="87" t="s">
        <v>3985</v>
      </c>
      <c r="P59" t="s">
        <v>114</v>
      </c>
    </row>
    <row r="60" spans="1:16" ht="14.4">
      <c r="A60" s="87" t="str">
        <f t="shared" si="0"/>
        <v>DISPONIBILIDADESBanco Central del Paraguay</v>
      </c>
      <c r="B60" s="128" t="s">
        <v>95</v>
      </c>
      <c r="C60" s="128" t="s">
        <v>297</v>
      </c>
      <c r="D60" s="128" t="s">
        <v>298</v>
      </c>
      <c r="E60" s="128" t="s">
        <v>299</v>
      </c>
      <c r="F60" s="129">
        <v>0</v>
      </c>
      <c r="G60" s="129">
        <v>65865.95</v>
      </c>
      <c r="H60" s="129">
        <v>428358547</v>
      </c>
      <c r="I60" s="129">
        <v>428358547</v>
      </c>
      <c r="J60" s="90" t="s">
        <v>4</v>
      </c>
      <c r="K60" s="90" t="s">
        <v>19</v>
      </c>
      <c r="L60" s="90" t="s">
        <v>23</v>
      </c>
      <c r="M60" s="118" t="s">
        <v>3989</v>
      </c>
      <c r="N60" s="87" t="s">
        <v>105</v>
      </c>
      <c r="O60" s="87" t="s">
        <v>3985</v>
      </c>
      <c r="P60" t="s">
        <v>114</v>
      </c>
    </row>
    <row r="61" spans="1:16" ht="14.4">
      <c r="A61" s="87" t="str">
        <f t="shared" si="0"/>
        <v>DISPONIBILIDADESBanco Central del Paraguay</v>
      </c>
      <c r="B61" s="128" t="s">
        <v>199</v>
      </c>
      <c r="C61" s="128" t="s">
        <v>300</v>
      </c>
      <c r="D61" s="128" t="s">
        <v>301</v>
      </c>
      <c r="E61" s="128" t="s">
        <v>302</v>
      </c>
      <c r="F61" s="129">
        <v>84249856411</v>
      </c>
      <c r="G61" s="129">
        <v>0</v>
      </c>
      <c r="H61" s="129">
        <v>0</v>
      </c>
      <c r="I61" s="129">
        <v>84249856411</v>
      </c>
      <c r="J61" s="90" t="s">
        <v>4</v>
      </c>
      <c r="K61" s="90" t="s">
        <v>19</v>
      </c>
      <c r="L61" s="90" t="s">
        <v>23</v>
      </c>
      <c r="M61" s="118" t="s">
        <v>4516</v>
      </c>
      <c r="N61" s="87" t="s">
        <v>105</v>
      </c>
      <c r="O61" s="87" t="s">
        <v>3985</v>
      </c>
      <c r="P61" t="s">
        <v>114</v>
      </c>
    </row>
    <row r="62" spans="1:16" ht="14.4">
      <c r="A62" s="87" t="str">
        <f t="shared" si="0"/>
        <v>DISPONIBILIDADESBanco Central del Paraguay</v>
      </c>
      <c r="B62" s="128" t="s">
        <v>199</v>
      </c>
      <c r="C62" s="128" t="s">
        <v>303</v>
      </c>
      <c r="D62" s="128" t="s">
        <v>304</v>
      </c>
      <c r="E62" s="128" t="s">
        <v>305</v>
      </c>
      <c r="F62" s="129">
        <v>26488340260</v>
      </c>
      <c r="G62" s="129">
        <v>0</v>
      </c>
      <c r="H62" s="129">
        <v>0</v>
      </c>
      <c r="I62" s="129">
        <v>26488340260</v>
      </c>
      <c r="J62" s="90" t="s">
        <v>4</v>
      </c>
      <c r="K62" s="90" t="s">
        <v>19</v>
      </c>
      <c r="L62" s="90" t="s">
        <v>23</v>
      </c>
      <c r="M62" s="118" t="s">
        <v>3990</v>
      </c>
      <c r="N62" s="87" t="s">
        <v>105</v>
      </c>
      <c r="O62" s="87" t="s">
        <v>3985</v>
      </c>
      <c r="P62" t="s">
        <v>114</v>
      </c>
    </row>
    <row r="63" spans="1:16" ht="14.4">
      <c r="A63" s="87" t="str">
        <f t="shared" si="0"/>
        <v>DISPONIBILIDADESOtras Instituciones Financieras</v>
      </c>
      <c r="B63" s="128" t="s">
        <v>199</v>
      </c>
      <c r="C63" s="128" t="s">
        <v>306</v>
      </c>
      <c r="D63" s="128" t="s">
        <v>307</v>
      </c>
      <c r="E63" s="128" t="s">
        <v>308</v>
      </c>
      <c r="F63" s="129">
        <v>169888724</v>
      </c>
      <c r="G63" s="129">
        <v>0</v>
      </c>
      <c r="H63" s="129">
        <v>0</v>
      </c>
      <c r="I63" s="129">
        <v>169888724</v>
      </c>
      <c r="J63" s="90" t="s">
        <v>4</v>
      </c>
      <c r="K63" s="90" t="s">
        <v>19</v>
      </c>
      <c r="L63" s="90" t="s">
        <v>24</v>
      </c>
      <c r="M63" s="118" t="s">
        <v>3991</v>
      </c>
      <c r="N63" s="87" t="s">
        <v>105</v>
      </c>
      <c r="O63" s="87" t="s">
        <v>3985</v>
      </c>
      <c r="P63" t="s">
        <v>115</v>
      </c>
    </row>
    <row r="64" spans="1:16" ht="14.4">
      <c r="A64" s="87" t="str">
        <f t="shared" si="0"/>
        <v>DISPONIBILIDADESOtras Instituciones Financieras</v>
      </c>
      <c r="B64" s="128" t="s">
        <v>95</v>
      </c>
      <c r="C64" s="128" t="s">
        <v>309</v>
      </c>
      <c r="D64" s="128" t="s">
        <v>310</v>
      </c>
      <c r="E64" s="128" t="s">
        <v>311</v>
      </c>
      <c r="F64" s="129">
        <v>0</v>
      </c>
      <c r="G64" s="129">
        <v>30680.14</v>
      </c>
      <c r="H64" s="129">
        <v>199527984</v>
      </c>
      <c r="I64" s="129">
        <v>199527984</v>
      </c>
      <c r="J64" s="90" t="s">
        <v>4</v>
      </c>
      <c r="K64" s="90" t="s">
        <v>19</v>
      </c>
      <c r="L64" s="90" t="s">
        <v>24</v>
      </c>
      <c r="M64" s="118" t="s">
        <v>3991</v>
      </c>
      <c r="N64" s="87" t="s">
        <v>105</v>
      </c>
      <c r="O64" s="87" t="s">
        <v>3985</v>
      </c>
      <c r="P64" t="s">
        <v>115</v>
      </c>
    </row>
    <row r="65" spans="1:16" ht="14.4">
      <c r="A65" s="87" t="str">
        <f t="shared" si="0"/>
        <v>DISPONIBILIDADESOtras Instituciones Financieras</v>
      </c>
      <c r="B65" s="128" t="s">
        <v>199</v>
      </c>
      <c r="C65" s="128" t="s">
        <v>312</v>
      </c>
      <c r="D65" s="128" t="s">
        <v>313</v>
      </c>
      <c r="E65" s="128" t="s">
        <v>314</v>
      </c>
      <c r="F65" s="129">
        <v>54943118</v>
      </c>
      <c r="G65" s="129">
        <v>0</v>
      </c>
      <c r="H65" s="129">
        <v>0</v>
      </c>
      <c r="I65" s="129">
        <v>54943118</v>
      </c>
      <c r="J65" s="90" t="s">
        <v>4</v>
      </c>
      <c r="K65" s="90" t="s">
        <v>19</v>
      </c>
      <c r="L65" s="90" t="s">
        <v>24</v>
      </c>
      <c r="M65" s="118" t="s">
        <v>3991</v>
      </c>
      <c r="N65" s="87" t="s">
        <v>105</v>
      </c>
      <c r="O65" s="87" t="s">
        <v>3985</v>
      </c>
      <c r="P65" t="s">
        <v>115</v>
      </c>
    </row>
    <row r="66" spans="1:16" ht="14.4">
      <c r="A66" s="87" t="str">
        <f t="shared" ref="A66:A129" si="1">CONCATENATE(K66,L66)</f>
        <v>DISPONIBILIDADESOtras Instituciones Financieras</v>
      </c>
      <c r="B66" s="128" t="s">
        <v>96</v>
      </c>
      <c r="C66" s="128" t="s">
        <v>315</v>
      </c>
      <c r="D66" s="128" t="s">
        <v>316</v>
      </c>
      <c r="E66" s="128" t="s">
        <v>317</v>
      </c>
      <c r="F66" s="129">
        <v>0</v>
      </c>
      <c r="G66" s="129">
        <v>127098</v>
      </c>
      <c r="H66" s="129">
        <v>952551213</v>
      </c>
      <c r="I66" s="129">
        <v>952551213</v>
      </c>
      <c r="J66" s="90" t="s">
        <v>4</v>
      </c>
      <c r="K66" s="90" t="s">
        <v>19</v>
      </c>
      <c r="L66" s="90" t="s">
        <v>24</v>
      </c>
      <c r="M66" s="118" t="s">
        <v>4517</v>
      </c>
      <c r="N66" s="87" t="s">
        <v>105</v>
      </c>
      <c r="O66" s="87" t="s">
        <v>3985</v>
      </c>
      <c r="P66" t="s">
        <v>115</v>
      </c>
    </row>
    <row r="67" spans="1:16" ht="14.4">
      <c r="A67" s="87" t="str">
        <f t="shared" si="1"/>
        <v>DISPONIBILIDADESOtras Instituciones Financieras</v>
      </c>
      <c r="B67" s="128" t="s">
        <v>96</v>
      </c>
      <c r="C67" s="128" t="s">
        <v>6739</v>
      </c>
      <c r="D67" s="128" t="s">
        <v>6740</v>
      </c>
      <c r="E67" s="128" t="s">
        <v>6741</v>
      </c>
      <c r="F67" s="129">
        <v>0</v>
      </c>
      <c r="G67" s="129">
        <v>1200000</v>
      </c>
      <c r="H67" s="129">
        <v>8993544000</v>
      </c>
      <c r="I67" s="129">
        <v>8993544000</v>
      </c>
      <c r="J67" s="90" t="s">
        <v>4</v>
      </c>
      <c r="K67" s="90" t="s">
        <v>19</v>
      </c>
      <c r="L67" s="90" t="s">
        <v>24</v>
      </c>
      <c r="M67" s="118" t="s">
        <v>4517</v>
      </c>
      <c r="N67" s="87" t="s">
        <v>105</v>
      </c>
      <c r="O67" s="87" t="s">
        <v>3985</v>
      </c>
      <c r="P67" t="s">
        <v>115</v>
      </c>
    </row>
    <row r="68" spans="1:16" ht="14.4">
      <c r="A68" s="87" t="str">
        <f t="shared" si="1"/>
        <v>DISPONIBILIDADESOtras Instituciones Financieras</v>
      </c>
      <c r="B68" s="128" t="s">
        <v>95</v>
      </c>
      <c r="C68" s="128" t="s">
        <v>318</v>
      </c>
      <c r="D68" s="128" t="s">
        <v>319</v>
      </c>
      <c r="E68" s="128" t="s">
        <v>320</v>
      </c>
      <c r="F68" s="129">
        <v>0</v>
      </c>
      <c r="G68" s="129">
        <v>6869027.21</v>
      </c>
      <c r="H68" s="129">
        <v>44672649770</v>
      </c>
      <c r="I68" s="129">
        <v>44672649770</v>
      </c>
      <c r="J68" s="90" t="s">
        <v>4</v>
      </c>
      <c r="K68" s="90" t="s">
        <v>19</v>
      </c>
      <c r="L68" s="90" t="s">
        <v>24</v>
      </c>
      <c r="M68" s="118" t="s">
        <v>4517</v>
      </c>
      <c r="N68" s="87" t="s">
        <v>105</v>
      </c>
      <c r="O68" s="87" t="s">
        <v>3985</v>
      </c>
      <c r="P68" t="s">
        <v>115</v>
      </c>
    </row>
    <row r="69" spans="1:16" ht="14.4">
      <c r="A69" s="87" t="str">
        <f t="shared" si="1"/>
        <v>DISPONIBILIDADESOtras Instituciones Financieras</v>
      </c>
      <c r="B69" s="128" t="s">
        <v>95</v>
      </c>
      <c r="C69" s="128" t="s">
        <v>321</v>
      </c>
      <c r="D69" s="128" t="s">
        <v>322</v>
      </c>
      <c r="E69" s="128" t="s">
        <v>323</v>
      </c>
      <c r="F69" s="129">
        <v>0</v>
      </c>
      <c r="G69" s="129">
        <v>846216.9</v>
      </c>
      <c r="H69" s="129">
        <v>5503363147</v>
      </c>
      <c r="I69" s="129">
        <v>5503363147</v>
      </c>
      <c r="J69" s="90" t="s">
        <v>4</v>
      </c>
      <c r="K69" s="90" t="s">
        <v>19</v>
      </c>
      <c r="L69" s="90" t="s">
        <v>24</v>
      </c>
      <c r="M69" s="118" t="s">
        <v>4517</v>
      </c>
      <c r="N69" s="87" t="s">
        <v>105</v>
      </c>
      <c r="O69" s="87" t="s">
        <v>3985</v>
      </c>
      <c r="P69" t="s">
        <v>115</v>
      </c>
    </row>
    <row r="70" spans="1:16" ht="14.4">
      <c r="A70" s="87" t="str">
        <f t="shared" si="1"/>
        <v>DISPONIBILIDADESOtras Instituciones Financieras</v>
      </c>
      <c r="B70" s="128" t="s">
        <v>95</v>
      </c>
      <c r="C70" s="128" t="s">
        <v>324</v>
      </c>
      <c r="D70" s="128" t="s">
        <v>325</v>
      </c>
      <c r="E70" s="128" t="s">
        <v>326</v>
      </c>
      <c r="F70" s="129">
        <v>0</v>
      </c>
      <c r="G70" s="129">
        <v>112234.6</v>
      </c>
      <c r="H70" s="129">
        <v>729916599</v>
      </c>
      <c r="I70" s="129">
        <v>729916599</v>
      </c>
      <c r="J70" s="90" t="s">
        <v>4</v>
      </c>
      <c r="K70" s="90" t="s">
        <v>19</v>
      </c>
      <c r="L70" s="90" t="s">
        <v>24</v>
      </c>
      <c r="M70" s="118" t="s">
        <v>4517</v>
      </c>
      <c r="N70" s="87" t="s">
        <v>105</v>
      </c>
      <c r="O70" s="87" t="s">
        <v>3985</v>
      </c>
      <c r="P70" t="s">
        <v>115</v>
      </c>
    </row>
    <row r="71" spans="1:16" ht="14.4">
      <c r="A71" s="87" t="str">
        <f t="shared" si="1"/>
        <v>DISPONIBILIDADESOtras Instituciones Financieras</v>
      </c>
      <c r="B71" s="128" t="s">
        <v>95</v>
      </c>
      <c r="C71" s="128" t="s">
        <v>327</v>
      </c>
      <c r="D71" s="128" t="s">
        <v>328</v>
      </c>
      <c r="E71" s="128" t="s">
        <v>329</v>
      </c>
      <c r="F71" s="129">
        <v>0</v>
      </c>
      <c r="G71" s="129">
        <v>117416.94</v>
      </c>
      <c r="H71" s="129">
        <v>763619895</v>
      </c>
      <c r="I71" s="129">
        <v>763619895</v>
      </c>
      <c r="J71" s="90" t="s">
        <v>4</v>
      </c>
      <c r="K71" s="90" t="s">
        <v>19</v>
      </c>
      <c r="L71" s="90" t="s">
        <v>24</v>
      </c>
      <c r="M71" s="118" t="s">
        <v>4517</v>
      </c>
      <c r="N71" s="87" t="s">
        <v>105</v>
      </c>
      <c r="O71" s="87" t="s">
        <v>3985</v>
      </c>
      <c r="P71" t="s">
        <v>115</v>
      </c>
    </row>
    <row r="72" spans="1:16" ht="14.4">
      <c r="A72" s="87" t="str">
        <f t="shared" si="1"/>
        <v>DISPONIBILIDADESOtras Instituciones Financieras</v>
      </c>
      <c r="B72" s="128" t="s">
        <v>96</v>
      </c>
      <c r="C72" s="128" t="s">
        <v>330</v>
      </c>
      <c r="D72" s="128" t="s">
        <v>331</v>
      </c>
      <c r="E72" s="128" t="s">
        <v>332</v>
      </c>
      <c r="F72" s="129">
        <v>0</v>
      </c>
      <c r="G72" s="129">
        <v>241712.11</v>
      </c>
      <c r="H72" s="129">
        <v>1811540414</v>
      </c>
      <c r="I72" s="129">
        <v>1811540414</v>
      </c>
      <c r="J72" s="90" t="s">
        <v>4</v>
      </c>
      <c r="K72" s="90" t="s">
        <v>19</v>
      </c>
      <c r="L72" s="90" t="s">
        <v>24</v>
      </c>
      <c r="M72" s="118" t="s">
        <v>4517</v>
      </c>
      <c r="N72" s="87" t="s">
        <v>105</v>
      </c>
      <c r="O72" s="87" t="s">
        <v>3985</v>
      </c>
      <c r="P72" t="s">
        <v>115</v>
      </c>
    </row>
    <row r="73" spans="1:16" ht="14.4">
      <c r="A73" s="87" t="str">
        <f t="shared" si="1"/>
        <v>DISPONIBILIDADESOtras Instituciones Financieras</v>
      </c>
      <c r="B73" s="128" t="s">
        <v>95</v>
      </c>
      <c r="C73" s="128" t="s">
        <v>5597</v>
      </c>
      <c r="D73" s="128" t="s">
        <v>5598</v>
      </c>
      <c r="E73" s="128" t="s">
        <v>5599</v>
      </c>
      <c r="F73" s="129">
        <v>0</v>
      </c>
      <c r="G73" s="129">
        <v>170511.23</v>
      </c>
      <c r="H73" s="129">
        <v>1108918079</v>
      </c>
      <c r="I73" s="129">
        <v>1108918079</v>
      </c>
      <c r="J73" s="90" t="s">
        <v>4</v>
      </c>
      <c r="K73" s="90" t="s">
        <v>19</v>
      </c>
      <c r="L73" s="90" t="s">
        <v>24</v>
      </c>
      <c r="M73" s="118" t="s">
        <v>4517</v>
      </c>
      <c r="N73" s="87" t="s">
        <v>105</v>
      </c>
      <c r="O73" s="87" t="s">
        <v>3985</v>
      </c>
      <c r="P73" t="s">
        <v>115</v>
      </c>
    </row>
    <row r="74" spans="1:16" ht="14.4">
      <c r="A74" s="87" t="str">
        <f t="shared" si="1"/>
        <v>DISPONIBILIDADESOtras Instituciones Financieras</v>
      </c>
      <c r="B74" s="128" t="s">
        <v>95</v>
      </c>
      <c r="C74" s="128" t="s">
        <v>5600</v>
      </c>
      <c r="D74" s="128" t="s">
        <v>5601</v>
      </c>
      <c r="E74" s="128" t="s">
        <v>5602</v>
      </c>
      <c r="F74" s="129">
        <v>0</v>
      </c>
      <c r="G74" s="129">
        <v>5933.5</v>
      </c>
      <c r="H74" s="129">
        <v>38588458</v>
      </c>
      <c r="I74" s="129">
        <v>38588458</v>
      </c>
      <c r="J74" s="90" t="s">
        <v>4</v>
      </c>
      <c r="K74" s="90" t="s">
        <v>19</v>
      </c>
      <c r="L74" s="90" t="s">
        <v>24</v>
      </c>
      <c r="M74" s="118" t="s">
        <v>4517</v>
      </c>
      <c r="N74" s="87" t="s">
        <v>105</v>
      </c>
      <c r="O74" s="87" t="s">
        <v>3985</v>
      </c>
      <c r="P74" t="s">
        <v>115</v>
      </c>
    </row>
    <row r="75" spans="1:16" ht="14.4">
      <c r="A75" s="87" t="str">
        <f t="shared" si="1"/>
        <v>DISPONIBILIDADESOtras Instituciones Financieras</v>
      </c>
      <c r="B75" s="128" t="s">
        <v>192</v>
      </c>
      <c r="C75" s="128" t="s">
        <v>6178</v>
      </c>
      <c r="D75" s="128" t="s">
        <v>6179</v>
      </c>
      <c r="E75" s="128" t="s">
        <v>6180</v>
      </c>
      <c r="F75" s="129">
        <v>0</v>
      </c>
      <c r="G75" s="129">
        <v>2226685.7599999998</v>
      </c>
      <c r="H75" s="129">
        <v>2777968620</v>
      </c>
      <c r="I75" s="129">
        <v>2777968620</v>
      </c>
      <c r="J75" s="90" t="s">
        <v>4</v>
      </c>
      <c r="K75" s="90" t="s">
        <v>19</v>
      </c>
      <c r="L75" s="90" t="s">
        <v>24</v>
      </c>
      <c r="M75" s="118" t="s">
        <v>4517</v>
      </c>
      <c r="N75" s="87" t="s">
        <v>105</v>
      </c>
      <c r="O75" s="87" t="s">
        <v>3985</v>
      </c>
      <c r="P75" t="s">
        <v>115</v>
      </c>
    </row>
    <row r="76" spans="1:16" ht="14.4">
      <c r="A76" s="87" t="str">
        <f t="shared" si="1"/>
        <v>DISPONIBILIDADESOtras Instituciones Financieras</v>
      </c>
      <c r="B76" s="128" t="s">
        <v>95</v>
      </c>
      <c r="C76" s="128" t="s">
        <v>333</v>
      </c>
      <c r="D76" s="128" t="s">
        <v>334</v>
      </c>
      <c r="E76" s="128" t="s">
        <v>335</v>
      </c>
      <c r="F76" s="129">
        <v>0</v>
      </c>
      <c r="G76" s="129">
        <v>2994.61</v>
      </c>
      <c r="H76" s="129">
        <v>19475416</v>
      </c>
      <c r="I76" s="129">
        <v>19475416</v>
      </c>
      <c r="J76" s="90" t="s">
        <v>4</v>
      </c>
      <c r="K76" s="90" t="s">
        <v>19</v>
      </c>
      <c r="L76" s="90" t="s">
        <v>24</v>
      </c>
      <c r="M76" s="118" t="s">
        <v>3992</v>
      </c>
      <c r="N76" s="87" t="s">
        <v>105</v>
      </c>
      <c r="O76" s="87" t="s">
        <v>3985</v>
      </c>
      <c r="P76" t="s">
        <v>115</v>
      </c>
    </row>
    <row r="77" spans="1:16" ht="14.4">
      <c r="A77" s="87" t="str">
        <f t="shared" si="1"/>
        <v>DISPONIBILIDADESOtras Instituciones Financieras</v>
      </c>
      <c r="B77" s="128" t="s">
        <v>199</v>
      </c>
      <c r="C77" s="128" t="s">
        <v>336</v>
      </c>
      <c r="D77" s="128" t="s">
        <v>337</v>
      </c>
      <c r="E77" s="128" t="s">
        <v>338</v>
      </c>
      <c r="F77" s="129">
        <v>3015986</v>
      </c>
      <c r="G77" s="129">
        <v>0</v>
      </c>
      <c r="H77" s="129">
        <v>0</v>
      </c>
      <c r="I77" s="129">
        <v>3015986</v>
      </c>
      <c r="J77" s="90" t="s">
        <v>4</v>
      </c>
      <c r="K77" s="90" t="s">
        <v>19</v>
      </c>
      <c r="L77" s="90" t="s">
        <v>24</v>
      </c>
      <c r="M77" s="118" t="s">
        <v>3992</v>
      </c>
      <c r="N77" s="87" t="s">
        <v>105</v>
      </c>
      <c r="O77" s="87" t="s">
        <v>3985</v>
      </c>
      <c r="P77" t="s">
        <v>115</v>
      </c>
    </row>
    <row r="78" spans="1:16" ht="14.4">
      <c r="A78" s="87" t="str">
        <f t="shared" si="1"/>
        <v>DISPONIBILIDADESOtras Instituciones Financieras</v>
      </c>
      <c r="B78" s="128" t="s">
        <v>199</v>
      </c>
      <c r="C78" s="128" t="s">
        <v>339</v>
      </c>
      <c r="D78" s="128" t="s">
        <v>340</v>
      </c>
      <c r="E78" s="128" t="s">
        <v>341</v>
      </c>
      <c r="F78" s="129">
        <v>343215245</v>
      </c>
      <c r="G78" s="129">
        <v>0</v>
      </c>
      <c r="H78" s="129">
        <v>0</v>
      </c>
      <c r="I78" s="129">
        <v>343215245</v>
      </c>
      <c r="J78" s="90" t="s">
        <v>4</v>
      </c>
      <c r="K78" s="90" t="s">
        <v>19</v>
      </c>
      <c r="L78" s="90" t="s">
        <v>24</v>
      </c>
      <c r="M78" s="118" t="s">
        <v>3992</v>
      </c>
      <c r="N78" s="87" t="s">
        <v>105</v>
      </c>
      <c r="O78" s="87" t="s">
        <v>3985</v>
      </c>
      <c r="P78" t="s">
        <v>115</v>
      </c>
    </row>
    <row r="79" spans="1:16" ht="14.4">
      <c r="A79" s="87" t="str">
        <f t="shared" si="1"/>
        <v>DISPONIBILIDADESOtras Instituciones Financieras</v>
      </c>
      <c r="B79" s="128" t="s">
        <v>199</v>
      </c>
      <c r="C79" s="128" t="s">
        <v>342</v>
      </c>
      <c r="D79" s="128" t="s">
        <v>343</v>
      </c>
      <c r="E79" s="128" t="s">
        <v>344</v>
      </c>
      <c r="F79" s="129">
        <v>16670502</v>
      </c>
      <c r="G79" s="129">
        <v>0</v>
      </c>
      <c r="H79" s="129">
        <v>0</v>
      </c>
      <c r="I79" s="129">
        <v>16670502</v>
      </c>
      <c r="J79" s="90" t="s">
        <v>4</v>
      </c>
      <c r="K79" s="90" t="s">
        <v>19</v>
      </c>
      <c r="L79" s="90" t="s">
        <v>24</v>
      </c>
      <c r="M79" s="118" t="s">
        <v>3992</v>
      </c>
      <c r="N79" s="87" t="s">
        <v>105</v>
      </c>
      <c r="O79" s="87" t="s">
        <v>3985</v>
      </c>
      <c r="P79" t="s">
        <v>115</v>
      </c>
    </row>
    <row r="80" spans="1:16" ht="14.4">
      <c r="A80" s="87" t="str">
        <f t="shared" si="1"/>
        <v>DISPONIBILIDADESOtras Instituciones Financieras</v>
      </c>
      <c r="B80" s="128" t="s">
        <v>95</v>
      </c>
      <c r="C80" s="128" t="s">
        <v>345</v>
      </c>
      <c r="D80" s="128" t="s">
        <v>346</v>
      </c>
      <c r="E80" s="128" t="s">
        <v>347</v>
      </c>
      <c r="F80" s="129">
        <v>0</v>
      </c>
      <c r="G80" s="129">
        <v>29972.5</v>
      </c>
      <c r="H80" s="129">
        <v>194925854</v>
      </c>
      <c r="I80" s="129">
        <v>194925854</v>
      </c>
      <c r="J80" s="90" t="s">
        <v>4</v>
      </c>
      <c r="K80" s="90" t="s">
        <v>19</v>
      </c>
      <c r="L80" s="90" t="s">
        <v>24</v>
      </c>
      <c r="M80" s="118" t="s">
        <v>3992</v>
      </c>
      <c r="N80" s="87" t="s">
        <v>105</v>
      </c>
      <c r="O80" s="87" t="s">
        <v>3985</v>
      </c>
      <c r="P80" t="s">
        <v>115</v>
      </c>
    </row>
    <row r="81" spans="1:16" ht="14.4">
      <c r="A81" s="87" t="str">
        <f t="shared" si="1"/>
        <v>DISPONIBILIDADESOtras Instituciones Financieras</v>
      </c>
      <c r="B81" s="128" t="s">
        <v>199</v>
      </c>
      <c r="C81" s="128" t="s">
        <v>5374</v>
      </c>
      <c r="D81" s="128" t="s">
        <v>5375</v>
      </c>
      <c r="E81" s="128" t="s">
        <v>5376</v>
      </c>
      <c r="F81" s="129">
        <v>155021515</v>
      </c>
      <c r="G81" s="129">
        <v>0</v>
      </c>
      <c r="H81" s="129">
        <v>0</v>
      </c>
      <c r="I81" s="129">
        <v>155021515</v>
      </c>
      <c r="J81" s="90" t="s">
        <v>4</v>
      </c>
      <c r="K81" s="90" t="s">
        <v>19</v>
      </c>
      <c r="L81" s="90" t="s">
        <v>24</v>
      </c>
      <c r="M81" s="118" t="s">
        <v>3992</v>
      </c>
      <c r="N81" s="87" t="s">
        <v>105</v>
      </c>
      <c r="O81" s="87" t="s">
        <v>3985</v>
      </c>
      <c r="P81" t="s">
        <v>115</v>
      </c>
    </row>
    <row r="82" spans="1:16" ht="14.4">
      <c r="A82" s="87" t="str">
        <f t="shared" si="1"/>
        <v>DISPONIBILIDADESOtras Instituciones Financieras</v>
      </c>
      <c r="B82" s="128" t="s">
        <v>95</v>
      </c>
      <c r="C82" s="128" t="s">
        <v>348</v>
      </c>
      <c r="D82" s="128" t="s">
        <v>349</v>
      </c>
      <c r="E82" s="128" t="s">
        <v>350</v>
      </c>
      <c r="F82" s="129">
        <v>0</v>
      </c>
      <c r="G82" s="129">
        <v>27531.45</v>
      </c>
      <c r="H82" s="129">
        <v>179050510</v>
      </c>
      <c r="I82" s="129">
        <v>179050510</v>
      </c>
      <c r="J82" s="90" t="s">
        <v>4</v>
      </c>
      <c r="K82" s="90" t="s">
        <v>19</v>
      </c>
      <c r="L82" s="90" t="s">
        <v>24</v>
      </c>
      <c r="M82" s="118" t="s">
        <v>3992</v>
      </c>
      <c r="N82" s="87" t="s">
        <v>105</v>
      </c>
      <c r="O82" s="87" t="s">
        <v>3985</v>
      </c>
      <c r="P82" t="s">
        <v>115</v>
      </c>
    </row>
    <row r="83" spans="1:16" ht="14.4">
      <c r="A83" s="87" t="str">
        <f t="shared" si="1"/>
        <v>DISPONIBILIDADESOtras Instituciones Financieras</v>
      </c>
      <c r="B83" s="128" t="s">
        <v>199</v>
      </c>
      <c r="C83" s="128" t="s">
        <v>5887</v>
      </c>
      <c r="D83" s="128" t="s">
        <v>5888</v>
      </c>
      <c r="E83" s="128" t="s">
        <v>5889</v>
      </c>
      <c r="F83" s="129">
        <v>1951380</v>
      </c>
      <c r="G83" s="129">
        <v>0</v>
      </c>
      <c r="H83" s="129">
        <v>0</v>
      </c>
      <c r="I83" s="129">
        <v>1951380</v>
      </c>
      <c r="J83" s="90" t="s">
        <v>4</v>
      </c>
      <c r="K83" s="90" t="s">
        <v>19</v>
      </c>
      <c r="L83" s="90" t="s">
        <v>24</v>
      </c>
      <c r="M83" s="118" t="s">
        <v>3992</v>
      </c>
      <c r="N83" s="87" t="s">
        <v>105</v>
      </c>
      <c r="O83" s="87" t="s">
        <v>3985</v>
      </c>
      <c r="P83" t="s">
        <v>115</v>
      </c>
    </row>
    <row r="84" spans="1:16" ht="14.4">
      <c r="A84" s="87" t="str">
        <f t="shared" si="1"/>
        <v>DISPONIBILIDADESOtras Instituciones Financieras</v>
      </c>
      <c r="B84" s="128" t="s">
        <v>199</v>
      </c>
      <c r="C84" s="128" t="s">
        <v>351</v>
      </c>
      <c r="D84" s="128" t="s">
        <v>352</v>
      </c>
      <c r="E84" s="128" t="s">
        <v>353</v>
      </c>
      <c r="F84" s="129">
        <v>20182574</v>
      </c>
      <c r="G84" s="129">
        <v>0</v>
      </c>
      <c r="H84" s="129">
        <v>0</v>
      </c>
      <c r="I84" s="129">
        <v>20182574</v>
      </c>
      <c r="J84" s="90" t="s">
        <v>4</v>
      </c>
      <c r="K84" s="90" t="s">
        <v>19</v>
      </c>
      <c r="L84" s="90" t="s">
        <v>24</v>
      </c>
      <c r="M84" s="118" t="s">
        <v>3992</v>
      </c>
      <c r="N84" s="87" t="s">
        <v>105</v>
      </c>
      <c r="O84" s="87" t="s">
        <v>3985</v>
      </c>
      <c r="P84" t="s">
        <v>115</v>
      </c>
    </row>
    <row r="85" spans="1:16" ht="14.4">
      <c r="A85" s="87" t="str">
        <f t="shared" si="1"/>
        <v>DISPONIBILIDADESOtras Instituciones Financieras</v>
      </c>
      <c r="B85" s="128" t="s">
        <v>199</v>
      </c>
      <c r="C85" s="128" t="s">
        <v>354</v>
      </c>
      <c r="D85" s="128" t="s">
        <v>355</v>
      </c>
      <c r="E85" s="128" t="s">
        <v>356</v>
      </c>
      <c r="F85" s="129">
        <v>301989954</v>
      </c>
      <c r="G85" s="129">
        <v>0</v>
      </c>
      <c r="H85" s="129">
        <v>0</v>
      </c>
      <c r="I85" s="129">
        <v>301989954</v>
      </c>
      <c r="J85" s="90" t="s">
        <v>4</v>
      </c>
      <c r="K85" s="90" t="s">
        <v>19</v>
      </c>
      <c r="L85" s="90" t="s">
        <v>24</v>
      </c>
      <c r="M85" s="118" t="s">
        <v>3992</v>
      </c>
      <c r="N85" s="87" t="s">
        <v>105</v>
      </c>
      <c r="O85" s="87" t="s">
        <v>3985</v>
      </c>
      <c r="P85" t="s">
        <v>115</v>
      </c>
    </row>
    <row r="86" spans="1:16" ht="14.4">
      <c r="A86" s="87" t="str">
        <f t="shared" si="1"/>
        <v>DISPONIBILIDADESOtras Instituciones Financieras</v>
      </c>
      <c r="B86" s="128" t="s">
        <v>95</v>
      </c>
      <c r="C86" s="128" t="s">
        <v>357</v>
      </c>
      <c r="D86" s="128" t="s">
        <v>358</v>
      </c>
      <c r="E86" s="128" t="s">
        <v>359</v>
      </c>
      <c r="F86" s="129">
        <v>0</v>
      </c>
      <c r="G86" s="129">
        <v>19282.78</v>
      </c>
      <c r="H86" s="129">
        <v>125405367</v>
      </c>
      <c r="I86" s="129">
        <v>125405367</v>
      </c>
      <c r="J86" s="90" t="s">
        <v>4</v>
      </c>
      <c r="K86" s="90" t="s">
        <v>19</v>
      </c>
      <c r="L86" s="90" t="s">
        <v>24</v>
      </c>
      <c r="M86" s="118" t="s">
        <v>3992</v>
      </c>
      <c r="N86" s="87" t="s">
        <v>105</v>
      </c>
      <c r="O86" s="87" t="s">
        <v>3985</v>
      </c>
      <c r="P86" t="s">
        <v>115</v>
      </c>
    </row>
    <row r="87" spans="1:16" ht="14.4">
      <c r="A87" s="87" t="str">
        <f t="shared" si="1"/>
        <v>DISPONIBILIDADESOtras Instituciones Financieras</v>
      </c>
      <c r="B87" s="128" t="s">
        <v>199</v>
      </c>
      <c r="C87" s="128" t="s">
        <v>360</v>
      </c>
      <c r="D87" s="128" t="s">
        <v>361</v>
      </c>
      <c r="E87" s="128" t="s">
        <v>362</v>
      </c>
      <c r="F87" s="129">
        <v>21669734</v>
      </c>
      <c r="G87" s="129">
        <v>0</v>
      </c>
      <c r="H87" s="129">
        <v>0</v>
      </c>
      <c r="I87" s="129">
        <v>21669734</v>
      </c>
      <c r="J87" s="90" t="s">
        <v>4</v>
      </c>
      <c r="K87" s="90" t="s">
        <v>19</v>
      </c>
      <c r="L87" s="90" t="s">
        <v>24</v>
      </c>
      <c r="M87" s="118" t="s">
        <v>3992</v>
      </c>
      <c r="N87" s="87" t="s">
        <v>105</v>
      </c>
      <c r="O87" s="87" t="s">
        <v>3985</v>
      </c>
      <c r="P87" t="s">
        <v>115</v>
      </c>
    </row>
    <row r="88" spans="1:16" ht="14.4">
      <c r="A88" s="87" t="str">
        <f t="shared" si="1"/>
        <v>DISPONIBILIDADESOtras Instituciones Financieras</v>
      </c>
      <c r="B88" s="128" t="s">
        <v>95</v>
      </c>
      <c r="C88" s="128" t="s">
        <v>363</v>
      </c>
      <c r="D88" s="128" t="s">
        <v>364</v>
      </c>
      <c r="E88" s="128" t="s">
        <v>365</v>
      </c>
      <c r="F88" s="129">
        <v>0</v>
      </c>
      <c r="G88" s="129">
        <v>4532.01</v>
      </c>
      <c r="H88" s="129">
        <v>29473882</v>
      </c>
      <c r="I88" s="129">
        <v>29473882</v>
      </c>
      <c r="J88" s="90" t="s">
        <v>4</v>
      </c>
      <c r="K88" s="90" t="s">
        <v>19</v>
      </c>
      <c r="L88" s="90" t="s">
        <v>24</v>
      </c>
      <c r="M88" s="118" t="s">
        <v>3992</v>
      </c>
      <c r="N88" s="87" t="s">
        <v>105</v>
      </c>
      <c r="O88" s="87" t="s">
        <v>3985</v>
      </c>
      <c r="P88" t="s">
        <v>115</v>
      </c>
    </row>
    <row r="89" spans="1:16" ht="14.4">
      <c r="A89" s="87" t="str">
        <f t="shared" si="1"/>
        <v>DISPONIBILIDADESOtras Instituciones Financieras</v>
      </c>
      <c r="B89" s="128" t="s">
        <v>199</v>
      </c>
      <c r="C89" s="128" t="s">
        <v>366</v>
      </c>
      <c r="D89" s="128" t="s">
        <v>367</v>
      </c>
      <c r="E89" s="128" t="s">
        <v>368</v>
      </c>
      <c r="F89" s="129">
        <v>1937732895</v>
      </c>
      <c r="G89" s="129">
        <v>0</v>
      </c>
      <c r="H89" s="129">
        <v>0</v>
      </c>
      <c r="I89" s="129">
        <v>1937732895</v>
      </c>
      <c r="J89" s="90" t="s">
        <v>4</v>
      </c>
      <c r="K89" s="90" t="s">
        <v>19</v>
      </c>
      <c r="L89" s="90" t="s">
        <v>24</v>
      </c>
      <c r="M89" s="118" t="s">
        <v>3992</v>
      </c>
      <c r="N89" s="87" t="s">
        <v>105</v>
      </c>
      <c r="O89" s="87" t="s">
        <v>3985</v>
      </c>
      <c r="P89" t="s">
        <v>115</v>
      </c>
    </row>
    <row r="90" spans="1:16" ht="14.4">
      <c r="A90" s="87" t="str">
        <f t="shared" si="1"/>
        <v>DISPONIBILIDADESOtras Instituciones Financieras</v>
      </c>
      <c r="B90" s="128" t="s">
        <v>199</v>
      </c>
      <c r="C90" s="128" t="s">
        <v>369</v>
      </c>
      <c r="D90" s="128" t="s">
        <v>370</v>
      </c>
      <c r="E90" s="128" t="s">
        <v>371</v>
      </c>
      <c r="F90" s="129">
        <v>40630115</v>
      </c>
      <c r="G90" s="129">
        <v>0</v>
      </c>
      <c r="H90" s="129">
        <v>0</v>
      </c>
      <c r="I90" s="129">
        <v>40630115</v>
      </c>
      <c r="J90" s="90" t="s">
        <v>4</v>
      </c>
      <c r="K90" s="90" t="s">
        <v>19</v>
      </c>
      <c r="L90" s="90" t="s">
        <v>24</v>
      </c>
      <c r="M90" s="118" t="s">
        <v>3992</v>
      </c>
      <c r="N90" s="87" t="s">
        <v>105</v>
      </c>
      <c r="O90" s="87" t="s">
        <v>3985</v>
      </c>
      <c r="P90" t="s">
        <v>115</v>
      </c>
    </row>
    <row r="91" spans="1:16" ht="14.4">
      <c r="A91" s="87" t="str">
        <f t="shared" si="1"/>
        <v>DISPONIBILIDADESOtras Instituciones Financieras</v>
      </c>
      <c r="B91" s="128" t="s">
        <v>95</v>
      </c>
      <c r="C91" s="128" t="s">
        <v>5377</v>
      </c>
      <c r="D91" s="128" t="s">
        <v>5378</v>
      </c>
      <c r="E91" s="128" t="s">
        <v>5379</v>
      </c>
      <c r="F91" s="129">
        <v>0</v>
      </c>
      <c r="G91" s="129">
        <v>91118.19</v>
      </c>
      <c r="H91" s="129">
        <v>592586237</v>
      </c>
      <c r="I91" s="129">
        <v>592586237</v>
      </c>
      <c r="J91" s="90" t="s">
        <v>4</v>
      </c>
      <c r="K91" s="90" t="s">
        <v>19</v>
      </c>
      <c r="L91" s="90" t="s">
        <v>24</v>
      </c>
      <c r="M91" s="118" t="s">
        <v>3992</v>
      </c>
      <c r="N91" s="87" t="s">
        <v>105</v>
      </c>
      <c r="O91" s="87" t="s">
        <v>3985</v>
      </c>
      <c r="P91" t="s">
        <v>115</v>
      </c>
    </row>
    <row r="92" spans="1:16" ht="14.4">
      <c r="A92" s="87" t="str">
        <f t="shared" si="1"/>
        <v>DISPONIBILIDADESOtras Instituciones Financieras</v>
      </c>
      <c r="B92" s="128" t="s">
        <v>199</v>
      </c>
      <c r="C92" s="128" t="s">
        <v>372</v>
      </c>
      <c r="D92" s="128" t="s">
        <v>373</v>
      </c>
      <c r="E92" s="128" t="s">
        <v>374</v>
      </c>
      <c r="F92" s="129">
        <v>188170898</v>
      </c>
      <c r="G92" s="129">
        <v>0</v>
      </c>
      <c r="H92" s="129">
        <v>0</v>
      </c>
      <c r="I92" s="129">
        <v>188170898</v>
      </c>
      <c r="J92" s="90" t="s">
        <v>4</v>
      </c>
      <c r="K92" s="90" t="s">
        <v>19</v>
      </c>
      <c r="L92" s="90" t="s">
        <v>24</v>
      </c>
      <c r="M92" s="118" t="s">
        <v>3992</v>
      </c>
      <c r="N92" s="87" t="s">
        <v>105</v>
      </c>
      <c r="O92" s="87" t="s">
        <v>3985</v>
      </c>
      <c r="P92" t="s">
        <v>115</v>
      </c>
    </row>
    <row r="93" spans="1:16" ht="14.4">
      <c r="A93" s="87" t="str">
        <f t="shared" si="1"/>
        <v>DISPONIBILIDADESOtras Instituciones Financieras</v>
      </c>
      <c r="B93" s="128" t="s">
        <v>199</v>
      </c>
      <c r="C93" s="128" t="s">
        <v>375</v>
      </c>
      <c r="D93" s="128" t="s">
        <v>376</v>
      </c>
      <c r="E93" s="128" t="s">
        <v>377</v>
      </c>
      <c r="F93" s="129">
        <v>20000000</v>
      </c>
      <c r="G93" s="129">
        <v>0</v>
      </c>
      <c r="H93" s="129">
        <v>0</v>
      </c>
      <c r="I93" s="129">
        <v>20000000</v>
      </c>
      <c r="J93" s="90" t="s">
        <v>4</v>
      </c>
      <c r="K93" s="90" t="s">
        <v>19</v>
      </c>
      <c r="L93" s="90" t="s">
        <v>24</v>
      </c>
      <c r="M93" s="118" t="s">
        <v>3992</v>
      </c>
      <c r="N93" s="87" t="s">
        <v>105</v>
      </c>
      <c r="O93" s="87" t="s">
        <v>3985</v>
      </c>
      <c r="P93" t="s">
        <v>115</v>
      </c>
    </row>
    <row r="94" spans="1:16" ht="14.4">
      <c r="A94" s="87" t="str">
        <f t="shared" si="1"/>
        <v>DISPONIBILIDADESOtras Instituciones Financieras</v>
      </c>
      <c r="B94" s="128" t="s">
        <v>199</v>
      </c>
      <c r="C94" s="128" t="s">
        <v>378</v>
      </c>
      <c r="D94" s="128" t="s">
        <v>379</v>
      </c>
      <c r="E94" s="128" t="s">
        <v>380</v>
      </c>
      <c r="F94" s="129">
        <v>6025605</v>
      </c>
      <c r="G94" s="129">
        <v>0</v>
      </c>
      <c r="H94" s="129">
        <v>0</v>
      </c>
      <c r="I94" s="129">
        <v>6025605</v>
      </c>
      <c r="J94" s="90" t="s">
        <v>4</v>
      </c>
      <c r="K94" s="90" t="s">
        <v>19</v>
      </c>
      <c r="L94" s="90" t="s">
        <v>24</v>
      </c>
      <c r="M94" s="118" t="s">
        <v>3992</v>
      </c>
      <c r="N94" s="87" t="s">
        <v>105</v>
      </c>
      <c r="O94" s="87" t="s">
        <v>3985</v>
      </c>
      <c r="P94" t="s">
        <v>115</v>
      </c>
    </row>
    <row r="95" spans="1:16" ht="14.4">
      <c r="A95" s="87" t="str">
        <f t="shared" si="1"/>
        <v>DISPONIBILIDADESOtras Instituciones Financieras</v>
      </c>
      <c r="B95" s="128" t="s">
        <v>199</v>
      </c>
      <c r="C95" s="128" t="s">
        <v>381</v>
      </c>
      <c r="D95" s="128" t="s">
        <v>382</v>
      </c>
      <c r="E95" s="128" t="s">
        <v>383</v>
      </c>
      <c r="F95" s="129">
        <v>750000875</v>
      </c>
      <c r="G95" s="129">
        <v>0</v>
      </c>
      <c r="H95" s="129">
        <v>0</v>
      </c>
      <c r="I95" s="129">
        <v>750000875</v>
      </c>
      <c r="J95" s="90" t="s">
        <v>4</v>
      </c>
      <c r="K95" s="90" t="s">
        <v>19</v>
      </c>
      <c r="L95" s="90" t="s">
        <v>24</v>
      </c>
      <c r="M95" s="118" t="s">
        <v>3992</v>
      </c>
      <c r="N95" s="87" t="s">
        <v>105</v>
      </c>
      <c r="O95" s="87" t="s">
        <v>3985</v>
      </c>
      <c r="P95" t="s">
        <v>115</v>
      </c>
    </row>
    <row r="96" spans="1:16" ht="14.4">
      <c r="A96" s="87" t="str">
        <f t="shared" si="1"/>
        <v>DISPONIBILIDADESOtras Instituciones Financieras</v>
      </c>
      <c r="B96" s="128" t="s">
        <v>199</v>
      </c>
      <c r="C96" s="128" t="s">
        <v>5603</v>
      </c>
      <c r="D96" s="128" t="s">
        <v>5604</v>
      </c>
      <c r="E96" s="128" t="s">
        <v>5605</v>
      </c>
      <c r="F96" s="129">
        <v>8971</v>
      </c>
      <c r="G96" s="129">
        <v>0</v>
      </c>
      <c r="H96" s="129">
        <v>0</v>
      </c>
      <c r="I96" s="129">
        <v>8971</v>
      </c>
      <c r="J96" s="90" t="s">
        <v>4</v>
      </c>
      <c r="K96" s="90" t="s">
        <v>19</v>
      </c>
      <c r="L96" s="90" t="s">
        <v>24</v>
      </c>
      <c r="M96" s="118" t="s">
        <v>3992</v>
      </c>
      <c r="N96" s="87" t="s">
        <v>105</v>
      </c>
      <c r="O96" s="87" t="s">
        <v>3985</v>
      </c>
      <c r="P96" t="s">
        <v>115</v>
      </c>
    </row>
    <row r="97" spans="1:16" ht="14.4">
      <c r="A97" s="87" t="str">
        <f t="shared" si="1"/>
        <v>DISPONIBILIDADESOtras Instituciones Financieras</v>
      </c>
      <c r="B97" s="128" t="s">
        <v>199</v>
      </c>
      <c r="C97" s="128" t="s">
        <v>384</v>
      </c>
      <c r="D97" s="128" t="s">
        <v>385</v>
      </c>
      <c r="E97" s="128" t="s">
        <v>386</v>
      </c>
      <c r="F97" s="129">
        <v>6320</v>
      </c>
      <c r="G97" s="129">
        <v>0</v>
      </c>
      <c r="H97" s="129">
        <v>0</v>
      </c>
      <c r="I97" s="129">
        <v>6320</v>
      </c>
      <c r="J97" s="90" t="s">
        <v>4</v>
      </c>
      <c r="K97" s="90" t="s">
        <v>19</v>
      </c>
      <c r="L97" s="90" t="s">
        <v>24</v>
      </c>
      <c r="M97" s="118" t="s">
        <v>3992</v>
      </c>
      <c r="N97" s="87" t="s">
        <v>105</v>
      </c>
      <c r="O97" s="87" t="s">
        <v>3985</v>
      </c>
      <c r="P97" t="s">
        <v>115</v>
      </c>
    </row>
    <row r="98" spans="1:16" ht="14.4">
      <c r="A98" s="87" t="str">
        <f t="shared" si="1"/>
        <v>DISPONIBILIDADESOtras Instituciones Financieras</v>
      </c>
      <c r="B98" s="128" t="s">
        <v>199</v>
      </c>
      <c r="C98" s="128" t="s">
        <v>387</v>
      </c>
      <c r="D98" s="128" t="s">
        <v>388</v>
      </c>
      <c r="E98" s="128" t="s">
        <v>389</v>
      </c>
      <c r="F98" s="129">
        <v>56010103</v>
      </c>
      <c r="G98" s="129">
        <v>0</v>
      </c>
      <c r="H98" s="129">
        <v>0</v>
      </c>
      <c r="I98" s="129">
        <v>56010103</v>
      </c>
      <c r="J98" s="90" t="s">
        <v>4</v>
      </c>
      <c r="K98" s="90" t="s">
        <v>19</v>
      </c>
      <c r="L98" s="90" t="s">
        <v>24</v>
      </c>
      <c r="M98" s="118" t="s">
        <v>3992</v>
      </c>
      <c r="N98" s="87" t="s">
        <v>105</v>
      </c>
      <c r="O98" s="87" t="s">
        <v>3985</v>
      </c>
      <c r="P98" t="s">
        <v>115</v>
      </c>
    </row>
    <row r="99" spans="1:16" ht="14.4">
      <c r="A99" s="87" t="str">
        <f t="shared" si="1"/>
        <v>DISPONIBILIDADESOtras Instituciones Financieras</v>
      </c>
      <c r="B99" s="128" t="s">
        <v>199</v>
      </c>
      <c r="C99" s="128" t="s">
        <v>390</v>
      </c>
      <c r="D99" s="128" t="s">
        <v>391</v>
      </c>
      <c r="E99" s="128" t="s">
        <v>392</v>
      </c>
      <c r="F99" s="129">
        <v>158241091</v>
      </c>
      <c r="G99" s="129">
        <v>0</v>
      </c>
      <c r="H99" s="129">
        <v>0</v>
      </c>
      <c r="I99" s="129">
        <v>158241091</v>
      </c>
      <c r="J99" s="90" t="s">
        <v>4</v>
      </c>
      <c r="K99" s="90" t="s">
        <v>19</v>
      </c>
      <c r="L99" s="90" t="s">
        <v>24</v>
      </c>
      <c r="M99" s="118" t="s">
        <v>3993</v>
      </c>
      <c r="N99" s="87" t="s">
        <v>105</v>
      </c>
      <c r="O99" s="87" t="s">
        <v>3985</v>
      </c>
      <c r="P99" t="s">
        <v>115</v>
      </c>
    </row>
    <row r="100" spans="1:16" ht="14.4">
      <c r="A100" s="87" t="str">
        <f t="shared" si="1"/>
        <v>DISPONIBILIDADESEquivalente de Efectivo</v>
      </c>
      <c r="B100" s="128" t="s">
        <v>95</v>
      </c>
      <c r="C100" s="128" t="s">
        <v>6181</v>
      </c>
      <c r="D100" s="128" t="s">
        <v>6182</v>
      </c>
      <c r="E100" s="128" t="s">
        <v>393</v>
      </c>
      <c r="F100" s="129">
        <v>0</v>
      </c>
      <c r="G100" s="129">
        <v>28692183.27</v>
      </c>
      <c r="H100" s="129">
        <v>186599326975</v>
      </c>
      <c r="I100" s="129">
        <v>186599326975</v>
      </c>
      <c r="J100" s="90" t="s">
        <v>4</v>
      </c>
      <c r="K100" s="90" t="s">
        <v>19</v>
      </c>
      <c r="L100" s="90" t="s">
        <v>4492</v>
      </c>
      <c r="M100" s="118" t="s">
        <v>3994</v>
      </c>
      <c r="N100" s="87" t="s">
        <v>105</v>
      </c>
      <c r="O100" s="87" t="s">
        <v>3985</v>
      </c>
      <c r="P100" t="s">
        <v>4493</v>
      </c>
    </row>
    <row r="101" spans="1:16" ht="14.4">
      <c r="A101" s="87" t="str">
        <f t="shared" si="1"/>
        <v>DISPONIBILIDADESEquivalente de Efectivo</v>
      </c>
      <c r="B101" s="128" t="s">
        <v>199</v>
      </c>
      <c r="C101" s="128" t="s">
        <v>394</v>
      </c>
      <c r="D101" s="128" t="s">
        <v>395</v>
      </c>
      <c r="E101" s="128" t="s">
        <v>393</v>
      </c>
      <c r="F101" s="129">
        <v>394587310782</v>
      </c>
      <c r="G101" s="129">
        <v>0</v>
      </c>
      <c r="H101" s="129">
        <v>0</v>
      </c>
      <c r="I101" s="129">
        <v>394587310782</v>
      </c>
      <c r="J101" s="90" t="s">
        <v>4</v>
      </c>
      <c r="K101" s="90" t="s">
        <v>19</v>
      </c>
      <c r="L101" s="90" t="s">
        <v>4492</v>
      </c>
      <c r="M101" s="118" t="s">
        <v>3994</v>
      </c>
      <c r="N101" s="87" t="s">
        <v>105</v>
      </c>
      <c r="O101" s="87" t="s">
        <v>3985</v>
      </c>
      <c r="P101" t="s">
        <v>4493</v>
      </c>
    </row>
    <row r="102" spans="1:16" ht="14.4">
      <c r="A102" s="87" t="str">
        <f t="shared" si="1"/>
        <v>DISPONIBILIDADESEquivalente de Efectivo</v>
      </c>
      <c r="B102" s="128" t="s">
        <v>199</v>
      </c>
      <c r="C102" s="128" t="s">
        <v>396</v>
      </c>
      <c r="D102" s="128" t="s">
        <v>397</v>
      </c>
      <c r="E102" s="128" t="s">
        <v>398</v>
      </c>
      <c r="F102" s="129">
        <v>86730460212</v>
      </c>
      <c r="G102" s="129">
        <v>0</v>
      </c>
      <c r="H102" s="129">
        <v>0</v>
      </c>
      <c r="I102" s="129">
        <v>86730460212</v>
      </c>
      <c r="J102" s="90" t="s">
        <v>4</v>
      </c>
      <c r="K102" s="90" t="s">
        <v>19</v>
      </c>
      <c r="L102" s="90" t="s">
        <v>4492</v>
      </c>
      <c r="M102" s="118" t="s">
        <v>4518</v>
      </c>
      <c r="N102" s="87" t="s">
        <v>105</v>
      </c>
      <c r="O102" s="87" t="s">
        <v>3985</v>
      </c>
      <c r="P102" t="s">
        <v>4493</v>
      </c>
    </row>
    <row r="103" spans="1:16" ht="14.4">
      <c r="A103" s="87" t="str">
        <f t="shared" si="1"/>
        <v>DISPONIBILIDADESOtras Instituciones Financieras</v>
      </c>
      <c r="B103" s="128" t="s">
        <v>95</v>
      </c>
      <c r="C103" s="128" t="s">
        <v>5776</v>
      </c>
      <c r="D103" s="128" t="s">
        <v>5777</v>
      </c>
      <c r="E103" s="128" t="s">
        <v>5778</v>
      </c>
      <c r="F103" s="129">
        <v>0</v>
      </c>
      <c r="G103" s="129">
        <v>1447.23</v>
      </c>
      <c r="H103" s="129">
        <v>9412046</v>
      </c>
      <c r="I103" s="129">
        <v>9412046</v>
      </c>
      <c r="J103" s="90" t="s">
        <v>4</v>
      </c>
      <c r="K103" s="90" t="s">
        <v>19</v>
      </c>
      <c r="L103" s="90" t="s">
        <v>24</v>
      </c>
      <c r="M103" s="118" t="s">
        <v>5779</v>
      </c>
      <c r="N103" s="87" t="s">
        <v>105</v>
      </c>
      <c r="O103" s="87" t="s">
        <v>3985</v>
      </c>
      <c r="P103" t="s">
        <v>115</v>
      </c>
    </row>
    <row r="104" spans="1:16" ht="14.4">
      <c r="A104" s="87" t="str">
        <f t="shared" si="1"/>
        <v>DISPONIBILIDADESOtras Instituciones Financieras</v>
      </c>
      <c r="B104" s="128" t="s">
        <v>199</v>
      </c>
      <c r="C104" s="128" t="s">
        <v>5564</v>
      </c>
      <c r="D104" s="128" t="s">
        <v>5565</v>
      </c>
      <c r="E104" s="128" t="s">
        <v>5566</v>
      </c>
      <c r="F104" s="129">
        <v>103558912</v>
      </c>
      <c r="G104" s="129">
        <v>0</v>
      </c>
      <c r="H104" s="129">
        <v>0</v>
      </c>
      <c r="I104" s="129">
        <v>103558912</v>
      </c>
      <c r="J104" s="90" t="s">
        <v>4</v>
      </c>
      <c r="K104" s="90" t="s">
        <v>19</v>
      </c>
      <c r="L104" s="90" t="s">
        <v>24</v>
      </c>
      <c r="M104" s="118" t="s">
        <v>3995</v>
      </c>
      <c r="N104" s="87" t="s">
        <v>105</v>
      </c>
      <c r="O104" s="87" t="s">
        <v>3985</v>
      </c>
      <c r="P104" t="s">
        <v>115</v>
      </c>
    </row>
    <row r="105" spans="1:16" ht="14.4">
      <c r="A105" s="87" t="str">
        <f t="shared" si="1"/>
        <v>DISPONIBILIDADESOtras Instituciones Financieras</v>
      </c>
      <c r="B105" s="128" t="s">
        <v>199</v>
      </c>
      <c r="C105" s="128" t="s">
        <v>5780</v>
      </c>
      <c r="D105" s="128" t="s">
        <v>5781</v>
      </c>
      <c r="E105" s="128" t="s">
        <v>5142</v>
      </c>
      <c r="F105" s="129">
        <v>1828308171</v>
      </c>
      <c r="G105" s="129">
        <v>0</v>
      </c>
      <c r="H105" s="129">
        <v>0</v>
      </c>
      <c r="I105" s="129">
        <v>1828308171</v>
      </c>
      <c r="J105" s="90" t="s">
        <v>4</v>
      </c>
      <c r="K105" s="90" t="s">
        <v>19</v>
      </c>
      <c r="L105" s="90" t="s">
        <v>24</v>
      </c>
      <c r="M105" s="118" t="s">
        <v>3995</v>
      </c>
      <c r="N105" s="87" t="s">
        <v>105</v>
      </c>
      <c r="O105" s="87" t="s">
        <v>3985</v>
      </c>
      <c r="P105" t="s">
        <v>115</v>
      </c>
    </row>
    <row r="106" spans="1:16" ht="14.4">
      <c r="A106" s="87" t="str">
        <f t="shared" si="1"/>
        <v>DISPONIBILIDADESOtras Instituciones Financieras</v>
      </c>
      <c r="B106" s="128" t="s">
        <v>199</v>
      </c>
      <c r="C106" s="128" t="s">
        <v>401</v>
      </c>
      <c r="D106" s="128" t="s">
        <v>402</v>
      </c>
      <c r="E106" s="128" t="s">
        <v>403</v>
      </c>
      <c r="F106" s="129">
        <v>1954897985</v>
      </c>
      <c r="G106" s="129">
        <v>0</v>
      </c>
      <c r="H106" s="129">
        <v>0</v>
      </c>
      <c r="I106" s="129">
        <v>1954897985</v>
      </c>
      <c r="J106" s="90" t="s">
        <v>4</v>
      </c>
      <c r="K106" s="90" t="s">
        <v>19</v>
      </c>
      <c r="L106" s="90" t="s">
        <v>24</v>
      </c>
      <c r="M106" s="118" t="s">
        <v>3995</v>
      </c>
      <c r="N106" s="87" t="s">
        <v>105</v>
      </c>
      <c r="O106" s="87" t="s">
        <v>3985</v>
      </c>
      <c r="P106" t="s">
        <v>115</v>
      </c>
    </row>
    <row r="107" spans="1:16" ht="14.4">
      <c r="A107" s="87" t="str">
        <f t="shared" si="1"/>
        <v>DISPONIBILIDADESOtras Instituciones Financieras</v>
      </c>
      <c r="B107" s="128" t="s">
        <v>95</v>
      </c>
      <c r="C107" s="128" t="s">
        <v>406</v>
      </c>
      <c r="D107" s="128" t="s">
        <v>407</v>
      </c>
      <c r="E107" s="128" t="s">
        <v>408</v>
      </c>
      <c r="F107" s="129">
        <v>0</v>
      </c>
      <c r="G107" s="129">
        <v>63022.14</v>
      </c>
      <c r="H107" s="129">
        <v>409863858</v>
      </c>
      <c r="I107" s="129">
        <v>409863858</v>
      </c>
      <c r="J107" s="90" t="s">
        <v>4</v>
      </c>
      <c r="K107" s="90" t="s">
        <v>19</v>
      </c>
      <c r="L107" s="90" t="s">
        <v>24</v>
      </c>
      <c r="M107" s="118" t="s">
        <v>3995</v>
      </c>
      <c r="N107" s="87" t="s">
        <v>105</v>
      </c>
      <c r="O107" s="87" t="s">
        <v>3985</v>
      </c>
      <c r="P107" t="s">
        <v>115</v>
      </c>
    </row>
    <row r="108" spans="1:16" ht="14.4">
      <c r="A108" s="87" t="str">
        <f t="shared" si="1"/>
        <v>DISPONIBILIDADESOtras Instituciones Financieras</v>
      </c>
      <c r="B108" s="128" t="s">
        <v>95</v>
      </c>
      <c r="C108" s="128" t="s">
        <v>409</v>
      </c>
      <c r="D108" s="128" t="s">
        <v>410</v>
      </c>
      <c r="E108" s="128" t="s">
        <v>411</v>
      </c>
      <c r="F108" s="129">
        <v>0</v>
      </c>
      <c r="G108" s="129">
        <v>7700</v>
      </c>
      <c r="H108" s="129">
        <v>50076873</v>
      </c>
      <c r="I108" s="129">
        <v>50076873</v>
      </c>
      <c r="J108" s="90" t="s">
        <v>4</v>
      </c>
      <c r="K108" s="90" t="s">
        <v>19</v>
      </c>
      <c r="L108" s="90" t="s">
        <v>24</v>
      </c>
      <c r="M108" s="118" t="s">
        <v>3995</v>
      </c>
      <c r="N108" s="87" t="s">
        <v>105</v>
      </c>
      <c r="O108" s="87" t="s">
        <v>3985</v>
      </c>
      <c r="P108" t="s">
        <v>115</v>
      </c>
    </row>
    <row r="109" spans="1:16" ht="14.4">
      <c r="A109" s="87" t="str">
        <f t="shared" si="1"/>
        <v>DISPONIBILIDADESOtras Instituciones Financieras</v>
      </c>
      <c r="B109" s="128" t="s">
        <v>95</v>
      </c>
      <c r="C109" s="128" t="s">
        <v>4522</v>
      </c>
      <c r="D109" s="128" t="s">
        <v>4523</v>
      </c>
      <c r="E109" s="128" t="s">
        <v>4524</v>
      </c>
      <c r="F109" s="129">
        <v>0</v>
      </c>
      <c r="G109" s="129">
        <v>87582.92</v>
      </c>
      <c r="H109" s="129">
        <v>569594644</v>
      </c>
      <c r="I109" s="129">
        <v>569594644</v>
      </c>
      <c r="J109" s="90" t="s">
        <v>4</v>
      </c>
      <c r="K109" s="90" t="s">
        <v>19</v>
      </c>
      <c r="L109" s="90" t="s">
        <v>24</v>
      </c>
      <c r="M109" s="118" t="s">
        <v>3995</v>
      </c>
      <c r="N109" s="87" t="s">
        <v>105</v>
      </c>
      <c r="O109" s="87" t="s">
        <v>3985</v>
      </c>
      <c r="P109" t="s">
        <v>115</v>
      </c>
    </row>
    <row r="110" spans="1:16" ht="14.4">
      <c r="A110" s="87" t="str">
        <f t="shared" si="1"/>
        <v>DISPONIBILIDADESOtras Instituciones Financieras</v>
      </c>
      <c r="B110" s="128" t="s">
        <v>95</v>
      </c>
      <c r="C110" s="128" t="s">
        <v>4525</v>
      </c>
      <c r="D110" s="128" t="s">
        <v>4526</v>
      </c>
      <c r="E110" s="128" t="s">
        <v>4527</v>
      </c>
      <c r="F110" s="129">
        <v>0</v>
      </c>
      <c r="G110" s="129">
        <v>2051</v>
      </c>
      <c r="H110" s="129">
        <v>13338658</v>
      </c>
      <c r="I110" s="129">
        <v>13338658</v>
      </c>
      <c r="J110" s="90" t="s">
        <v>4</v>
      </c>
      <c r="K110" s="90" t="s">
        <v>19</v>
      </c>
      <c r="L110" s="90" t="s">
        <v>24</v>
      </c>
      <c r="M110" s="118" t="s">
        <v>3995</v>
      </c>
      <c r="N110" s="87" t="s">
        <v>105</v>
      </c>
      <c r="O110" s="87" t="s">
        <v>3985</v>
      </c>
      <c r="P110" t="s">
        <v>115</v>
      </c>
    </row>
    <row r="111" spans="1:16" ht="14.4">
      <c r="A111" s="87" t="str">
        <f t="shared" si="1"/>
        <v>DISPONIBILIDADESOtras Instituciones Financieras</v>
      </c>
      <c r="B111" s="128" t="s">
        <v>95</v>
      </c>
      <c r="C111" s="128" t="s">
        <v>4843</v>
      </c>
      <c r="D111" s="128" t="s">
        <v>4844</v>
      </c>
      <c r="E111" s="128" t="s">
        <v>4845</v>
      </c>
      <c r="F111" s="129">
        <v>0</v>
      </c>
      <c r="G111" s="129">
        <v>75238</v>
      </c>
      <c r="H111" s="129">
        <v>489309581</v>
      </c>
      <c r="I111" s="129">
        <v>489309581</v>
      </c>
      <c r="J111" s="90" t="s">
        <v>4</v>
      </c>
      <c r="K111" s="90" t="s">
        <v>19</v>
      </c>
      <c r="L111" s="90" t="s">
        <v>24</v>
      </c>
      <c r="M111" s="118" t="s">
        <v>3995</v>
      </c>
      <c r="N111" s="87" t="s">
        <v>105</v>
      </c>
      <c r="O111" s="87" t="s">
        <v>3985</v>
      </c>
      <c r="P111" t="s">
        <v>115</v>
      </c>
    </row>
    <row r="112" spans="1:16" ht="14.4">
      <c r="A112" s="87" t="str">
        <f t="shared" si="1"/>
        <v>DISPONIBILIDADESOtras Instituciones Financieras</v>
      </c>
      <c r="B112" s="128" t="s">
        <v>199</v>
      </c>
      <c r="C112" s="128" t="s">
        <v>412</v>
      </c>
      <c r="D112" s="128" t="s">
        <v>413</v>
      </c>
      <c r="E112" s="128" t="s">
        <v>414</v>
      </c>
      <c r="F112" s="129">
        <v>486162740</v>
      </c>
      <c r="G112" s="129">
        <v>0</v>
      </c>
      <c r="H112" s="129">
        <v>0</v>
      </c>
      <c r="I112" s="129">
        <v>486162740</v>
      </c>
      <c r="J112" s="90" t="s">
        <v>4</v>
      </c>
      <c r="K112" s="90" t="s">
        <v>19</v>
      </c>
      <c r="L112" s="90" t="s">
        <v>24</v>
      </c>
      <c r="M112" s="118" t="s">
        <v>3995</v>
      </c>
      <c r="N112" s="87" t="s">
        <v>105</v>
      </c>
      <c r="O112" s="87" t="s">
        <v>3985</v>
      </c>
      <c r="P112" t="s">
        <v>115</v>
      </c>
    </row>
    <row r="113" spans="1:16" ht="14.4">
      <c r="A113" s="87" t="str">
        <f t="shared" si="1"/>
        <v>DISPONIBILIDADESOtras Instituciones Financieras</v>
      </c>
      <c r="B113" s="128" t="s">
        <v>199</v>
      </c>
      <c r="C113" s="128" t="s">
        <v>4487</v>
      </c>
      <c r="D113" s="128" t="s">
        <v>4488</v>
      </c>
      <c r="E113" s="128" t="s">
        <v>4489</v>
      </c>
      <c r="F113" s="129">
        <v>38556824</v>
      </c>
      <c r="G113" s="129">
        <v>0</v>
      </c>
      <c r="H113" s="129">
        <v>0</v>
      </c>
      <c r="I113" s="129">
        <v>38556824</v>
      </c>
      <c r="J113" s="90" t="s">
        <v>4</v>
      </c>
      <c r="K113" s="90" t="s">
        <v>19</v>
      </c>
      <c r="L113" s="90" t="s">
        <v>24</v>
      </c>
      <c r="M113" s="118" t="s">
        <v>3995</v>
      </c>
      <c r="N113" s="87" t="s">
        <v>105</v>
      </c>
      <c r="O113" s="87" t="s">
        <v>3985</v>
      </c>
      <c r="P113" t="s">
        <v>115</v>
      </c>
    </row>
    <row r="114" spans="1:16" ht="14.4">
      <c r="A114" s="87" t="str">
        <f t="shared" si="1"/>
        <v>DISPONIBILIDADESOtras Instituciones Financieras</v>
      </c>
      <c r="B114" s="128" t="s">
        <v>199</v>
      </c>
      <c r="C114" s="128" t="s">
        <v>5893</v>
      </c>
      <c r="D114" s="128" t="s">
        <v>5894</v>
      </c>
      <c r="E114" s="128" t="s">
        <v>5895</v>
      </c>
      <c r="F114" s="129">
        <v>93784400</v>
      </c>
      <c r="G114" s="129">
        <v>0</v>
      </c>
      <c r="H114" s="129">
        <v>0</v>
      </c>
      <c r="I114" s="129">
        <v>93784400</v>
      </c>
      <c r="J114" s="90" t="s">
        <v>4</v>
      </c>
      <c r="K114" s="90" t="s">
        <v>19</v>
      </c>
      <c r="L114" s="90" t="s">
        <v>24</v>
      </c>
      <c r="M114" s="118" t="s">
        <v>3995</v>
      </c>
      <c r="N114" s="87" t="s">
        <v>105</v>
      </c>
      <c r="O114" s="87" t="s">
        <v>3985</v>
      </c>
      <c r="P114" t="s">
        <v>115</v>
      </c>
    </row>
    <row r="115" spans="1:16" ht="14.4">
      <c r="A115" s="87" t="str">
        <f t="shared" si="1"/>
        <v>DISPONIBILIDADESOtras Instituciones Financieras</v>
      </c>
      <c r="B115" s="128" t="s">
        <v>199</v>
      </c>
      <c r="C115" s="128" t="s">
        <v>5787</v>
      </c>
      <c r="D115" s="128" t="s">
        <v>5788</v>
      </c>
      <c r="E115" s="128" t="s">
        <v>5789</v>
      </c>
      <c r="F115" s="129">
        <v>315773177</v>
      </c>
      <c r="G115" s="129">
        <v>0</v>
      </c>
      <c r="H115" s="129">
        <v>0</v>
      </c>
      <c r="I115" s="129">
        <v>315773177</v>
      </c>
      <c r="J115" s="90" t="s">
        <v>4</v>
      </c>
      <c r="K115" s="90" t="s">
        <v>19</v>
      </c>
      <c r="L115" s="90" t="s">
        <v>24</v>
      </c>
      <c r="M115" s="118" t="s">
        <v>3995</v>
      </c>
      <c r="N115" s="87" t="s">
        <v>105</v>
      </c>
      <c r="O115" s="87" t="s">
        <v>3985</v>
      </c>
      <c r="P115" t="s">
        <v>115</v>
      </c>
    </row>
    <row r="116" spans="1:16" ht="14.4">
      <c r="A116" s="87" t="str">
        <f t="shared" si="1"/>
        <v>DISPONIBILIDADESPrevisiones</v>
      </c>
      <c r="B116" s="128" t="s">
        <v>199</v>
      </c>
      <c r="C116" s="128" t="s">
        <v>4846</v>
      </c>
      <c r="D116" s="128" t="s">
        <v>4847</v>
      </c>
      <c r="E116" s="128" t="s">
        <v>415</v>
      </c>
      <c r="F116" s="129">
        <v>-89765422</v>
      </c>
      <c r="G116" s="129">
        <v>0</v>
      </c>
      <c r="H116" s="129">
        <v>0</v>
      </c>
      <c r="I116" s="129">
        <v>-89765422</v>
      </c>
      <c r="J116" s="90" t="s">
        <v>4</v>
      </c>
      <c r="K116" s="90" t="s">
        <v>19</v>
      </c>
      <c r="L116" s="90" t="s">
        <v>0</v>
      </c>
      <c r="M116" s="118" t="s">
        <v>4848</v>
      </c>
      <c r="N116" s="87" t="s">
        <v>105</v>
      </c>
      <c r="O116" s="87" t="s">
        <v>4849</v>
      </c>
      <c r="P116" t="s">
        <v>5136</v>
      </c>
    </row>
    <row r="117" spans="1:16" ht="14.4">
      <c r="A117" s="87" t="str">
        <f t="shared" si="1"/>
        <v xml:space="preserve">VALORES  PUBLICOS  Y PRIVADOSValores Públicos y Privados </v>
      </c>
      <c r="B117" s="128" t="s">
        <v>95</v>
      </c>
      <c r="C117" s="128" t="s">
        <v>6742</v>
      </c>
      <c r="D117" s="128" t="s">
        <v>6743</v>
      </c>
      <c r="E117" s="128" t="s">
        <v>6744</v>
      </c>
      <c r="F117" s="129">
        <v>0</v>
      </c>
      <c r="G117" s="129">
        <v>50000000</v>
      </c>
      <c r="H117" s="129">
        <v>325174500000</v>
      </c>
      <c r="I117" s="129">
        <v>325174500000</v>
      </c>
      <c r="J117" s="90" t="s">
        <v>4</v>
      </c>
      <c r="K117" s="90" t="s">
        <v>27</v>
      </c>
      <c r="L117" s="90" t="s">
        <v>100</v>
      </c>
      <c r="M117" s="118" t="s">
        <v>3996</v>
      </c>
      <c r="N117" s="87" t="s">
        <v>105</v>
      </c>
      <c r="O117" s="87" t="s">
        <v>3997</v>
      </c>
      <c r="P117" t="s">
        <v>166</v>
      </c>
    </row>
    <row r="118" spans="1:16" ht="14.4">
      <c r="A118" s="87" t="str">
        <f t="shared" si="1"/>
        <v xml:space="preserve">VALORES  PUBLICOS  Y PRIVADOSValores Públicos y Privados </v>
      </c>
      <c r="B118" s="128" t="s">
        <v>199</v>
      </c>
      <c r="C118" s="128" t="s">
        <v>416</v>
      </c>
      <c r="D118" s="128" t="s">
        <v>417</v>
      </c>
      <c r="E118" s="128" t="s">
        <v>418</v>
      </c>
      <c r="F118" s="129">
        <v>517346660341</v>
      </c>
      <c r="G118" s="129">
        <v>0</v>
      </c>
      <c r="H118" s="129">
        <v>0</v>
      </c>
      <c r="I118" s="129">
        <v>517346660341</v>
      </c>
      <c r="J118" s="90" t="s">
        <v>4</v>
      </c>
      <c r="K118" s="90" t="s">
        <v>27</v>
      </c>
      <c r="L118" s="90" t="s">
        <v>100</v>
      </c>
      <c r="M118" s="118" t="s">
        <v>3996</v>
      </c>
      <c r="N118" s="87" t="s">
        <v>105</v>
      </c>
      <c r="O118" s="87" t="s">
        <v>3997</v>
      </c>
      <c r="P118" t="s">
        <v>166</v>
      </c>
    </row>
    <row r="119" spans="1:16" ht="14.4">
      <c r="A119" s="87" t="str">
        <f t="shared" si="1"/>
        <v xml:space="preserve">VALORES  PUBLICOS  Y PRIVADOSValores Públicos y Privados </v>
      </c>
      <c r="B119" s="128" t="s">
        <v>199</v>
      </c>
      <c r="C119" s="128" t="s">
        <v>420</v>
      </c>
      <c r="D119" s="128" t="s">
        <v>421</v>
      </c>
      <c r="E119" s="128" t="s">
        <v>422</v>
      </c>
      <c r="F119" s="129">
        <v>22821567426</v>
      </c>
      <c r="G119" s="129">
        <v>0</v>
      </c>
      <c r="H119" s="129">
        <v>0</v>
      </c>
      <c r="I119" s="129">
        <v>22821567426</v>
      </c>
      <c r="J119" s="90" t="s">
        <v>4</v>
      </c>
      <c r="K119" s="90" t="s">
        <v>27</v>
      </c>
      <c r="L119" s="90" t="s">
        <v>100</v>
      </c>
      <c r="M119" s="118" t="s">
        <v>3998</v>
      </c>
      <c r="N119" s="87" t="s">
        <v>105</v>
      </c>
      <c r="O119" s="87" t="s">
        <v>3997</v>
      </c>
      <c r="P119" t="s">
        <v>166</v>
      </c>
    </row>
    <row r="120" spans="1:16" ht="14.4">
      <c r="A120" s="87" t="str">
        <f t="shared" si="1"/>
        <v xml:space="preserve">VALORES  PUBLICOS  Y PRIVADOSValores Públicos y Privados </v>
      </c>
      <c r="B120" s="128" t="s">
        <v>95</v>
      </c>
      <c r="C120" s="128" t="s">
        <v>6493</v>
      </c>
      <c r="D120" s="128" t="s">
        <v>6494</v>
      </c>
      <c r="E120" s="128" t="s">
        <v>6495</v>
      </c>
      <c r="F120" s="129">
        <v>0</v>
      </c>
      <c r="G120" s="129">
        <v>14431867.810000001</v>
      </c>
      <c r="H120" s="129">
        <v>93857507984</v>
      </c>
      <c r="I120" s="129">
        <v>93857507984</v>
      </c>
      <c r="J120" s="90" t="s">
        <v>4</v>
      </c>
      <c r="K120" s="90" t="s">
        <v>27</v>
      </c>
      <c r="L120" s="90" t="s">
        <v>100</v>
      </c>
      <c r="M120" s="118" t="s">
        <v>7018</v>
      </c>
      <c r="N120" s="87" t="s">
        <v>105</v>
      </c>
      <c r="O120" s="87" t="s">
        <v>6382</v>
      </c>
      <c r="P120" t="s">
        <v>166</v>
      </c>
    </row>
    <row r="121" spans="1:16" ht="14.4">
      <c r="A121" s="87" t="str">
        <f t="shared" si="1"/>
        <v xml:space="preserve">VALORES  PUBLICOS  Y PRIVADOSValores Públicos y Privados </v>
      </c>
      <c r="B121" s="128" t="s">
        <v>199</v>
      </c>
      <c r="C121" s="128" t="s">
        <v>6183</v>
      </c>
      <c r="D121" s="128" t="s">
        <v>6184</v>
      </c>
      <c r="E121" s="128" t="s">
        <v>6185</v>
      </c>
      <c r="F121" s="129">
        <v>1011774205</v>
      </c>
      <c r="G121" s="129">
        <v>0</v>
      </c>
      <c r="H121" s="129">
        <v>0</v>
      </c>
      <c r="I121" s="129">
        <v>1011774205</v>
      </c>
      <c r="J121" s="90" t="s">
        <v>4</v>
      </c>
      <c r="K121" s="90" t="s">
        <v>27</v>
      </c>
      <c r="L121" s="90" t="s">
        <v>100</v>
      </c>
      <c r="M121" s="118" t="s">
        <v>6381</v>
      </c>
      <c r="N121" s="87" t="s">
        <v>105</v>
      </c>
      <c r="O121" s="87" t="s">
        <v>6382</v>
      </c>
      <c r="P121" t="s">
        <v>166</v>
      </c>
    </row>
    <row r="122" spans="1:16" ht="14.4">
      <c r="A122" s="87" t="str">
        <f t="shared" si="1"/>
        <v xml:space="preserve">VALORES  PUBLICOS  Y PRIVADOSValores Públicos y Privados </v>
      </c>
      <c r="B122" s="128" t="s">
        <v>95</v>
      </c>
      <c r="C122" s="128" t="s">
        <v>6186</v>
      </c>
      <c r="D122" s="128" t="s">
        <v>6187</v>
      </c>
      <c r="E122" s="128" t="s">
        <v>6188</v>
      </c>
      <c r="F122" s="129">
        <v>0</v>
      </c>
      <c r="G122" s="129">
        <v>4008282.25</v>
      </c>
      <c r="H122" s="129">
        <v>26067823530</v>
      </c>
      <c r="I122" s="129">
        <v>26067823530</v>
      </c>
      <c r="J122" s="90" t="s">
        <v>4</v>
      </c>
      <c r="K122" s="90" t="s">
        <v>27</v>
      </c>
      <c r="L122" s="90" t="s">
        <v>100</v>
      </c>
      <c r="M122" s="118" t="s">
        <v>6381</v>
      </c>
      <c r="N122" s="87" t="s">
        <v>105</v>
      </c>
      <c r="O122" s="87" t="s">
        <v>6382</v>
      </c>
      <c r="P122" t="s">
        <v>166</v>
      </c>
    </row>
    <row r="123" spans="1:16" ht="14.4">
      <c r="A123" s="87" t="str">
        <f t="shared" si="1"/>
        <v xml:space="preserve">VALORES  PUBLICOS  Y PRIVADOSValores Públicos y Privados </v>
      </c>
      <c r="B123" s="128" t="s">
        <v>199</v>
      </c>
      <c r="C123" s="128" t="s">
        <v>5380</v>
      </c>
      <c r="D123" s="128" t="s">
        <v>5381</v>
      </c>
      <c r="E123" s="128" t="s">
        <v>5382</v>
      </c>
      <c r="F123" s="129">
        <v>3160155217</v>
      </c>
      <c r="G123" s="129">
        <v>0</v>
      </c>
      <c r="H123" s="129">
        <v>0</v>
      </c>
      <c r="I123" s="129">
        <v>3160155217</v>
      </c>
      <c r="J123" s="90" t="s">
        <v>4</v>
      </c>
      <c r="K123" s="90" t="s">
        <v>27</v>
      </c>
      <c r="L123" s="90" t="s">
        <v>100</v>
      </c>
      <c r="M123" s="118" t="s">
        <v>3999</v>
      </c>
      <c r="N123" s="87" t="s">
        <v>105</v>
      </c>
      <c r="O123" s="87" t="s">
        <v>5583</v>
      </c>
      <c r="P123" t="s">
        <v>166</v>
      </c>
    </row>
    <row r="124" spans="1:16" ht="14.4">
      <c r="A124" s="87" t="str">
        <f t="shared" si="1"/>
        <v xml:space="preserve">VALORES  PUBLICOS  Y PRIVADOSValores Públicos y Privados </v>
      </c>
      <c r="B124" s="128" t="s">
        <v>199</v>
      </c>
      <c r="C124" s="128" t="s">
        <v>423</v>
      </c>
      <c r="D124" s="128" t="s">
        <v>424</v>
      </c>
      <c r="E124" s="128" t="s">
        <v>419</v>
      </c>
      <c r="F124" s="129">
        <v>1287617016</v>
      </c>
      <c r="G124" s="129">
        <v>0</v>
      </c>
      <c r="H124" s="129">
        <v>0</v>
      </c>
      <c r="I124" s="129">
        <v>1287617016</v>
      </c>
      <c r="J124" s="90" t="s">
        <v>4</v>
      </c>
      <c r="K124" s="90" t="s">
        <v>27</v>
      </c>
      <c r="L124" s="90" t="s">
        <v>100</v>
      </c>
      <c r="M124" s="118" t="s">
        <v>3999</v>
      </c>
      <c r="N124" s="87" t="s">
        <v>105</v>
      </c>
      <c r="O124" s="87" t="s">
        <v>4532</v>
      </c>
      <c r="P124" t="s">
        <v>166</v>
      </c>
    </row>
    <row r="125" spans="1:16" ht="14.4">
      <c r="A125" s="87" t="str">
        <f t="shared" si="1"/>
        <v xml:space="preserve">VALORES  PUBLICOS  Y PRIVADOSValores Públicos y Privados </v>
      </c>
      <c r="B125" s="128" t="s">
        <v>95</v>
      </c>
      <c r="C125" s="128" t="s">
        <v>6745</v>
      </c>
      <c r="D125" s="128" t="s">
        <v>6746</v>
      </c>
      <c r="E125" s="128" t="s">
        <v>6747</v>
      </c>
      <c r="F125" s="129">
        <v>0</v>
      </c>
      <c r="G125" s="129">
        <v>64041800</v>
      </c>
      <c r="H125" s="129">
        <v>416495205882</v>
      </c>
      <c r="I125" s="129">
        <v>416495205882</v>
      </c>
      <c r="J125" s="90" t="s">
        <v>4</v>
      </c>
      <c r="K125" s="90" t="s">
        <v>27</v>
      </c>
      <c r="L125" s="90" t="s">
        <v>100</v>
      </c>
      <c r="M125" s="118" t="s">
        <v>3999</v>
      </c>
      <c r="N125" s="87" t="s">
        <v>105</v>
      </c>
      <c r="O125" s="87" t="s">
        <v>4000</v>
      </c>
      <c r="P125" t="s">
        <v>166</v>
      </c>
    </row>
    <row r="126" spans="1:16" ht="14.4">
      <c r="A126" s="87" t="str">
        <f t="shared" si="1"/>
        <v xml:space="preserve">VALORES  PUBLICOS  Y PRIVADOSValores Públicos y Privados </v>
      </c>
      <c r="B126" s="128" t="s">
        <v>199</v>
      </c>
      <c r="C126" s="128" t="s">
        <v>5383</v>
      </c>
      <c r="D126" s="128" t="s">
        <v>5384</v>
      </c>
      <c r="E126" s="128" t="s">
        <v>5385</v>
      </c>
      <c r="F126" s="129">
        <v>25980000000</v>
      </c>
      <c r="G126" s="129">
        <v>0</v>
      </c>
      <c r="H126" s="129">
        <v>0</v>
      </c>
      <c r="I126" s="129">
        <v>25980000000</v>
      </c>
      <c r="J126" s="90" t="s">
        <v>4</v>
      </c>
      <c r="K126" s="90" t="s">
        <v>27</v>
      </c>
      <c r="L126" s="90" t="s">
        <v>100</v>
      </c>
      <c r="M126" s="118" t="s">
        <v>3999</v>
      </c>
      <c r="N126" s="87" t="s">
        <v>105</v>
      </c>
      <c r="O126" s="87" t="s">
        <v>4532</v>
      </c>
      <c r="P126" t="s">
        <v>166</v>
      </c>
    </row>
    <row r="127" spans="1:16" ht="14.4">
      <c r="A127" s="87" t="str">
        <f t="shared" si="1"/>
        <v xml:space="preserve">VALORES  PUBLICOS  Y PRIVADOSValores Públicos y Privados </v>
      </c>
      <c r="B127" s="128" t="s">
        <v>199</v>
      </c>
      <c r="C127" s="128" t="s">
        <v>425</v>
      </c>
      <c r="D127" s="128" t="s">
        <v>426</v>
      </c>
      <c r="E127" s="128" t="s">
        <v>427</v>
      </c>
      <c r="F127" s="129">
        <v>541489230500</v>
      </c>
      <c r="G127" s="129">
        <v>0</v>
      </c>
      <c r="H127" s="129">
        <v>0</v>
      </c>
      <c r="I127" s="129">
        <v>541489230500</v>
      </c>
      <c r="J127" s="90" t="s">
        <v>4</v>
      </c>
      <c r="K127" s="90" t="s">
        <v>27</v>
      </c>
      <c r="L127" s="90" t="s">
        <v>100</v>
      </c>
      <c r="M127" s="118" t="s">
        <v>3999</v>
      </c>
      <c r="N127" s="87" t="s">
        <v>105</v>
      </c>
      <c r="O127" s="87" t="s">
        <v>4000</v>
      </c>
      <c r="P127" t="s">
        <v>166</v>
      </c>
    </row>
    <row r="128" spans="1:16" ht="14.4">
      <c r="A128" s="87" t="str">
        <f t="shared" si="1"/>
        <v xml:space="preserve">VALORES  PUBLICOS  Y PRIVADOSValores Públicos y Privados </v>
      </c>
      <c r="B128" s="128" t="s">
        <v>199</v>
      </c>
      <c r="C128" s="128" t="s">
        <v>5386</v>
      </c>
      <c r="D128" s="128" t="s">
        <v>5387</v>
      </c>
      <c r="E128" s="128" t="s">
        <v>5388</v>
      </c>
      <c r="F128" s="129">
        <v>-2060913063</v>
      </c>
      <c r="G128" s="129">
        <v>0</v>
      </c>
      <c r="H128" s="129">
        <v>0</v>
      </c>
      <c r="I128" s="129">
        <v>-2060913063</v>
      </c>
      <c r="J128" s="90" t="s">
        <v>4</v>
      </c>
      <c r="K128" s="90" t="s">
        <v>27</v>
      </c>
      <c r="L128" s="90" t="s">
        <v>100</v>
      </c>
      <c r="M128" s="118" t="s">
        <v>4001</v>
      </c>
      <c r="N128" s="87" t="s">
        <v>105</v>
      </c>
      <c r="O128" s="87" t="s">
        <v>5583</v>
      </c>
      <c r="P128" t="s">
        <v>166</v>
      </c>
    </row>
    <row r="129" spans="1:16" ht="14.4">
      <c r="A129" s="87" t="str">
        <f t="shared" si="1"/>
        <v xml:space="preserve">VALORES  PUBLICOS  Y PRIVADOSValores Públicos y Privados </v>
      </c>
      <c r="B129" s="128" t="s">
        <v>199</v>
      </c>
      <c r="C129" s="128" t="s">
        <v>428</v>
      </c>
      <c r="D129" s="128" t="s">
        <v>429</v>
      </c>
      <c r="E129" s="128" t="s">
        <v>419</v>
      </c>
      <c r="F129" s="129">
        <v>-629658870</v>
      </c>
      <c r="G129" s="129">
        <v>0</v>
      </c>
      <c r="H129" s="129">
        <v>0</v>
      </c>
      <c r="I129" s="129">
        <v>-629658870</v>
      </c>
      <c r="J129" s="90" t="s">
        <v>4</v>
      </c>
      <c r="K129" s="90" t="s">
        <v>27</v>
      </c>
      <c r="L129" s="90" t="s">
        <v>100</v>
      </c>
      <c r="M129" s="118" t="s">
        <v>4001</v>
      </c>
      <c r="N129" s="87" t="s">
        <v>105</v>
      </c>
      <c r="O129" s="87" t="s">
        <v>4532</v>
      </c>
      <c r="P129" t="s">
        <v>166</v>
      </c>
    </row>
    <row r="130" spans="1:16" ht="14.4">
      <c r="A130" s="87" t="str">
        <f t="shared" ref="A130:A193" si="2">CONCATENATE(K130,L130)</f>
        <v xml:space="preserve">VALORES  PUBLICOS  Y PRIVADOSValores Públicos y Privados </v>
      </c>
      <c r="B130" s="128" t="s">
        <v>95</v>
      </c>
      <c r="C130" s="128" t="s">
        <v>6748</v>
      </c>
      <c r="D130" s="128" t="s">
        <v>6749</v>
      </c>
      <c r="E130" s="128" t="s">
        <v>6747</v>
      </c>
      <c r="F130" s="129">
        <v>0</v>
      </c>
      <c r="G130" s="129">
        <v>-63368539.850000001</v>
      </c>
      <c r="H130" s="129">
        <v>-412116665229</v>
      </c>
      <c r="I130" s="129">
        <v>-412116665229</v>
      </c>
      <c r="J130" s="90" t="s">
        <v>4</v>
      </c>
      <c r="K130" s="90" t="s">
        <v>27</v>
      </c>
      <c r="L130" s="90" t="s">
        <v>100</v>
      </c>
      <c r="M130" s="118" t="s">
        <v>4001</v>
      </c>
      <c r="N130" s="87" t="s">
        <v>105</v>
      </c>
      <c r="O130" s="87" t="s">
        <v>4000</v>
      </c>
      <c r="P130" t="s">
        <v>166</v>
      </c>
    </row>
    <row r="131" spans="1:16" ht="14.4">
      <c r="A131" s="87" t="str">
        <f t="shared" si="2"/>
        <v xml:space="preserve">VALORES  PUBLICOS  Y PRIVADOSValores Públicos y Privados </v>
      </c>
      <c r="B131" s="128" t="s">
        <v>199</v>
      </c>
      <c r="C131" s="128" t="s">
        <v>5389</v>
      </c>
      <c r="D131" s="128" t="s">
        <v>5390</v>
      </c>
      <c r="E131" s="128" t="s">
        <v>5385</v>
      </c>
      <c r="F131" s="129">
        <v>-22746611842</v>
      </c>
      <c r="G131" s="129">
        <v>0</v>
      </c>
      <c r="H131" s="129">
        <v>0</v>
      </c>
      <c r="I131" s="129">
        <v>-22746611842</v>
      </c>
      <c r="J131" s="90" t="s">
        <v>4</v>
      </c>
      <c r="K131" s="90" t="s">
        <v>27</v>
      </c>
      <c r="L131" s="90" t="s">
        <v>100</v>
      </c>
      <c r="M131" s="118" t="s">
        <v>4001</v>
      </c>
      <c r="N131" s="87" t="s">
        <v>105</v>
      </c>
      <c r="O131" s="87" t="s">
        <v>4532</v>
      </c>
      <c r="P131" t="s">
        <v>166</v>
      </c>
    </row>
    <row r="132" spans="1:16" ht="14.4">
      <c r="A132" s="87" t="str">
        <f t="shared" si="2"/>
        <v xml:space="preserve">VALORES  PUBLICOS  Y PRIVADOSValores Públicos y Privados </v>
      </c>
      <c r="B132" s="128" t="s">
        <v>199</v>
      </c>
      <c r="C132" s="128" t="s">
        <v>430</v>
      </c>
      <c r="D132" s="128" t="s">
        <v>431</v>
      </c>
      <c r="E132" s="128" t="s">
        <v>427</v>
      </c>
      <c r="F132" s="129">
        <v>-453594266559</v>
      </c>
      <c r="G132" s="129">
        <v>0</v>
      </c>
      <c r="H132" s="129">
        <v>0</v>
      </c>
      <c r="I132" s="129">
        <v>-453594266559</v>
      </c>
      <c r="J132" s="90" t="s">
        <v>4</v>
      </c>
      <c r="K132" s="90" t="s">
        <v>27</v>
      </c>
      <c r="L132" s="90" t="s">
        <v>100</v>
      </c>
      <c r="M132" s="118" t="s">
        <v>4001</v>
      </c>
      <c r="N132" s="87" t="s">
        <v>105</v>
      </c>
      <c r="O132" s="87" t="s">
        <v>4000</v>
      </c>
      <c r="P132" t="s">
        <v>166</v>
      </c>
    </row>
    <row r="133" spans="1:16" ht="14.4">
      <c r="A133" s="87" t="str">
        <f t="shared" si="2"/>
        <v xml:space="preserve">CRÉDITOS VIGENTES POR INTERMEDIACIÓN FINANCIERA SECTOR FINANCIERO Otras instituciones financieras </v>
      </c>
      <c r="B133" s="128" t="s">
        <v>95</v>
      </c>
      <c r="C133" s="128" t="s">
        <v>5896</v>
      </c>
      <c r="D133" s="128" t="s">
        <v>5897</v>
      </c>
      <c r="E133" s="128" t="s">
        <v>432</v>
      </c>
      <c r="F133" s="129">
        <v>0</v>
      </c>
      <c r="G133" s="129">
        <v>100000</v>
      </c>
      <c r="H133" s="129">
        <v>650349000</v>
      </c>
      <c r="I133" s="129">
        <v>650349000</v>
      </c>
      <c r="J133" s="90" t="s">
        <v>4</v>
      </c>
      <c r="K133" s="90" t="s">
        <v>97</v>
      </c>
      <c r="L133" s="90" t="s">
        <v>76</v>
      </c>
      <c r="M133" s="118" t="s">
        <v>4002</v>
      </c>
      <c r="N133" s="87" t="s">
        <v>105</v>
      </c>
      <c r="O133" s="87" t="s">
        <v>4007</v>
      </c>
      <c r="P133" t="s">
        <v>116</v>
      </c>
    </row>
    <row r="134" spans="1:16" ht="14.4">
      <c r="A134" s="87" t="str">
        <f t="shared" si="2"/>
        <v xml:space="preserve">CRÉDITOS VIGENTES POR INTERMEDIACIÓN FINANCIERA SECTOR FINANCIERO Otras instituciones financieras </v>
      </c>
      <c r="B134" s="128" t="s">
        <v>199</v>
      </c>
      <c r="C134" s="128" t="s">
        <v>6383</v>
      </c>
      <c r="D134" s="128" t="s">
        <v>6384</v>
      </c>
      <c r="E134" s="128" t="s">
        <v>432</v>
      </c>
      <c r="F134" s="129">
        <v>1085000000</v>
      </c>
      <c r="G134" s="129">
        <v>0</v>
      </c>
      <c r="H134" s="129">
        <v>0</v>
      </c>
      <c r="I134" s="129">
        <v>1085000000</v>
      </c>
      <c r="J134" s="90" t="s">
        <v>4</v>
      </c>
      <c r="K134" s="90" t="s">
        <v>97</v>
      </c>
      <c r="L134" s="90" t="s">
        <v>76</v>
      </c>
      <c r="M134" s="118" t="s">
        <v>4002</v>
      </c>
      <c r="N134" s="87" t="s">
        <v>105</v>
      </c>
      <c r="O134" s="87" t="s">
        <v>4007</v>
      </c>
      <c r="P134" t="s">
        <v>116</v>
      </c>
    </row>
    <row r="135" spans="1:16" ht="14.4">
      <c r="A135" s="87" t="str">
        <f t="shared" si="2"/>
        <v xml:space="preserve">CRÉDITOS VIGENTES POR INTERMEDIACIÓN FINANCIERA SECTOR FINANCIERO Otras instituciones financieras </v>
      </c>
      <c r="B135" s="128" t="s">
        <v>199</v>
      </c>
      <c r="C135" s="128" t="s">
        <v>4003</v>
      </c>
      <c r="D135" s="128" t="s">
        <v>4004</v>
      </c>
      <c r="E135" s="128" t="s">
        <v>4005</v>
      </c>
      <c r="F135" s="129">
        <v>4750000000</v>
      </c>
      <c r="G135" s="129">
        <v>0</v>
      </c>
      <c r="H135" s="129">
        <v>0</v>
      </c>
      <c r="I135" s="129">
        <v>4750000000</v>
      </c>
      <c r="J135" s="90" t="s">
        <v>4</v>
      </c>
      <c r="K135" s="90" t="s">
        <v>97</v>
      </c>
      <c r="L135" s="90" t="s">
        <v>76</v>
      </c>
      <c r="M135" s="118" t="s">
        <v>4006</v>
      </c>
      <c r="N135" s="87" t="s">
        <v>105</v>
      </c>
      <c r="O135" s="87" t="s">
        <v>4007</v>
      </c>
      <c r="P135" t="s">
        <v>116</v>
      </c>
    </row>
    <row r="136" spans="1:16" ht="14.4">
      <c r="A136" s="87" t="str">
        <f t="shared" si="2"/>
        <v xml:space="preserve">CRÉDITOS VIGENTES POR INTERMEDIACIÓN FINANCIERA SECTOR FINANCIERO Otras instituciones financieras </v>
      </c>
      <c r="B136" s="128" t="s">
        <v>95</v>
      </c>
      <c r="C136" s="128" t="s">
        <v>6750</v>
      </c>
      <c r="D136" s="128" t="s">
        <v>6751</v>
      </c>
      <c r="E136" s="128" t="s">
        <v>6752</v>
      </c>
      <c r="F136" s="129">
        <v>0</v>
      </c>
      <c r="G136" s="129">
        <v>400000</v>
      </c>
      <c r="H136" s="129">
        <v>2601396000</v>
      </c>
      <c r="I136" s="129">
        <v>2601396000</v>
      </c>
      <c r="J136" s="90" t="s">
        <v>4</v>
      </c>
      <c r="K136" s="90" t="s">
        <v>97</v>
      </c>
      <c r="L136" s="90" t="s">
        <v>76</v>
      </c>
      <c r="M136" s="118" t="s">
        <v>4006</v>
      </c>
      <c r="N136" s="87" t="s">
        <v>105</v>
      </c>
      <c r="O136" s="87" t="s">
        <v>4007</v>
      </c>
      <c r="P136" t="s">
        <v>116</v>
      </c>
    </row>
    <row r="137" spans="1:16" ht="14.4">
      <c r="A137" s="87" t="str">
        <f t="shared" si="2"/>
        <v xml:space="preserve">CRÉDITOS VIGENTES POR INTERMEDIACIÓN FINANCIERA SECTOR FINANCIERO Otras instituciones financieras </v>
      </c>
      <c r="B137" s="128" t="s">
        <v>95</v>
      </c>
      <c r="C137" s="128" t="s">
        <v>6753</v>
      </c>
      <c r="D137" s="128" t="s">
        <v>6754</v>
      </c>
      <c r="E137" s="128" t="s">
        <v>6752</v>
      </c>
      <c r="F137" s="129">
        <v>0</v>
      </c>
      <c r="G137" s="129">
        <v>500000</v>
      </c>
      <c r="H137" s="129">
        <v>3251745000</v>
      </c>
      <c r="I137" s="129">
        <v>3251745000</v>
      </c>
      <c r="J137" s="90" t="s">
        <v>4</v>
      </c>
      <c r="K137" s="90" t="s">
        <v>97</v>
      </c>
      <c r="L137" s="90" t="s">
        <v>76</v>
      </c>
      <c r="M137" s="118" t="s">
        <v>4006</v>
      </c>
      <c r="N137" s="87" t="s">
        <v>105</v>
      </c>
      <c r="O137" s="87" t="s">
        <v>4008</v>
      </c>
      <c r="P137" t="s">
        <v>116</v>
      </c>
    </row>
    <row r="138" spans="1:16" ht="14.4">
      <c r="A138" s="87" t="str">
        <f t="shared" si="2"/>
        <v xml:space="preserve">CRÉDITOS VIGENTES POR INTERMEDIACIÓN FINANCIERA SECTOR FINANCIERO Otras instituciones financieras </v>
      </c>
      <c r="B138" s="128" t="s">
        <v>199</v>
      </c>
      <c r="C138" s="128" t="s">
        <v>5143</v>
      </c>
      <c r="D138" s="128" t="s">
        <v>5144</v>
      </c>
      <c r="E138" s="128" t="s">
        <v>433</v>
      </c>
      <c r="F138" s="129">
        <v>22350000000</v>
      </c>
      <c r="G138" s="129">
        <v>0</v>
      </c>
      <c r="H138" s="129">
        <v>0</v>
      </c>
      <c r="I138" s="129">
        <v>22350000000</v>
      </c>
      <c r="J138" s="90" t="s">
        <v>4</v>
      </c>
      <c r="K138" s="90" t="s">
        <v>97</v>
      </c>
      <c r="L138" s="90" t="s">
        <v>76</v>
      </c>
      <c r="M138" s="118" t="s">
        <v>4006</v>
      </c>
      <c r="N138" s="87" t="s">
        <v>105</v>
      </c>
      <c r="O138" s="87" t="s">
        <v>4007</v>
      </c>
      <c r="P138" t="s">
        <v>116</v>
      </c>
    </row>
    <row r="139" spans="1:16" ht="14.4">
      <c r="A139" s="87" t="str">
        <f t="shared" si="2"/>
        <v xml:space="preserve">CRÉDITOS VIGENTES POR INTERMEDIACIÓN FINANCIERA SECTOR FINANCIERO Otras instituciones financieras </v>
      </c>
      <c r="B139" s="128" t="s">
        <v>199</v>
      </c>
      <c r="C139" s="128" t="s">
        <v>434</v>
      </c>
      <c r="D139" s="128" t="s">
        <v>435</v>
      </c>
      <c r="E139" s="128" t="s">
        <v>433</v>
      </c>
      <c r="F139" s="129">
        <v>36625000000</v>
      </c>
      <c r="G139" s="129">
        <v>0</v>
      </c>
      <c r="H139" s="129">
        <v>0</v>
      </c>
      <c r="I139" s="129">
        <v>36625000000</v>
      </c>
      <c r="J139" s="90" t="s">
        <v>4</v>
      </c>
      <c r="K139" s="90" t="s">
        <v>97</v>
      </c>
      <c r="L139" s="90" t="s">
        <v>76</v>
      </c>
      <c r="M139" s="118" t="s">
        <v>4006</v>
      </c>
      <c r="N139" s="87" t="s">
        <v>105</v>
      </c>
      <c r="O139" s="87" t="s">
        <v>4008</v>
      </c>
      <c r="P139" t="s">
        <v>116</v>
      </c>
    </row>
    <row r="140" spans="1:16" ht="14.4">
      <c r="A140" s="87" t="str">
        <f t="shared" si="2"/>
        <v xml:space="preserve">CRÉDITOS VIGENTES POR INTERMEDIACIÓN FINANCIERA SECTOR FINANCIERO Otras instituciones financieras </v>
      </c>
      <c r="B140" s="128" t="s">
        <v>95</v>
      </c>
      <c r="C140" s="128" t="s">
        <v>6755</v>
      </c>
      <c r="D140" s="128" t="s">
        <v>6756</v>
      </c>
      <c r="E140" s="128" t="s">
        <v>6757</v>
      </c>
      <c r="F140" s="129">
        <v>0</v>
      </c>
      <c r="G140" s="129">
        <v>48000000</v>
      </c>
      <c r="H140" s="129">
        <v>312167520000</v>
      </c>
      <c r="I140" s="129">
        <v>312167520000</v>
      </c>
      <c r="J140" s="90" t="s">
        <v>4</v>
      </c>
      <c r="K140" s="90" t="s">
        <v>97</v>
      </c>
      <c r="L140" s="90" t="s">
        <v>76</v>
      </c>
      <c r="M140" s="118" t="s">
        <v>4006</v>
      </c>
      <c r="N140" s="87" t="s">
        <v>105</v>
      </c>
      <c r="O140" s="87" t="s">
        <v>4007</v>
      </c>
      <c r="P140" t="s">
        <v>116</v>
      </c>
    </row>
    <row r="141" spans="1:16" ht="14.4">
      <c r="A141" s="87" t="str">
        <f t="shared" si="2"/>
        <v xml:space="preserve">CRÉDITOS VIGENTES POR INTERMEDIACIÓN FINANCIERA SECTOR FINANCIERO Otras instituciones financieras </v>
      </c>
      <c r="B141" s="128" t="s">
        <v>199</v>
      </c>
      <c r="C141" s="128" t="s">
        <v>436</v>
      </c>
      <c r="D141" s="128" t="s">
        <v>437</v>
      </c>
      <c r="E141" s="128" t="s">
        <v>438</v>
      </c>
      <c r="F141" s="129">
        <v>5700000000</v>
      </c>
      <c r="G141" s="129">
        <v>0</v>
      </c>
      <c r="H141" s="129">
        <v>0</v>
      </c>
      <c r="I141" s="129">
        <v>5700000000</v>
      </c>
      <c r="J141" s="90" t="s">
        <v>4</v>
      </c>
      <c r="K141" s="90" t="s">
        <v>97</v>
      </c>
      <c r="L141" s="90" t="s">
        <v>76</v>
      </c>
      <c r="M141" s="118" t="s">
        <v>4009</v>
      </c>
      <c r="N141" s="87" t="s">
        <v>105</v>
      </c>
      <c r="O141" s="87" t="s">
        <v>4007</v>
      </c>
      <c r="P141" t="s">
        <v>116</v>
      </c>
    </row>
    <row r="142" spans="1:16" ht="14.4">
      <c r="A142" s="87" t="str">
        <f t="shared" si="2"/>
        <v xml:space="preserve">CRÉDITOS VIGENTES POR INTERMEDIACIÓN FINANCIERA SECTOR FINANCIERO Otras instituciones financieras </v>
      </c>
      <c r="B142" s="128" t="s">
        <v>95</v>
      </c>
      <c r="C142" s="128" t="s">
        <v>5145</v>
      </c>
      <c r="D142" s="128" t="s">
        <v>5146</v>
      </c>
      <c r="E142" s="128" t="s">
        <v>5147</v>
      </c>
      <c r="F142" s="129">
        <v>0</v>
      </c>
      <c r="G142" s="129">
        <v>10374.44</v>
      </c>
      <c r="H142" s="129">
        <v>67470067</v>
      </c>
      <c r="I142" s="129">
        <v>67470067</v>
      </c>
      <c r="J142" s="90" t="s">
        <v>4</v>
      </c>
      <c r="K142" s="90" t="s">
        <v>97</v>
      </c>
      <c r="L142" s="90" t="s">
        <v>76</v>
      </c>
      <c r="M142" s="118" t="s">
        <v>5148</v>
      </c>
      <c r="N142" s="87" t="s">
        <v>105</v>
      </c>
      <c r="O142" s="87" t="s">
        <v>4007</v>
      </c>
      <c r="P142" t="s">
        <v>116</v>
      </c>
    </row>
    <row r="143" spans="1:16" ht="14.4">
      <c r="A143" s="87" t="str">
        <f t="shared" si="2"/>
        <v xml:space="preserve">CRÉDITOS VIGENTES POR INTERMEDIACIÓN FINANCIERA SECTOR FINANCIERO Otras instituciones financieras </v>
      </c>
      <c r="B143" s="128" t="s">
        <v>199</v>
      </c>
      <c r="C143" s="128" t="s">
        <v>6758</v>
      </c>
      <c r="D143" s="128" t="s">
        <v>6759</v>
      </c>
      <c r="E143" s="128" t="s">
        <v>6760</v>
      </c>
      <c r="F143" s="129">
        <v>131467468</v>
      </c>
      <c r="G143" s="129">
        <v>0</v>
      </c>
      <c r="H143" s="129">
        <v>0</v>
      </c>
      <c r="I143" s="129">
        <v>131467468</v>
      </c>
      <c r="J143" s="90" t="s">
        <v>4</v>
      </c>
      <c r="K143" s="90" t="s">
        <v>97</v>
      </c>
      <c r="L143" s="90" t="s">
        <v>76</v>
      </c>
      <c r="M143" s="118" t="s">
        <v>7019</v>
      </c>
      <c r="N143" s="87" t="s">
        <v>105</v>
      </c>
      <c r="O143" s="87" t="s">
        <v>7020</v>
      </c>
      <c r="P143" t="s">
        <v>116</v>
      </c>
    </row>
    <row r="144" spans="1:16" ht="14.4">
      <c r="A144" s="87" t="str">
        <f t="shared" si="2"/>
        <v xml:space="preserve">CRÉDITOS VIGENTES POR INTERMEDIACIÓN FINANCIERA SECTOR FINANCIERO Otras instituciones financieras </v>
      </c>
      <c r="B144" s="128" t="s">
        <v>199</v>
      </c>
      <c r="C144" s="128" t="s">
        <v>5606</v>
      </c>
      <c r="D144" s="128" t="s">
        <v>5607</v>
      </c>
      <c r="E144" s="128" t="s">
        <v>4850</v>
      </c>
      <c r="F144" s="129">
        <v>656535598</v>
      </c>
      <c r="G144" s="129">
        <v>0</v>
      </c>
      <c r="H144" s="129">
        <v>0</v>
      </c>
      <c r="I144" s="129">
        <v>656535598</v>
      </c>
      <c r="J144" s="90" t="s">
        <v>4</v>
      </c>
      <c r="K144" s="90" t="s">
        <v>97</v>
      </c>
      <c r="L144" s="90" t="s">
        <v>76</v>
      </c>
      <c r="M144" s="118" t="s">
        <v>4535</v>
      </c>
      <c r="N144" s="87" t="s">
        <v>105</v>
      </c>
      <c r="O144" s="87" t="s">
        <v>4007</v>
      </c>
      <c r="P144" t="s">
        <v>116</v>
      </c>
    </row>
    <row r="145" spans="1:16" ht="14.4">
      <c r="A145" s="87" t="str">
        <f t="shared" si="2"/>
        <v>CRÉDITOS VIGENTES POR INTERMEDIACIÓN FINANCIERA SECTOR FINANCIERO Operaciones a Liquidar</v>
      </c>
      <c r="B145" s="128" t="s">
        <v>199</v>
      </c>
      <c r="C145" s="128" t="s">
        <v>5391</v>
      </c>
      <c r="D145" s="128" t="s">
        <v>5392</v>
      </c>
      <c r="E145" s="128" t="s">
        <v>5393</v>
      </c>
      <c r="F145" s="129">
        <v>325000000000</v>
      </c>
      <c r="G145" s="129">
        <v>0</v>
      </c>
      <c r="H145" s="129">
        <v>0</v>
      </c>
      <c r="I145" s="129">
        <v>325000000000</v>
      </c>
      <c r="J145" s="90" t="s">
        <v>4</v>
      </c>
      <c r="K145" s="90" t="s">
        <v>97</v>
      </c>
      <c r="L145" s="90" t="s">
        <v>66</v>
      </c>
      <c r="M145" s="118" t="s">
        <v>5584</v>
      </c>
      <c r="N145" s="87" t="s">
        <v>105</v>
      </c>
      <c r="O145" s="87" t="s">
        <v>4011</v>
      </c>
      <c r="P145" t="s">
        <v>117</v>
      </c>
    </row>
    <row r="146" spans="1:16" ht="14.4">
      <c r="A146" s="87" t="str">
        <f t="shared" si="2"/>
        <v>CRÉDITOS VIGENTES POR INTERMEDIACIÓN FINANCIERA SECTOR FINANCIERO Operaciones a Liquidar</v>
      </c>
      <c r="B146" s="128" t="s">
        <v>199</v>
      </c>
      <c r="C146" s="128" t="s">
        <v>443</v>
      </c>
      <c r="D146" s="128" t="s">
        <v>444</v>
      </c>
      <c r="E146" s="128" t="s">
        <v>445</v>
      </c>
      <c r="F146" s="129">
        <v>25599246</v>
      </c>
      <c r="G146" s="129">
        <v>0</v>
      </c>
      <c r="H146" s="129">
        <v>0</v>
      </c>
      <c r="I146" s="129">
        <v>25599246</v>
      </c>
      <c r="J146" s="90" t="s">
        <v>4</v>
      </c>
      <c r="K146" s="90" t="s">
        <v>97</v>
      </c>
      <c r="L146" s="90" t="s">
        <v>66</v>
      </c>
      <c r="M146" s="118" t="s">
        <v>4012</v>
      </c>
      <c r="N146" s="87" t="s">
        <v>105</v>
      </c>
      <c r="O146" s="87" t="s">
        <v>4011</v>
      </c>
      <c r="P146" t="s">
        <v>117</v>
      </c>
    </row>
    <row r="147" spans="1:16" ht="14.4">
      <c r="A147" s="87" t="str">
        <f t="shared" si="2"/>
        <v>CRÉDITOS VIGENTES POR INTERMEDIACIÓN FINANCIERA SECTOR FINANCIERO Creditos utilizados en Cuenta Corriente</v>
      </c>
      <c r="B147" s="128" t="s">
        <v>199</v>
      </c>
      <c r="C147" s="128" t="s">
        <v>4536</v>
      </c>
      <c r="D147" s="128" t="s">
        <v>4537</v>
      </c>
      <c r="E147" s="128" t="s">
        <v>4538</v>
      </c>
      <c r="F147" s="129">
        <v>85881</v>
      </c>
      <c r="G147" s="129">
        <v>0</v>
      </c>
      <c r="H147" s="129">
        <v>0</v>
      </c>
      <c r="I147" s="129">
        <v>85881</v>
      </c>
      <c r="J147" s="90" t="s">
        <v>4</v>
      </c>
      <c r="K147" s="90" t="s">
        <v>97</v>
      </c>
      <c r="L147" s="90" t="s">
        <v>4820</v>
      </c>
      <c r="M147" s="118" t="s">
        <v>4539</v>
      </c>
      <c r="N147" s="87" t="s">
        <v>105</v>
      </c>
      <c r="O147" s="87" t="s">
        <v>4540</v>
      </c>
      <c r="P147" t="s">
        <v>4822</v>
      </c>
    </row>
    <row r="148" spans="1:16" ht="14.4">
      <c r="A148" s="87" t="str">
        <f t="shared" si="2"/>
        <v xml:space="preserve">CRÉDITOS VIGENTES POR INTERMEDIACIÓN FINANCIERA SECTOR FINANCIERO Productos financieros devengados  </v>
      </c>
      <c r="B148" s="128" t="s">
        <v>199</v>
      </c>
      <c r="C148" s="128" t="s">
        <v>446</v>
      </c>
      <c r="D148" s="128" t="s">
        <v>447</v>
      </c>
      <c r="E148" s="128" t="s">
        <v>448</v>
      </c>
      <c r="F148" s="129">
        <v>269289036</v>
      </c>
      <c r="G148" s="129">
        <v>0</v>
      </c>
      <c r="H148" s="129">
        <v>0</v>
      </c>
      <c r="I148" s="129">
        <v>269289036</v>
      </c>
      <c r="J148" s="90" t="s">
        <v>4</v>
      </c>
      <c r="K148" s="90" t="s">
        <v>97</v>
      </c>
      <c r="L148" s="90" t="s">
        <v>77</v>
      </c>
      <c r="M148" s="118" t="s">
        <v>4013</v>
      </c>
      <c r="N148" s="87" t="s">
        <v>105</v>
      </c>
      <c r="O148" s="87" t="s">
        <v>4014</v>
      </c>
      <c r="P148" t="s">
        <v>118</v>
      </c>
    </row>
    <row r="149" spans="1:16" ht="14.4">
      <c r="A149" s="87" t="str">
        <f t="shared" si="2"/>
        <v xml:space="preserve">CRÉDITOS VIGENTES POR INTERMEDIACIÓN FINANCIERA SECTOR FINANCIERO Productos financieros devengados  </v>
      </c>
      <c r="B149" s="128" t="s">
        <v>95</v>
      </c>
      <c r="C149" s="128" t="s">
        <v>5901</v>
      </c>
      <c r="D149" s="128" t="s">
        <v>5902</v>
      </c>
      <c r="E149" s="128" t="s">
        <v>462</v>
      </c>
      <c r="F149" s="129">
        <v>0</v>
      </c>
      <c r="G149" s="129">
        <v>17838</v>
      </c>
      <c r="H149" s="129">
        <v>116009255</v>
      </c>
      <c r="I149" s="129">
        <v>116009255</v>
      </c>
      <c r="J149" s="90" t="s">
        <v>4</v>
      </c>
      <c r="K149" s="90" t="s">
        <v>97</v>
      </c>
      <c r="L149" s="90" t="s">
        <v>77</v>
      </c>
      <c r="M149" s="118" t="s">
        <v>4013</v>
      </c>
      <c r="N149" s="87" t="s">
        <v>105</v>
      </c>
      <c r="O149" s="87" t="s">
        <v>4014</v>
      </c>
      <c r="P149" t="s">
        <v>118</v>
      </c>
    </row>
    <row r="150" spans="1:16" ht="14.4">
      <c r="A150" s="87" t="str">
        <f t="shared" si="2"/>
        <v xml:space="preserve">CRÉDITOS VIGENTES POR INTERMEDIACIÓN FINANCIERA SECTOR FINANCIERO Productos financieros devengados  </v>
      </c>
      <c r="B150" s="128" t="s">
        <v>199</v>
      </c>
      <c r="C150" s="128" t="s">
        <v>449</v>
      </c>
      <c r="D150" s="128" t="s">
        <v>450</v>
      </c>
      <c r="E150" s="128" t="s">
        <v>451</v>
      </c>
      <c r="F150" s="129">
        <v>3219650789</v>
      </c>
      <c r="G150" s="129">
        <v>0</v>
      </c>
      <c r="H150" s="129">
        <v>0</v>
      </c>
      <c r="I150" s="129">
        <v>3219650789</v>
      </c>
      <c r="J150" s="90" t="s">
        <v>4</v>
      </c>
      <c r="K150" s="90" t="s">
        <v>97</v>
      </c>
      <c r="L150" s="90" t="s">
        <v>77</v>
      </c>
      <c r="M150" s="118" t="s">
        <v>4013</v>
      </c>
      <c r="N150" s="87" t="s">
        <v>105</v>
      </c>
      <c r="O150" s="87" t="s">
        <v>4014</v>
      </c>
      <c r="P150" t="s">
        <v>118</v>
      </c>
    </row>
    <row r="151" spans="1:16" ht="14.4">
      <c r="A151" s="87" t="str">
        <f t="shared" si="2"/>
        <v xml:space="preserve">CRÉDITOS VIGENTES POR INTERMEDIACIÓN FINANCIERA SECTOR FINANCIERO Productos financieros devengados  </v>
      </c>
      <c r="B151" s="128" t="s">
        <v>199</v>
      </c>
      <c r="C151" s="128" t="s">
        <v>452</v>
      </c>
      <c r="D151" s="128" t="s">
        <v>453</v>
      </c>
      <c r="E151" s="128" t="s">
        <v>451</v>
      </c>
      <c r="F151" s="129">
        <v>5823148038</v>
      </c>
      <c r="G151" s="129">
        <v>0</v>
      </c>
      <c r="H151" s="129">
        <v>0</v>
      </c>
      <c r="I151" s="129">
        <v>5823148038</v>
      </c>
      <c r="J151" s="90" t="s">
        <v>4</v>
      </c>
      <c r="K151" s="90" t="s">
        <v>97</v>
      </c>
      <c r="L151" s="90" t="s">
        <v>77</v>
      </c>
      <c r="M151" s="118" t="s">
        <v>4013</v>
      </c>
      <c r="N151" s="87" t="s">
        <v>105</v>
      </c>
      <c r="O151" s="87" t="s">
        <v>4015</v>
      </c>
      <c r="P151" t="s">
        <v>118</v>
      </c>
    </row>
    <row r="152" spans="1:16" ht="14.4">
      <c r="A152" s="87" t="str">
        <f t="shared" si="2"/>
        <v xml:space="preserve">CRÉDITOS VIGENTES POR INTERMEDIACIÓN FINANCIERA SECTOR FINANCIERO Productos financieros devengados  </v>
      </c>
      <c r="B152" s="128" t="s">
        <v>95</v>
      </c>
      <c r="C152" s="128" t="s">
        <v>6761</v>
      </c>
      <c r="D152" s="128" t="s">
        <v>6762</v>
      </c>
      <c r="E152" s="128" t="s">
        <v>6763</v>
      </c>
      <c r="F152" s="129">
        <v>0</v>
      </c>
      <c r="G152" s="129">
        <v>6714300.5</v>
      </c>
      <c r="H152" s="129">
        <v>43666386159</v>
      </c>
      <c r="I152" s="129">
        <v>43666386159</v>
      </c>
      <c r="J152" s="90" t="s">
        <v>4</v>
      </c>
      <c r="K152" s="90" t="s">
        <v>97</v>
      </c>
      <c r="L152" s="90" t="s">
        <v>77</v>
      </c>
      <c r="M152" s="118" t="s">
        <v>4013</v>
      </c>
      <c r="N152" s="87" t="s">
        <v>105</v>
      </c>
      <c r="O152" s="87" t="s">
        <v>4014</v>
      </c>
      <c r="P152" t="s">
        <v>118</v>
      </c>
    </row>
    <row r="153" spans="1:16" ht="14.4">
      <c r="A153" s="87" t="str">
        <f t="shared" si="2"/>
        <v xml:space="preserve">CRÉDITOS VIGENTES POR INTERMEDIACIÓN FINANCIERA SECTOR FINANCIERO Productos financieros devengados  </v>
      </c>
      <c r="B153" s="128" t="s">
        <v>95</v>
      </c>
      <c r="C153" s="128" t="s">
        <v>6764</v>
      </c>
      <c r="D153" s="128" t="s">
        <v>6765</v>
      </c>
      <c r="E153" s="128" t="s">
        <v>6763</v>
      </c>
      <c r="F153" s="129">
        <v>0</v>
      </c>
      <c r="G153" s="129">
        <v>81614.679999999993</v>
      </c>
      <c r="H153" s="129">
        <v>530780255</v>
      </c>
      <c r="I153" s="129">
        <v>530780255</v>
      </c>
      <c r="J153" s="90" t="s">
        <v>4</v>
      </c>
      <c r="K153" s="90" t="s">
        <v>97</v>
      </c>
      <c r="L153" s="90" t="s">
        <v>77</v>
      </c>
      <c r="M153" s="118" t="s">
        <v>4013</v>
      </c>
      <c r="N153" s="87" t="s">
        <v>105</v>
      </c>
      <c r="O153" s="87" t="s">
        <v>4015</v>
      </c>
      <c r="P153" t="s">
        <v>118</v>
      </c>
    </row>
    <row r="154" spans="1:16" ht="14.4">
      <c r="A154" s="87" t="str">
        <f t="shared" si="2"/>
        <v xml:space="preserve">CRÉDITOS VIGENTES POR INTERMEDIACIÓN FINANCIERA SECTOR FINANCIERO Productos financieros devengados  </v>
      </c>
      <c r="B154" s="128" t="s">
        <v>95</v>
      </c>
      <c r="C154" s="128" t="s">
        <v>454</v>
      </c>
      <c r="D154" s="128" t="s">
        <v>455</v>
      </c>
      <c r="E154" s="128" t="s">
        <v>456</v>
      </c>
      <c r="F154" s="129">
        <v>0</v>
      </c>
      <c r="G154" s="129">
        <v>112.6</v>
      </c>
      <c r="H154" s="129">
        <v>732293</v>
      </c>
      <c r="I154" s="129">
        <v>732293</v>
      </c>
      <c r="J154" s="90" t="s">
        <v>4</v>
      </c>
      <c r="K154" s="90" t="s">
        <v>97</v>
      </c>
      <c r="L154" s="90" t="s">
        <v>77</v>
      </c>
      <c r="M154" s="118" t="s">
        <v>4013</v>
      </c>
      <c r="N154" s="87" t="s">
        <v>105</v>
      </c>
      <c r="O154" s="87" t="s">
        <v>4014</v>
      </c>
      <c r="P154" t="s">
        <v>118</v>
      </c>
    </row>
    <row r="155" spans="1:16" ht="14.4">
      <c r="A155" s="87" t="str">
        <f t="shared" si="2"/>
        <v xml:space="preserve">CRÉDITOS VIGENTES POR INTERMEDIACIÓN FINANCIERA SECTOR FINANCIERO Productos financieros devengados  </v>
      </c>
      <c r="B155" s="128" t="s">
        <v>199</v>
      </c>
      <c r="C155" s="128" t="s">
        <v>6766</v>
      </c>
      <c r="D155" s="128" t="s">
        <v>6767</v>
      </c>
      <c r="E155" s="128" t="s">
        <v>504</v>
      </c>
      <c r="F155" s="129">
        <v>2344353</v>
      </c>
      <c r="G155" s="129">
        <v>0</v>
      </c>
      <c r="H155" s="129">
        <v>0</v>
      </c>
      <c r="I155" s="129">
        <v>2344353</v>
      </c>
      <c r="J155" s="90" t="s">
        <v>4</v>
      </c>
      <c r="K155" s="90" t="s">
        <v>97</v>
      </c>
      <c r="L155" s="90" t="s">
        <v>77</v>
      </c>
      <c r="M155" s="118" t="s">
        <v>4013</v>
      </c>
      <c r="N155" s="87" t="s">
        <v>105</v>
      </c>
      <c r="O155" s="87" t="s">
        <v>7021</v>
      </c>
      <c r="P155" t="s">
        <v>118</v>
      </c>
    </row>
    <row r="156" spans="1:16" ht="14.4">
      <c r="A156" s="87" t="str">
        <f t="shared" si="2"/>
        <v xml:space="preserve">CRÉDITOS VIGENTES POR INTERMEDIACIÓN FINANCIERA SECTOR FINANCIERO Productos financieros devengados  </v>
      </c>
      <c r="B156" s="128" t="s">
        <v>199</v>
      </c>
      <c r="C156" s="128" t="s">
        <v>5567</v>
      </c>
      <c r="D156" s="128" t="s">
        <v>5568</v>
      </c>
      <c r="E156" s="128" t="s">
        <v>461</v>
      </c>
      <c r="F156" s="129">
        <v>140534984</v>
      </c>
      <c r="G156" s="129">
        <v>0</v>
      </c>
      <c r="H156" s="129">
        <v>0</v>
      </c>
      <c r="I156" s="129">
        <v>140534984</v>
      </c>
      <c r="J156" s="90" t="s">
        <v>4</v>
      </c>
      <c r="K156" s="90" t="s">
        <v>97</v>
      </c>
      <c r="L156" s="90" t="s">
        <v>77</v>
      </c>
      <c r="M156" s="118" t="s">
        <v>4013</v>
      </c>
      <c r="N156" s="87" t="s">
        <v>105</v>
      </c>
      <c r="O156" s="87" t="s">
        <v>4014</v>
      </c>
      <c r="P156" t="s">
        <v>118</v>
      </c>
    </row>
    <row r="157" spans="1:16" ht="14.4">
      <c r="A157" s="87" t="str">
        <f t="shared" si="2"/>
        <v xml:space="preserve">CRÉDITOS VIGENTES POR INTERMEDIACIÓN FINANCIERA SECTOR FINANCIERO Productos financieros devengados  </v>
      </c>
      <c r="B157" s="128" t="s">
        <v>199</v>
      </c>
      <c r="C157" s="128" t="s">
        <v>463</v>
      </c>
      <c r="D157" s="128" t="s">
        <v>464</v>
      </c>
      <c r="E157" s="128" t="s">
        <v>465</v>
      </c>
      <c r="F157" s="129">
        <v>-217710061</v>
      </c>
      <c r="G157" s="129">
        <v>0</v>
      </c>
      <c r="H157" s="129">
        <v>0</v>
      </c>
      <c r="I157" s="129">
        <v>-217710061</v>
      </c>
      <c r="J157" s="90" t="s">
        <v>4</v>
      </c>
      <c r="K157" s="90" t="s">
        <v>97</v>
      </c>
      <c r="L157" s="90" t="s">
        <v>77</v>
      </c>
      <c r="M157" s="118" t="s">
        <v>4016</v>
      </c>
      <c r="N157" s="87" t="s">
        <v>105</v>
      </c>
      <c r="O157" s="87" t="s">
        <v>4014</v>
      </c>
      <c r="P157" t="s">
        <v>118</v>
      </c>
    </row>
    <row r="158" spans="1:16" ht="14.4">
      <c r="A158" s="87" t="str">
        <f t="shared" si="2"/>
        <v xml:space="preserve">CRÉDITOS VIGENTES POR INTERMEDIACIÓN FINANCIERA SECTOR FINANCIERO Productos financieros devengados  </v>
      </c>
      <c r="B158" s="128" t="s">
        <v>199</v>
      </c>
      <c r="C158" s="128" t="s">
        <v>466</v>
      </c>
      <c r="D158" s="128" t="s">
        <v>467</v>
      </c>
      <c r="E158" s="128" t="s">
        <v>468</v>
      </c>
      <c r="F158" s="129">
        <v>-2605955587</v>
      </c>
      <c r="G158" s="129">
        <v>0</v>
      </c>
      <c r="H158" s="129">
        <v>0</v>
      </c>
      <c r="I158" s="129">
        <v>-2605955587</v>
      </c>
      <c r="J158" s="90" t="s">
        <v>4</v>
      </c>
      <c r="K158" s="90" t="s">
        <v>97</v>
      </c>
      <c r="L158" s="90" t="s">
        <v>77</v>
      </c>
      <c r="M158" s="118" t="s">
        <v>4016</v>
      </c>
      <c r="N158" s="87" t="s">
        <v>105</v>
      </c>
      <c r="O158" s="87" t="s">
        <v>4014</v>
      </c>
      <c r="P158" t="s">
        <v>118</v>
      </c>
    </row>
    <row r="159" spans="1:16" ht="14.4">
      <c r="A159" s="87" t="str">
        <f t="shared" si="2"/>
        <v xml:space="preserve">CRÉDITOS VIGENTES POR INTERMEDIACIÓN FINANCIERA SECTOR FINANCIERO Productos financieros devengados  </v>
      </c>
      <c r="B159" s="128" t="s">
        <v>199</v>
      </c>
      <c r="C159" s="128" t="s">
        <v>469</v>
      </c>
      <c r="D159" s="128" t="s">
        <v>470</v>
      </c>
      <c r="E159" s="128" t="s">
        <v>471</v>
      </c>
      <c r="F159" s="129">
        <v>-4999473995</v>
      </c>
      <c r="G159" s="129">
        <v>0</v>
      </c>
      <c r="H159" s="129">
        <v>0</v>
      </c>
      <c r="I159" s="129">
        <v>-4999473995</v>
      </c>
      <c r="J159" s="90" t="s">
        <v>4</v>
      </c>
      <c r="K159" s="90" t="s">
        <v>97</v>
      </c>
      <c r="L159" s="90" t="s">
        <v>77</v>
      </c>
      <c r="M159" s="118" t="s">
        <v>4016</v>
      </c>
      <c r="N159" s="87" t="s">
        <v>105</v>
      </c>
      <c r="O159" s="87" t="s">
        <v>4015</v>
      </c>
      <c r="P159" t="s">
        <v>118</v>
      </c>
    </row>
    <row r="160" spans="1:16" ht="14.4">
      <c r="A160" s="87" t="str">
        <f t="shared" si="2"/>
        <v xml:space="preserve">CRÉDITOS VIGENTES POR INTERMEDIACIÓN FINANCIERA SECTOR FINANCIERO Productos financieros devengados  </v>
      </c>
      <c r="B160" s="128" t="s">
        <v>95</v>
      </c>
      <c r="C160" s="128" t="s">
        <v>5903</v>
      </c>
      <c r="D160" s="128" t="s">
        <v>5904</v>
      </c>
      <c r="E160" s="128" t="s">
        <v>474</v>
      </c>
      <c r="F160" s="129">
        <v>0</v>
      </c>
      <c r="G160" s="129">
        <v>-16095.88</v>
      </c>
      <c r="H160" s="129">
        <v>-104679395</v>
      </c>
      <c r="I160" s="129">
        <v>-104679395</v>
      </c>
      <c r="J160" s="90" t="s">
        <v>4</v>
      </c>
      <c r="K160" s="90" t="s">
        <v>97</v>
      </c>
      <c r="L160" s="90" t="s">
        <v>77</v>
      </c>
      <c r="M160" s="118" t="s">
        <v>4016</v>
      </c>
      <c r="N160" s="87" t="s">
        <v>105</v>
      </c>
      <c r="O160" s="87" t="s">
        <v>4014</v>
      </c>
      <c r="P160" t="s">
        <v>118</v>
      </c>
    </row>
    <row r="161" spans="1:16" ht="14.4">
      <c r="A161" s="87" t="str">
        <f t="shared" si="2"/>
        <v xml:space="preserve">CRÉDITOS VIGENTES POR INTERMEDIACIÓN FINANCIERA SECTOR FINANCIERO Productos financieros devengados  </v>
      </c>
      <c r="B161" s="128" t="s">
        <v>95</v>
      </c>
      <c r="C161" s="128" t="s">
        <v>6768</v>
      </c>
      <c r="D161" s="128" t="s">
        <v>6769</v>
      </c>
      <c r="E161" s="128" t="s">
        <v>6770</v>
      </c>
      <c r="F161" s="129">
        <v>0</v>
      </c>
      <c r="G161" s="129">
        <v>-6615833.8899999997</v>
      </c>
      <c r="H161" s="129">
        <v>-43026009545</v>
      </c>
      <c r="I161" s="129">
        <v>-43026009545</v>
      </c>
      <c r="J161" s="90" t="s">
        <v>4</v>
      </c>
      <c r="K161" s="90" t="s">
        <v>97</v>
      </c>
      <c r="L161" s="90" t="s">
        <v>77</v>
      </c>
      <c r="M161" s="118" t="s">
        <v>4016</v>
      </c>
      <c r="N161" s="87" t="s">
        <v>105</v>
      </c>
      <c r="O161" s="87" t="s">
        <v>4014</v>
      </c>
      <c r="P161" t="s">
        <v>118</v>
      </c>
    </row>
    <row r="162" spans="1:16" ht="14.4">
      <c r="A162" s="87" t="str">
        <f t="shared" si="2"/>
        <v xml:space="preserve">CRÉDITOS VIGENTES POR INTERMEDIACIÓN FINANCIERA SECTOR FINANCIERO Productos financieros devengados  </v>
      </c>
      <c r="B162" s="128" t="s">
        <v>95</v>
      </c>
      <c r="C162" s="128" t="s">
        <v>6771</v>
      </c>
      <c r="D162" s="128" t="s">
        <v>6772</v>
      </c>
      <c r="E162" s="128" t="s">
        <v>6770</v>
      </c>
      <c r="F162" s="129">
        <v>0</v>
      </c>
      <c r="G162" s="129">
        <v>-72455.179999999993</v>
      </c>
      <c r="H162" s="129">
        <v>-471211539</v>
      </c>
      <c r="I162" s="129">
        <v>-471211539</v>
      </c>
      <c r="J162" s="90" t="s">
        <v>4</v>
      </c>
      <c r="K162" s="90" t="s">
        <v>97</v>
      </c>
      <c r="L162" s="90" t="s">
        <v>77</v>
      </c>
      <c r="M162" s="118" t="s">
        <v>4016</v>
      </c>
      <c r="N162" s="87" t="s">
        <v>105</v>
      </c>
      <c r="O162" s="87" t="s">
        <v>4015</v>
      </c>
      <c r="P162" t="s">
        <v>118</v>
      </c>
    </row>
    <row r="163" spans="1:16" ht="14.4">
      <c r="A163" s="87" t="str">
        <f t="shared" si="2"/>
        <v xml:space="preserve">CRÉDITOS VIGENTES POR INTERMEDIACIÓN FINANCIERA SECTOR FINANCIERO Productos financieros devengados  </v>
      </c>
      <c r="B163" s="128" t="s">
        <v>199</v>
      </c>
      <c r="C163" s="128" t="s">
        <v>6773</v>
      </c>
      <c r="D163" s="128" t="s">
        <v>6774</v>
      </c>
      <c r="E163" s="128" t="s">
        <v>504</v>
      </c>
      <c r="F163" s="129">
        <v>-1446923</v>
      </c>
      <c r="G163" s="129">
        <v>0</v>
      </c>
      <c r="H163" s="129">
        <v>0</v>
      </c>
      <c r="I163" s="129">
        <v>-1446923</v>
      </c>
      <c r="J163" s="90" t="s">
        <v>4</v>
      </c>
      <c r="K163" s="90" t="s">
        <v>97</v>
      </c>
      <c r="L163" s="90" t="s">
        <v>77</v>
      </c>
      <c r="M163" s="118" t="s">
        <v>4016</v>
      </c>
      <c r="N163" s="87" t="s">
        <v>105</v>
      </c>
      <c r="O163" s="87" t="s">
        <v>7021</v>
      </c>
      <c r="P163" t="s">
        <v>118</v>
      </c>
    </row>
    <row r="164" spans="1:16" ht="14.4">
      <c r="A164" s="87" t="str">
        <f t="shared" si="2"/>
        <v xml:space="preserve">CRÉDITOS VIGENTES POR INTERMEDIACIÓN FINANCIERA SECTOR FINANCIERO Productos financieros devengados  </v>
      </c>
      <c r="B164" s="128" t="s">
        <v>199</v>
      </c>
      <c r="C164" s="128" t="s">
        <v>5569</v>
      </c>
      <c r="D164" s="128" t="s">
        <v>5570</v>
      </c>
      <c r="E164" s="128" t="s">
        <v>461</v>
      </c>
      <c r="F164" s="129">
        <v>-58518607</v>
      </c>
      <c r="G164" s="129">
        <v>0</v>
      </c>
      <c r="H164" s="129">
        <v>0</v>
      </c>
      <c r="I164" s="129">
        <v>-58518607</v>
      </c>
      <c r="J164" s="90" t="s">
        <v>4</v>
      </c>
      <c r="K164" s="90" t="s">
        <v>97</v>
      </c>
      <c r="L164" s="90" t="s">
        <v>77</v>
      </c>
      <c r="M164" s="118" t="s">
        <v>4016</v>
      </c>
      <c r="N164" s="87" t="s">
        <v>105</v>
      </c>
      <c r="O164" s="87" t="s">
        <v>4014</v>
      </c>
      <c r="P164" t="s">
        <v>118</v>
      </c>
    </row>
    <row r="165" spans="1:16" ht="14.4">
      <c r="A165" s="87" t="str">
        <f t="shared" si="2"/>
        <v>CRÉDITOS VIGENTES POR INTERMEDIACIÓN FINANCIERA SECTOR NO FINANCIERO Préstamos</v>
      </c>
      <c r="B165" s="128" t="s">
        <v>95</v>
      </c>
      <c r="C165" s="128" t="s">
        <v>6496</v>
      </c>
      <c r="D165" s="128" t="s">
        <v>6497</v>
      </c>
      <c r="E165" s="128" t="s">
        <v>6215</v>
      </c>
      <c r="F165" s="129">
        <v>0</v>
      </c>
      <c r="G165" s="129">
        <v>20100</v>
      </c>
      <c r="H165" s="129">
        <v>130720149</v>
      </c>
      <c r="I165" s="129">
        <v>130720149</v>
      </c>
      <c r="J165" s="90" t="s">
        <v>4</v>
      </c>
      <c r="K165" s="90" t="s">
        <v>99</v>
      </c>
      <c r="L165" s="90" t="s">
        <v>35</v>
      </c>
      <c r="M165" s="118" t="s">
        <v>4017</v>
      </c>
      <c r="N165" s="87" t="s">
        <v>105</v>
      </c>
      <c r="O165" s="87" t="s">
        <v>4018</v>
      </c>
      <c r="P165" t="s">
        <v>121</v>
      </c>
    </row>
    <row r="166" spans="1:16" ht="14.4">
      <c r="A166" s="87" t="str">
        <f t="shared" si="2"/>
        <v>CRÉDITOS VIGENTES POR INTERMEDIACIÓN FINANCIERA SECTOR NO FINANCIERO Préstamos</v>
      </c>
      <c r="B166" s="128" t="s">
        <v>95</v>
      </c>
      <c r="C166" s="128" t="s">
        <v>476</v>
      </c>
      <c r="D166" s="128" t="s">
        <v>477</v>
      </c>
      <c r="E166" s="128" t="s">
        <v>478</v>
      </c>
      <c r="F166" s="129">
        <v>0</v>
      </c>
      <c r="G166" s="129">
        <v>20312</v>
      </c>
      <c r="H166" s="129">
        <v>132098889</v>
      </c>
      <c r="I166" s="129">
        <v>132098889</v>
      </c>
      <c r="J166" s="90" t="s">
        <v>4</v>
      </c>
      <c r="K166" s="90" t="s">
        <v>99</v>
      </c>
      <c r="L166" s="90" t="s">
        <v>35</v>
      </c>
      <c r="M166" s="118" t="s">
        <v>4017</v>
      </c>
      <c r="N166" s="87" t="s">
        <v>105</v>
      </c>
      <c r="O166" s="87" t="s">
        <v>4020</v>
      </c>
      <c r="P166" t="s">
        <v>119</v>
      </c>
    </row>
    <row r="167" spans="1:16" ht="14.4">
      <c r="A167" s="87" t="str">
        <f t="shared" si="2"/>
        <v>CRÉDITOS VIGENTES POR INTERMEDIACIÓN FINANCIERA SECTOR NO FINANCIERO Préstamos</v>
      </c>
      <c r="B167" s="128" t="s">
        <v>95</v>
      </c>
      <c r="C167" s="128" t="s">
        <v>6775</v>
      </c>
      <c r="D167" s="128" t="s">
        <v>6776</v>
      </c>
      <c r="E167" s="128" t="s">
        <v>538</v>
      </c>
      <c r="F167" s="129">
        <v>0</v>
      </c>
      <c r="G167" s="129">
        <v>1141820</v>
      </c>
      <c r="H167" s="129">
        <v>7425814952</v>
      </c>
      <c r="I167" s="129">
        <v>7425814952</v>
      </c>
      <c r="J167" s="90" t="s">
        <v>4</v>
      </c>
      <c r="K167" s="90" t="s">
        <v>99</v>
      </c>
      <c r="L167" s="90" t="s">
        <v>35</v>
      </c>
      <c r="M167" s="118" t="s">
        <v>4017</v>
      </c>
      <c r="N167" s="87" t="s">
        <v>105</v>
      </c>
      <c r="O167" s="87" t="s">
        <v>4023</v>
      </c>
      <c r="P167" t="s">
        <v>119</v>
      </c>
    </row>
    <row r="168" spans="1:16" ht="14.4">
      <c r="A168" s="87" t="str">
        <f t="shared" si="2"/>
        <v>CRÉDITOS VIGENTES POR INTERMEDIACIÓN FINANCIERA SECTOR NO FINANCIERO Préstamos</v>
      </c>
      <c r="B168" s="128" t="s">
        <v>199</v>
      </c>
      <c r="C168" s="128" t="s">
        <v>4541</v>
      </c>
      <c r="D168" s="128" t="s">
        <v>4542</v>
      </c>
      <c r="E168" s="128" t="s">
        <v>539</v>
      </c>
      <c r="F168" s="129">
        <v>20579000</v>
      </c>
      <c r="G168" s="129">
        <v>0</v>
      </c>
      <c r="H168" s="129">
        <v>0</v>
      </c>
      <c r="I168" s="129">
        <v>20579000</v>
      </c>
      <c r="J168" s="90" t="s">
        <v>4</v>
      </c>
      <c r="K168" s="90" t="s">
        <v>99</v>
      </c>
      <c r="L168" s="90" t="s">
        <v>35</v>
      </c>
      <c r="M168" s="118" t="s">
        <v>4017</v>
      </c>
      <c r="N168" s="87" t="s">
        <v>105</v>
      </c>
      <c r="O168" s="87" t="s">
        <v>4019</v>
      </c>
      <c r="P168" t="s">
        <v>119</v>
      </c>
    </row>
    <row r="169" spans="1:16" ht="14.4">
      <c r="A169" s="87" t="str">
        <f t="shared" si="2"/>
        <v>CRÉDITOS VIGENTES POR INTERMEDIACIÓN FINANCIERA SECTOR NO FINANCIERO Préstamos</v>
      </c>
      <c r="B169" s="128" t="s">
        <v>199</v>
      </c>
      <c r="C169" s="128" t="s">
        <v>6385</v>
      </c>
      <c r="D169" s="128" t="s">
        <v>6386</v>
      </c>
      <c r="E169" s="128" t="s">
        <v>479</v>
      </c>
      <c r="F169" s="129">
        <v>20679000</v>
      </c>
      <c r="G169" s="129">
        <v>0</v>
      </c>
      <c r="H169" s="129">
        <v>0</v>
      </c>
      <c r="I169" s="129">
        <v>20679000</v>
      </c>
      <c r="J169" s="90" t="s">
        <v>4</v>
      </c>
      <c r="K169" s="90" t="s">
        <v>99</v>
      </c>
      <c r="L169" s="90" t="s">
        <v>35</v>
      </c>
      <c r="M169" s="118" t="s">
        <v>4017</v>
      </c>
      <c r="N169" s="87" t="s">
        <v>105</v>
      </c>
      <c r="O169" s="87" t="s">
        <v>4020</v>
      </c>
      <c r="P169" t="s">
        <v>119</v>
      </c>
    </row>
    <row r="170" spans="1:16" ht="14.4">
      <c r="A170" s="87" t="str">
        <f t="shared" si="2"/>
        <v>CRÉDITOS VIGENTES POR INTERMEDIACIÓN FINANCIERA SECTOR NO FINANCIERO Préstamos</v>
      </c>
      <c r="B170" s="128" t="s">
        <v>95</v>
      </c>
      <c r="C170" s="128" t="s">
        <v>6777</v>
      </c>
      <c r="D170" s="128" t="s">
        <v>6778</v>
      </c>
      <c r="E170" s="128" t="s">
        <v>5164</v>
      </c>
      <c r="F170" s="129">
        <v>0</v>
      </c>
      <c r="G170" s="129">
        <v>2109500</v>
      </c>
      <c r="H170" s="129">
        <v>13719112155</v>
      </c>
      <c r="I170" s="129">
        <v>13719112155</v>
      </c>
      <c r="J170" s="90" t="s">
        <v>4</v>
      </c>
      <c r="K170" s="90" t="s">
        <v>99</v>
      </c>
      <c r="L170" s="90" t="s">
        <v>35</v>
      </c>
      <c r="M170" s="118" t="s">
        <v>4017</v>
      </c>
      <c r="N170" s="87" t="s">
        <v>105</v>
      </c>
      <c r="O170" s="87" t="s">
        <v>4018</v>
      </c>
      <c r="P170" t="s">
        <v>119</v>
      </c>
    </row>
    <row r="171" spans="1:16" ht="14.4">
      <c r="A171" s="87" t="str">
        <f t="shared" si="2"/>
        <v>CRÉDITOS VIGENTES POR INTERMEDIACIÓN FINANCIERA SECTOR NO FINANCIERO Préstamos</v>
      </c>
      <c r="B171" s="128" t="s">
        <v>199</v>
      </c>
      <c r="C171" s="128" t="s">
        <v>6387</v>
      </c>
      <c r="D171" s="128" t="s">
        <v>6388</v>
      </c>
      <c r="E171" s="128" t="s">
        <v>482</v>
      </c>
      <c r="F171" s="129">
        <v>60959000</v>
      </c>
      <c r="G171" s="129">
        <v>0</v>
      </c>
      <c r="H171" s="129">
        <v>0</v>
      </c>
      <c r="I171" s="129">
        <v>60959000</v>
      </c>
      <c r="J171" s="90" t="s">
        <v>4</v>
      </c>
      <c r="K171" s="90" t="s">
        <v>99</v>
      </c>
      <c r="L171" s="90" t="s">
        <v>35</v>
      </c>
      <c r="M171" s="118" t="s">
        <v>4017</v>
      </c>
      <c r="N171" s="87" t="s">
        <v>105</v>
      </c>
      <c r="O171" s="87" t="s">
        <v>4019</v>
      </c>
      <c r="P171" t="s">
        <v>119</v>
      </c>
    </row>
    <row r="172" spans="1:16" ht="14.4">
      <c r="A172" s="87" t="str">
        <f t="shared" si="2"/>
        <v>CRÉDITOS VIGENTES POR INTERMEDIACIÓN FINANCIERA SECTOR NO FINANCIERO Préstamos</v>
      </c>
      <c r="B172" s="128" t="s">
        <v>199</v>
      </c>
      <c r="C172" s="128" t="s">
        <v>483</v>
      </c>
      <c r="D172" s="128" t="s">
        <v>484</v>
      </c>
      <c r="E172" s="128" t="s">
        <v>485</v>
      </c>
      <c r="F172" s="129">
        <v>1719183000</v>
      </c>
      <c r="G172" s="129">
        <v>0</v>
      </c>
      <c r="H172" s="129">
        <v>0</v>
      </c>
      <c r="I172" s="129">
        <v>1719183000</v>
      </c>
      <c r="J172" s="90" t="s">
        <v>4</v>
      </c>
      <c r="K172" s="90" t="s">
        <v>99</v>
      </c>
      <c r="L172" s="90" t="s">
        <v>35</v>
      </c>
      <c r="M172" s="118" t="s">
        <v>4017</v>
      </c>
      <c r="N172" s="87" t="s">
        <v>105</v>
      </c>
      <c r="O172" s="87" t="s">
        <v>4020</v>
      </c>
      <c r="P172" t="s">
        <v>119</v>
      </c>
    </row>
    <row r="173" spans="1:16" ht="14.4">
      <c r="A173" s="87" t="str">
        <f t="shared" si="2"/>
        <v>CRÉDITOS VIGENTES POR INTERMEDIACIÓN FINANCIERA SECTOR NO FINANCIERO Préstamos</v>
      </c>
      <c r="B173" s="128" t="s">
        <v>95</v>
      </c>
      <c r="C173" s="128" t="s">
        <v>486</v>
      </c>
      <c r="D173" s="128" t="s">
        <v>487</v>
      </c>
      <c r="E173" s="128" t="s">
        <v>488</v>
      </c>
      <c r="F173" s="129">
        <v>0</v>
      </c>
      <c r="G173" s="129">
        <v>7500000</v>
      </c>
      <c r="H173" s="129">
        <v>48776175000</v>
      </c>
      <c r="I173" s="129">
        <v>48776175000</v>
      </c>
      <c r="J173" s="90" t="s">
        <v>4</v>
      </c>
      <c r="K173" s="90" t="s">
        <v>99</v>
      </c>
      <c r="L173" s="90" t="s">
        <v>35</v>
      </c>
      <c r="M173" s="118" t="s">
        <v>4017</v>
      </c>
      <c r="N173" s="87" t="s">
        <v>105</v>
      </c>
      <c r="O173" s="87" t="s">
        <v>4024</v>
      </c>
      <c r="P173" t="s">
        <v>119</v>
      </c>
    </row>
    <row r="174" spans="1:16" ht="14.4">
      <c r="A174" s="87" t="str">
        <f t="shared" si="2"/>
        <v>CRÉDITOS VIGENTES POR INTERMEDIACIÓN FINANCIERA SECTOR NO FINANCIERO Préstamos</v>
      </c>
      <c r="B174" s="128" t="s">
        <v>199</v>
      </c>
      <c r="C174" s="128" t="s">
        <v>6779</v>
      </c>
      <c r="D174" s="128" t="s">
        <v>6780</v>
      </c>
      <c r="E174" s="128" t="s">
        <v>6781</v>
      </c>
      <c r="F174" s="129">
        <v>324370500</v>
      </c>
      <c r="G174" s="129">
        <v>0</v>
      </c>
      <c r="H174" s="129">
        <v>0</v>
      </c>
      <c r="I174" s="129">
        <v>324370500</v>
      </c>
      <c r="J174" s="90" t="s">
        <v>4</v>
      </c>
      <c r="K174" s="90" t="s">
        <v>99</v>
      </c>
      <c r="L174" s="90" t="s">
        <v>35</v>
      </c>
      <c r="M174" s="118" t="s">
        <v>4017</v>
      </c>
      <c r="N174" s="87" t="s">
        <v>105</v>
      </c>
      <c r="O174" s="87" t="s">
        <v>4022</v>
      </c>
      <c r="P174" t="s">
        <v>121</v>
      </c>
    </row>
    <row r="175" spans="1:16" ht="14.4">
      <c r="A175" s="87" t="str">
        <f t="shared" si="2"/>
        <v>CRÉDITOS VIGENTES POR INTERMEDIACIÓN FINANCIERA SECTOR NO FINANCIERO Préstamos</v>
      </c>
      <c r="B175" s="128" t="s">
        <v>199</v>
      </c>
      <c r="C175" s="128" t="s">
        <v>6782</v>
      </c>
      <c r="D175" s="128" t="s">
        <v>6783</v>
      </c>
      <c r="E175" s="128" t="s">
        <v>6389</v>
      </c>
      <c r="F175" s="129">
        <v>3883529579</v>
      </c>
      <c r="G175" s="129">
        <v>0</v>
      </c>
      <c r="H175" s="129">
        <v>0</v>
      </c>
      <c r="I175" s="129">
        <v>3883529579</v>
      </c>
      <c r="J175" s="90" t="s">
        <v>4</v>
      </c>
      <c r="K175" s="90" t="s">
        <v>99</v>
      </c>
      <c r="L175" s="90" t="s">
        <v>35</v>
      </c>
      <c r="M175" s="118" t="s">
        <v>4017</v>
      </c>
      <c r="N175" s="87" t="s">
        <v>105</v>
      </c>
      <c r="O175" s="87" t="s">
        <v>4019</v>
      </c>
      <c r="P175" t="s">
        <v>119</v>
      </c>
    </row>
    <row r="176" spans="1:16" ht="14.4">
      <c r="A176" s="87" t="str">
        <f t="shared" si="2"/>
        <v>CRÉDITOS VIGENTES POR INTERMEDIACIÓN FINANCIERA SECTOR NO FINANCIERO Préstamos</v>
      </c>
      <c r="B176" s="128" t="s">
        <v>199</v>
      </c>
      <c r="C176" s="128" t="s">
        <v>6192</v>
      </c>
      <c r="D176" s="128" t="s">
        <v>6193</v>
      </c>
      <c r="E176" s="128" t="s">
        <v>489</v>
      </c>
      <c r="F176" s="129">
        <v>10030013000</v>
      </c>
      <c r="G176" s="129">
        <v>0</v>
      </c>
      <c r="H176" s="129">
        <v>0</v>
      </c>
      <c r="I176" s="129">
        <v>10030013000</v>
      </c>
      <c r="J176" s="90" t="s">
        <v>4</v>
      </c>
      <c r="K176" s="90" t="s">
        <v>99</v>
      </c>
      <c r="L176" s="90" t="s">
        <v>35</v>
      </c>
      <c r="M176" s="118" t="s">
        <v>4017</v>
      </c>
      <c r="N176" s="87" t="s">
        <v>105</v>
      </c>
      <c r="O176" s="87" t="s">
        <v>4020</v>
      </c>
      <c r="P176" t="s">
        <v>119</v>
      </c>
    </row>
    <row r="177" spans="1:16" ht="14.4">
      <c r="A177" s="87" t="str">
        <f t="shared" si="2"/>
        <v>CRÉDITOS VIGENTES POR INTERMEDIACIÓN FINANCIERA SECTOR NO FINANCIERO Préstamos</v>
      </c>
      <c r="B177" s="128" t="s">
        <v>199</v>
      </c>
      <c r="C177" s="128" t="s">
        <v>5615</v>
      </c>
      <c r="D177" s="128" t="s">
        <v>5616</v>
      </c>
      <c r="E177" s="128" t="s">
        <v>544</v>
      </c>
      <c r="F177" s="129">
        <v>23039000</v>
      </c>
      <c r="G177" s="129">
        <v>0</v>
      </c>
      <c r="H177" s="129">
        <v>0</v>
      </c>
      <c r="I177" s="129">
        <v>23039000</v>
      </c>
      <c r="J177" s="90" t="s">
        <v>4</v>
      </c>
      <c r="K177" s="90" t="s">
        <v>99</v>
      </c>
      <c r="L177" s="90" t="s">
        <v>35</v>
      </c>
      <c r="M177" s="118" t="s">
        <v>4017</v>
      </c>
      <c r="N177" s="87" t="s">
        <v>105</v>
      </c>
      <c r="O177" s="87" t="s">
        <v>4023</v>
      </c>
      <c r="P177" t="s">
        <v>119</v>
      </c>
    </row>
    <row r="178" spans="1:16" ht="14.4">
      <c r="A178" s="87" t="str">
        <f t="shared" si="2"/>
        <v>CRÉDITOS VIGENTES POR INTERMEDIACIÓN FINANCIERA SECTOR NO FINANCIERO Préstamos</v>
      </c>
      <c r="B178" s="128" t="s">
        <v>95</v>
      </c>
      <c r="C178" s="128" t="s">
        <v>6784</v>
      </c>
      <c r="D178" s="128" t="s">
        <v>6785</v>
      </c>
      <c r="E178" s="128" t="s">
        <v>6405</v>
      </c>
      <c r="F178" s="129">
        <v>0</v>
      </c>
      <c r="G178" s="129">
        <v>12687421</v>
      </c>
      <c r="H178" s="129">
        <v>82512515599</v>
      </c>
      <c r="I178" s="129">
        <v>82512515599</v>
      </c>
      <c r="J178" s="90" t="s">
        <v>4</v>
      </c>
      <c r="K178" s="90" t="s">
        <v>99</v>
      </c>
      <c r="L178" s="90" t="s">
        <v>35</v>
      </c>
      <c r="M178" s="118" t="s">
        <v>4017</v>
      </c>
      <c r="N178" s="87" t="s">
        <v>105</v>
      </c>
      <c r="O178" s="87" t="s">
        <v>4019</v>
      </c>
      <c r="P178" t="s">
        <v>119</v>
      </c>
    </row>
    <row r="179" spans="1:16" ht="14.4">
      <c r="A179" s="87" t="str">
        <f t="shared" si="2"/>
        <v>CRÉDITOS VIGENTES POR INTERMEDIACIÓN FINANCIERA SECTOR NO FINANCIERO Préstamos</v>
      </c>
      <c r="B179" s="128" t="s">
        <v>199</v>
      </c>
      <c r="C179" s="128" t="s">
        <v>6498</v>
      </c>
      <c r="D179" s="128" t="s">
        <v>6499</v>
      </c>
      <c r="E179" s="128" t="s">
        <v>493</v>
      </c>
      <c r="F179" s="129">
        <v>899691712</v>
      </c>
      <c r="G179" s="129">
        <v>0</v>
      </c>
      <c r="H179" s="129">
        <v>0</v>
      </c>
      <c r="I179" s="129">
        <v>899691712</v>
      </c>
      <c r="J179" s="90" t="s">
        <v>4</v>
      </c>
      <c r="K179" s="90" t="s">
        <v>99</v>
      </c>
      <c r="L179" s="90" t="s">
        <v>35</v>
      </c>
      <c r="M179" s="118" t="s">
        <v>4017</v>
      </c>
      <c r="N179" s="87" t="s">
        <v>105</v>
      </c>
      <c r="O179" s="87" t="s">
        <v>4019</v>
      </c>
      <c r="P179" t="s">
        <v>119</v>
      </c>
    </row>
    <row r="180" spans="1:16" ht="14.4">
      <c r="A180" s="87" t="str">
        <f t="shared" si="2"/>
        <v>CRÉDITOS VIGENTES POR INTERMEDIACIÓN FINANCIERA SECTOR NO FINANCIERO Préstamos</v>
      </c>
      <c r="B180" s="128" t="s">
        <v>199</v>
      </c>
      <c r="C180" s="128" t="s">
        <v>6786</v>
      </c>
      <c r="D180" s="128" t="s">
        <v>6787</v>
      </c>
      <c r="E180" s="128" t="s">
        <v>494</v>
      </c>
      <c r="F180" s="129">
        <v>1020000000</v>
      </c>
      <c r="G180" s="129">
        <v>0</v>
      </c>
      <c r="H180" s="129">
        <v>0</v>
      </c>
      <c r="I180" s="129">
        <v>1020000000</v>
      </c>
      <c r="J180" s="90" t="s">
        <v>4</v>
      </c>
      <c r="K180" s="90" t="s">
        <v>99</v>
      </c>
      <c r="L180" s="90" t="s">
        <v>35</v>
      </c>
      <c r="M180" s="118" t="s">
        <v>4017</v>
      </c>
      <c r="N180" s="87" t="s">
        <v>105</v>
      </c>
      <c r="O180" s="87" t="s">
        <v>4020</v>
      </c>
      <c r="P180" t="s">
        <v>119</v>
      </c>
    </row>
    <row r="181" spans="1:16" ht="14.4">
      <c r="A181" s="87" t="str">
        <f t="shared" si="2"/>
        <v>CRÉDITOS VIGENTES POR INTERMEDIACIÓN FINANCIERA SECTOR NO FINANCIERO Préstamos</v>
      </c>
      <c r="B181" s="128" t="s">
        <v>95</v>
      </c>
      <c r="C181" s="128" t="s">
        <v>5905</v>
      </c>
      <c r="D181" s="128" t="s">
        <v>5906</v>
      </c>
      <c r="E181" s="128" t="s">
        <v>4066</v>
      </c>
      <c r="F181" s="129">
        <v>0</v>
      </c>
      <c r="G181" s="129">
        <v>1685359</v>
      </c>
      <c r="H181" s="129">
        <v>10960715403</v>
      </c>
      <c r="I181" s="129">
        <v>10960715403</v>
      </c>
      <c r="J181" s="90" t="s">
        <v>4</v>
      </c>
      <c r="K181" s="90" t="s">
        <v>99</v>
      </c>
      <c r="L181" s="90" t="s">
        <v>35</v>
      </c>
      <c r="M181" s="118" t="s">
        <v>4017</v>
      </c>
      <c r="N181" s="87" t="s">
        <v>105</v>
      </c>
      <c r="O181" s="87" t="s">
        <v>4022</v>
      </c>
      <c r="P181" t="s">
        <v>119</v>
      </c>
    </row>
    <row r="182" spans="1:16" ht="14.4">
      <c r="A182" s="87" t="str">
        <f t="shared" si="2"/>
        <v>CRÉDITOS VIGENTES POR INTERMEDIACIÓN FINANCIERA SECTOR NO FINANCIERO Préstamos</v>
      </c>
      <c r="B182" s="128" t="s">
        <v>95</v>
      </c>
      <c r="C182" s="128" t="s">
        <v>5907</v>
      </c>
      <c r="D182" s="128" t="s">
        <v>5908</v>
      </c>
      <c r="E182" s="128" t="s">
        <v>495</v>
      </c>
      <c r="F182" s="129">
        <v>0</v>
      </c>
      <c r="G182" s="129">
        <v>1840141</v>
      </c>
      <c r="H182" s="129">
        <v>11967338592</v>
      </c>
      <c r="I182" s="129">
        <v>11967338592</v>
      </c>
      <c r="J182" s="90" t="s">
        <v>4</v>
      </c>
      <c r="K182" s="90" t="s">
        <v>99</v>
      </c>
      <c r="L182" s="90" t="s">
        <v>35</v>
      </c>
      <c r="M182" s="118" t="s">
        <v>4017</v>
      </c>
      <c r="N182" s="87" t="s">
        <v>105</v>
      </c>
      <c r="O182" s="87" t="s">
        <v>4018</v>
      </c>
      <c r="P182" t="s">
        <v>119</v>
      </c>
    </row>
    <row r="183" spans="1:16" ht="14.4">
      <c r="A183" s="87" t="str">
        <f t="shared" si="2"/>
        <v>CRÉDITOS VIGENTES POR INTERMEDIACIÓN FINANCIERA SECTOR NO FINANCIERO Préstamos</v>
      </c>
      <c r="B183" s="128" t="s">
        <v>95</v>
      </c>
      <c r="C183" s="128" t="s">
        <v>496</v>
      </c>
      <c r="D183" s="128" t="s">
        <v>497</v>
      </c>
      <c r="E183" s="128" t="s">
        <v>498</v>
      </c>
      <c r="F183" s="129">
        <v>0</v>
      </c>
      <c r="G183" s="129">
        <v>6058900</v>
      </c>
      <c r="H183" s="129">
        <v>39403995561</v>
      </c>
      <c r="I183" s="129">
        <v>39403995561</v>
      </c>
      <c r="J183" s="90" t="s">
        <v>4</v>
      </c>
      <c r="K183" s="90" t="s">
        <v>99</v>
      </c>
      <c r="L183" s="90" t="s">
        <v>35</v>
      </c>
      <c r="M183" s="118" t="s">
        <v>4017</v>
      </c>
      <c r="N183" s="87" t="s">
        <v>105</v>
      </c>
      <c r="O183" s="87" t="s">
        <v>4019</v>
      </c>
      <c r="P183" t="s">
        <v>119</v>
      </c>
    </row>
    <row r="184" spans="1:16" ht="14.4">
      <c r="A184" s="87" t="str">
        <f t="shared" si="2"/>
        <v>CRÉDITOS VIGENTES POR INTERMEDIACIÓN FINANCIERA SECTOR NO FINANCIERO Préstamos</v>
      </c>
      <c r="B184" s="128" t="s">
        <v>95</v>
      </c>
      <c r="C184" s="128" t="s">
        <v>499</v>
      </c>
      <c r="D184" s="128" t="s">
        <v>500</v>
      </c>
      <c r="E184" s="128" t="s">
        <v>501</v>
      </c>
      <c r="F184" s="129">
        <v>0</v>
      </c>
      <c r="G184" s="129">
        <v>12929428.17</v>
      </c>
      <c r="H184" s="129">
        <v>84086406809</v>
      </c>
      <c r="I184" s="129">
        <v>84086406809</v>
      </c>
      <c r="J184" s="90" t="s">
        <v>4</v>
      </c>
      <c r="K184" s="90" t="s">
        <v>99</v>
      </c>
      <c r="L184" s="90" t="s">
        <v>35</v>
      </c>
      <c r="M184" s="118" t="s">
        <v>4017</v>
      </c>
      <c r="N184" s="87" t="s">
        <v>105</v>
      </c>
      <c r="O184" s="87" t="s">
        <v>4020</v>
      </c>
      <c r="P184" t="s">
        <v>119</v>
      </c>
    </row>
    <row r="185" spans="1:16" ht="14.4">
      <c r="A185" s="87" t="str">
        <f t="shared" si="2"/>
        <v>CRÉDITOS VIGENTES POR INTERMEDIACIÓN FINANCIERA SECTOR NO FINANCIERO Préstamos</v>
      </c>
      <c r="B185" s="128" t="s">
        <v>95</v>
      </c>
      <c r="C185" s="128" t="s">
        <v>502</v>
      </c>
      <c r="D185" s="128" t="s">
        <v>503</v>
      </c>
      <c r="E185" s="128" t="s">
        <v>457</v>
      </c>
      <c r="F185" s="129">
        <v>0</v>
      </c>
      <c r="G185" s="129">
        <v>5937951.0899999999</v>
      </c>
      <c r="H185" s="129">
        <v>38617405534</v>
      </c>
      <c r="I185" s="129">
        <v>38617405534</v>
      </c>
      <c r="J185" s="90" t="s">
        <v>4</v>
      </c>
      <c r="K185" s="90" t="s">
        <v>99</v>
      </c>
      <c r="L185" s="90" t="s">
        <v>35</v>
      </c>
      <c r="M185" s="118" t="s">
        <v>4017</v>
      </c>
      <c r="N185" s="87" t="s">
        <v>105</v>
      </c>
      <c r="O185" s="87" t="s">
        <v>4023</v>
      </c>
      <c r="P185" t="s">
        <v>119</v>
      </c>
    </row>
    <row r="186" spans="1:16" ht="14.4">
      <c r="A186" s="87" t="str">
        <f t="shared" si="2"/>
        <v>CRÉDITOS VIGENTES POR INTERMEDIACIÓN FINANCIERA SECTOR NO FINANCIERO Préstamos</v>
      </c>
      <c r="B186" s="128" t="s">
        <v>199</v>
      </c>
      <c r="C186" s="128" t="s">
        <v>6194</v>
      </c>
      <c r="D186" s="128" t="s">
        <v>6195</v>
      </c>
      <c r="E186" s="128" t="s">
        <v>459</v>
      </c>
      <c r="F186" s="129">
        <v>64923000000</v>
      </c>
      <c r="G186" s="129">
        <v>0</v>
      </c>
      <c r="H186" s="129">
        <v>0</v>
      </c>
      <c r="I186" s="129">
        <v>64923000000</v>
      </c>
      <c r="J186" s="90" t="s">
        <v>4</v>
      </c>
      <c r="K186" s="90" t="s">
        <v>99</v>
      </c>
      <c r="L186" s="90" t="s">
        <v>35</v>
      </c>
      <c r="M186" s="118" t="s">
        <v>4017</v>
      </c>
      <c r="N186" s="87" t="s">
        <v>105</v>
      </c>
      <c r="O186" s="87" t="s">
        <v>4018</v>
      </c>
      <c r="P186" t="s">
        <v>119</v>
      </c>
    </row>
    <row r="187" spans="1:16" ht="14.4">
      <c r="A187" s="87" t="str">
        <f t="shared" si="2"/>
        <v>CRÉDITOS VIGENTES POR INTERMEDIACIÓN FINANCIERA SECTOR NO FINANCIERO Préstamos</v>
      </c>
      <c r="B187" s="128" t="s">
        <v>199</v>
      </c>
      <c r="C187" s="128" t="s">
        <v>505</v>
      </c>
      <c r="D187" s="128" t="s">
        <v>506</v>
      </c>
      <c r="E187" s="128" t="s">
        <v>507</v>
      </c>
      <c r="F187" s="129">
        <v>117261504899</v>
      </c>
      <c r="G187" s="129">
        <v>0</v>
      </c>
      <c r="H187" s="129">
        <v>0</v>
      </c>
      <c r="I187" s="129">
        <v>117261504899</v>
      </c>
      <c r="J187" s="90" t="s">
        <v>4</v>
      </c>
      <c r="K187" s="90" t="s">
        <v>99</v>
      </c>
      <c r="L187" s="90" t="s">
        <v>35</v>
      </c>
      <c r="M187" s="118" t="s">
        <v>4017</v>
      </c>
      <c r="N187" s="87" t="s">
        <v>105</v>
      </c>
      <c r="O187" s="87" t="s">
        <v>4019</v>
      </c>
      <c r="P187" t="s">
        <v>119</v>
      </c>
    </row>
    <row r="188" spans="1:16" ht="14.4">
      <c r="A188" s="87" t="str">
        <f t="shared" si="2"/>
        <v>CRÉDITOS VIGENTES POR INTERMEDIACIÓN FINANCIERA SECTOR NO FINANCIERO Préstamos</v>
      </c>
      <c r="B188" s="128" t="s">
        <v>199</v>
      </c>
      <c r="C188" s="128" t="s">
        <v>508</v>
      </c>
      <c r="D188" s="128" t="s">
        <v>509</v>
      </c>
      <c r="E188" s="128" t="s">
        <v>460</v>
      </c>
      <c r="F188" s="129">
        <v>41776202261</v>
      </c>
      <c r="G188" s="129">
        <v>0</v>
      </c>
      <c r="H188" s="129">
        <v>0</v>
      </c>
      <c r="I188" s="129">
        <v>41776202261</v>
      </c>
      <c r="J188" s="90" t="s">
        <v>4</v>
      </c>
      <c r="K188" s="90" t="s">
        <v>99</v>
      </c>
      <c r="L188" s="90" t="s">
        <v>35</v>
      </c>
      <c r="M188" s="118" t="s">
        <v>4017</v>
      </c>
      <c r="N188" s="87" t="s">
        <v>105</v>
      </c>
      <c r="O188" s="87" t="s">
        <v>4020</v>
      </c>
      <c r="P188" t="s">
        <v>119</v>
      </c>
    </row>
    <row r="189" spans="1:16" ht="14.4">
      <c r="A189" s="87" t="str">
        <f t="shared" si="2"/>
        <v>CRÉDITOS VIGENTES POR INTERMEDIACIÓN FINANCIERA SECTOR NO FINANCIERO Préstamos</v>
      </c>
      <c r="B189" s="128" t="s">
        <v>199</v>
      </c>
      <c r="C189" s="128" t="s">
        <v>510</v>
      </c>
      <c r="D189" s="128" t="s">
        <v>511</v>
      </c>
      <c r="E189" s="128" t="s">
        <v>461</v>
      </c>
      <c r="F189" s="129">
        <v>86717539000</v>
      </c>
      <c r="G189" s="129">
        <v>0</v>
      </c>
      <c r="H189" s="129">
        <v>0</v>
      </c>
      <c r="I189" s="129">
        <v>86717539000</v>
      </c>
      <c r="J189" s="90" t="s">
        <v>4</v>
      </c>
      <c r="K189" s="90" t="s">
        <v>99</v>
      </c>
      <c r="L189" s="90" t="s">
        <v>35</v>
      </c>
      <c r="M189" s="118" t="s">
        <v>4017</v>
      </c>
      <c r="N189" s="87" t="s">
        <v>105</v>
      </c>
      <c r="O189" s="87" t="s">
        <v>4023</v>
      </c>
      <c r="P189" t="s">
        <v>119</v>
      </c>
    </row>
    <row r="190" spans="1:16" ht="14.4">
      <c r="A190" s="87" t="str">
        <f t="shared" si="2"/>
        <v>CRÉDITOS VIGENTES POR INTERMEDIACIÓN FINANCIERA SECTOR NO FINANCIERO Préstamos</v>
      </c>
      <c r="B190" s="128" t="s">
        <v>199</v>
      </c>
      <c r="C190" s="128" t="s">
        <v>5394</v>
      </c>
      <c r="D190" s="128" t="s">
        <v>5395</v>
      </c>
      <c r="E190" s="128" t="s">
        <v>439</v>
      </c>
      <c r="F190" s="129">
        <v>4040000000</v>
      </c>
      <c r="G190" s="129">
        <v>0</v>
      </c>
      <c r="H190" s="129">
        <v>0</v>
      </c>
      <c r="I190" s="129">
        <v>4040000000</v>
      </c>
      <c r="J190" s="90" t="s">
        <v>4</v>
      </c>
      <c r="K190" s="90" t="s">
        <v>99</v>
      </c>
      <c r="L190" s="90" t="s">
        <v>35</v>
      </c>
      <c r="M190" s="118" t="s">
        <v>4017</v>
      </c>
      <c r="N190" s="87" t="s">
        <v>105</v>
      </c>
      <c r="O190" s="87" t="s">
        <v>4024</v>
      </c>
      <c r="P190" t="s">
        <v>119</v>
      </c>
    </row>
    <row r="191" spans="1:16" ht="14.4">
      <c r="A191" s="87" t="str">
        <f t="shared" si="2"/>
        <v>CRÉDITOS VIGENTES POR INTERMEDIACIÓN FINANCIERA SECTOR NO FINANCIERO Préstamos</v>
      </c>
      <c r="B191" s="128" t="s">
        <v>95</v>
      </c>
      <c r="C191" s="128" t="s">
        <v>6788</v>
      </c>
      <c r="D191" s="128" t="s">
        <v>6789</v>
      </c>
      <c r="E191" s="128" t="s">
        <v>6790</v>
      </c>
      <c r="F191" s="129">
        <v>0</v>
      </c>
      <c r="G191" s="129">
        <v>150430</v>
      </c>
      <c r="H191" s="129">
        <v>978320001</v>
      </c>
      <c r="I191" s="129">
        <v>978320001</v>
      </c>
      <c r="J191" s="90" t="s">
        <v>4</v>
      </c>
      <c r="K191" s="90" t="s">
        <v>99</v>
      </c>
      <c r="L191" s="90" t="s">
        <v>35</v>
      </c>
      <c r="M191" s="118" t="s">
        <v>4017</v>
      </c>
      <c r="N191" s="87" t="s">
        <v>105</v>
      </c>
      <c r="O191" s="87" t="s">
        <v>4018</v>
      </c>
      <c r="P191" t="s">
        <v>119</v>
      </c>
    </row>
    <row r="192" spans="1:16" ht="14.4">
      <c r="A192" s="87" t="str">
        <f t="shared" si="2"/>
        <v>CRÉDITOS VIGENTES POR INTERMEDIACIÓN FINANCIERA SECTOR NO FINANCIERO Préstamos</v>
      </c>
      <c r="B192" s="128" t="s">
        <v>95</v>
      </c>
      <c r="C192" s="128" t="s">
        <v>512</v>
      </c>
      <c r="D192" s="128" t="s">
        <v>513</v>
      </c>
      <c r="E192" s="128" t="s">
        <v>514</v>
      </c>
      <c r="F192" s="129">
        <v>0</v>
      </c>
      <c r="G192" s="129">
        <v>295223</v>
      </c>
      <c r="H192" s="129">
        <v>1919979828</v>
      </c>
      <c r="I192" s="129">
        <v>1919979828</v>
      </c>
      <c r="J192" s="90" t="s">
        <v>4</v>
      </c>
      <c r="K192" s="90" t="s">
        <v>99</v>
      </c>
      <c r="L192" s="90" t="s">
        <v>35</v>
      </c>
      <c r="M192" s="118" t="s">
        <v>4017</v>
      </c>
      <c r="N192" s="87" t="s">
        <v>105</v>
      </c>
      <c r="O192" s="87" t="s">
        <v>4020</v>
      </c>
      <c r="P192" t="s">
        <v>119</v>
      </c>
    </row>
    <row r="193" spans="1:16" ht="14.4">
      <c r="A193" s="87" t="str">
        <f t="shared" si="2"/>
        <v>CRÉDITOS VIGENTES POR INTERMEDIACIÓN FINANCIERA SECTOR NO FINANCIERO Préstamos</v>
      </c>
      <c r="B193" s="128" t="s">
        <v>95</v>
      </c>
      <c r="C193" s="128" t="s">
        <v>5617</v>
      </c>
      <c r="D193" s="128" t="s">
        <v>5618</v>
      </c>
      <c r="E193" s="128" t="s">
        <v>663</v>
      </c>
      <c r="F193" s="129">
        <v>0</v>
      </c>
      <c r="G193" s="129">
        <v>670553.14</v>
      </c>
      <c r="H193" s="129">
        <v>4360935640</v>
      </c>
      <c r="I193" s="129">
        <v>4360935640</v>
      </c>
      <c r="J193" s="90" t="s">
        <v>4</v>
      </c>
      <c r="K193" s="90" t="s">
        <v>99</v>
      </c>
      <c r="L193" s="90" t="s">
        <v>35</v>
      </c>
      <c r="M193" s="118" t="s">
        <v>4017</v>
      </c>
      <c r="N193" s="87" t="s">
        <v>105</v>
      </c>
      <c r="O193" s="87" t="s">
        <v>4023</v>
      </c>
      <c r="P193" t="s">
        <v>119</v>
      </c>
    </row>
    <row r="194" spans="1:16" ht="14.4">
      <c r="A194" s="87" t="str">
        <f t="shared" ref="A194:A257" si="3">CONCATENATE(K194,L194)</f>
        <v>CRÉDITOS VIGENTES POR INTERMEDIACIÓN FINANCIERA SECTOR NO FINANCIERO Préstamos</v>
      </c>
      <c r="B194" s="128" t="s">
        <v>199</v>
      </c>
      <c r="C194" s="128" t="s">
        <v>6791</v>
      </c>
      <c r="D194" s="128" t="s">
        <v>6792</v>
      </c>
      <c r="E194" s="128" t="s">
        <v>669</v>
      </c>
      <c r="F194" s="129">
        <v>120700000</v>
      </c>
      <c r="G194" s="129">
        <v>0</v>
      </c>
      <c r="H194" s="129">
        <v>0</v>
      </c>
      <c r="I194" s="129">
        <v>120700000</v>
      </c>
      <c r="J194" s="90" t="s">
        <v>4</v>
      </c>
      <c r="K194" s="90" t="s">
        <v>99</v>
      </c>
      <c r="L194" s="90" t="s">
        <v>35</v>
      </c>
      <c r="M194" s="118" t="s">
        <v>4017</v>
      </c>
      <c r="N194" s="87" t="s">
        <v>105</v>
      </c>
      <c r="O194" s="87" t="s">
        <v>4021</v>
      </c>
      <c r="P194" t="s">
        <v>119</v>
      </c>
    </row>
    <row r="195" spans="1:16" ht="14.4">
      <c r="A195" s="87" t="str">
        <f t="shared" si="3"/>
        <v>CRÉDITOS VIGENTES POR INTERMEDIACIÓN FINANCIERA SECTOR NO FINANCIERO Préstamos</v>
      </c>
      <c r="B195" s="128" t="s">
        <v>199</v>
      </c>
      <c r="C195" s="128" t="s">
        <v>516</v>
      </c>
      <c r="D195" s="128" t="s">
        <v>517</v>
      </c>
      <c r="E195" s="128" t="s">
        <v>518</v>
      </c>
      <c r="F195" s="129">
        <v>20619000</v>
      </c>
      <c r="G195" s="129">
        <v>0</v>
      </c>
      <c r="H195" s="129">
        <v>0</v>
      </c>
      <c r="I195" s="129">
        <v>20619000</v>
      </c>
      <c r="J195" s="90" t="s">
        <v>4</v>
      </c>
      <c r="K195" s="90" t="s">
        <v>99</v>
      </c>
      <c r="L195" s="90" t="s">
        <v>35</v>
      </c>
      <c r="M195" s="118" t="s">
        <v>4017</v>
      </c>
      <c r="N195" s="87" t="s">
        <v>105</v>
      </c>
      <c r="O195" s="87" t="s">
        <v>4018</v>
      </c>
      <c r="P195" t="s">
        <v>119</v>
      </c>
    </row>
    <row r="196" spans="1:16" ht="14.4">
      <c r="A196" s="87" t="str">
        <f t="shared" si="3"/>
        <v>CRÉDITOS VIGENTES POR INTERMEDIACIÓN FINANCIERA SECTOR NO FINANCIERO Préstamos</v>
      </c>
      <c r="B196" s="128" t="s">
        <v>199</v>
      </c>
      <c r="C196" s="128" t="s">
        <v>519</v>
      </c>
      <c r="D196" s="128" t="s">
        <v>520</v>
      </c>
      <c r="E196" s="128" t="s">
        <v>521</v>
      </c>
      <c r="F196" s="129">
        <v>2307081900</v>
      </c>
      <c r="G196" s="129">
        <v>0</v>
      </c>
      <c r="H196" s="129">
        <v>0</v>
      </c>
      <c r="I196" s="129">
        <v>2307081900</v>
      </c>
      <c r="J196" s="90" t="s">
        <v>4</v>
      </c>
      <c r="K196" s="90" t="s">
        <v>99</v>
      </c>
      <c r="L196" s="90" t="s">
        <v>35</v>
      </c>
      <c r="M196" s="118" t="s">
        <v>4017</v>
      </c>
      <c r="N196" s="87" t="s">
        <v>105</v>
      </c>
      <c r="O196" s="87" t="s">
        <v>4019</v>
      </c>
      <c r="P196" t="s">
        <v>119</v>
      </c>
    </row>
    <row r="197" spans="1:16" ht="14.4">
      <c r="A197" s="87" t="str">
        <f t="shared" si="3"/>
        <v>CRÉDITOS VIGENTES POR INTERMEDIACIÓN FINANCIERA SECTOR NO FINANCIERO Préstamos</v>
      </c>
      <c r="B197" s="128" t="s">
        <v>199</v>
      </c>
      <c r="C197" s="128" t="s">
        <v>522</v>
      </c>
      <c r="D197" s="128" t="s">
        <v>523</v>
      </c>
      <c r="E197" s="128" t="s">
        <v>524</v>
      </c>
      <c r="F197" s="129">
        <v>7334737092</v>
      </c>
      <c r="G197" s="129">
        <v>0</v>
      </c>
      <c r="H197" s="129">
        <v>0</v>
      </c>
      <c r="I197" s="129">
        <v>7334737092</v>
      </c>
      <c r="J197" s="90" t="s">
        <v>4</v>
      </c>
      <c r="K197" s="90" t="s">
        <v>99</v>
      </c>
      <c r="L197" s="90" t="s">
        <v>35</v>
      </c>
      <c r="M197" s="118" t="s">
        <v>4017</v>
      </c>
      <c r="N197" s="87" t="s">
        <v>105</v>
      </c>
      <c r="O197" s="87" t="s">
        <v>4020</v>
      </c>
      <c r="P197" t="s">
        <v>119</v>
      </c>
    </row>
    <row r="198" spans="1:16" ht="14.4">
      <c r="A198" s="87" t="str">
        <f t="shared" si="3"/>
        <v>CRÉDITOS VIGENTES POR INTERMEDIACIÓN FINANCIERA SECTOR NO FINANCIERO Préstamos</v>
      </c>
      <c r="B198" s="128" t="s">
        <v>199</v>
      </c>
      <c r="C198" s="128" t="s">
        <v>525</v>
      </c>
      <c r="D198" s="128" t="s">
        <v>526</v>
      </c>
      <c r="E198" s="128" t="s">
        <v>527</v>
      </c>
      <c r="F198" s="129">
        <v>1118570910</v>
      </c>
      <c r="G198" s="129">
        <v>0</v>
      </c>
      <c r="H198" s="129">
        <v>0</v>
      </c>
      <c r="I198" s="129">
        <v>1118570910</v>
      </c>
      <c r="J198" s="90" t="s">
        <v>4</v>
      </c>
      <c r="K198" s="90" t="s">
        <v>99</v>
      </c>
      <c r="L198" s="90" t="s">
        <v>35</v>
      </c>
      <c r="M198" s="118" t="s">
        <v>4017</v>
      </c>
      <c r="N198" s="87" t="s">
        <v>105</v>
      </c>
      <c r="O198" s="87" t="s">
        <v>4023</v>
      </c>
      <c r="P198" t="s">
        <v>119</v>
      </c>
    </row>
    <row r="199" spans="1:16" ht="14.4">
      <c r="A199" s="87" t="str">
        <f t="shared" si="3"/>
        <v>CRÉDITOS VIGENTES POR INTERMEDIACIÓN FINANCIERA SECTOR NO FINANCIERO Préstamos</v>
      </c>
      <c r="B199" s="128" t="s">
        <v>199</v>
      </c>
      <c r="C199" s="128" t="s">
        <v>528</v>
      </c>
      <c r="D199" s="128" t="s">
        <v>529</v>
      </c>
      <c r="E199" s="128" t="s">
        <v>530</v>
      </c>
      <c r="F199" s="129">
        <v>1601235153</v>
      </c>
      <c r="G199" s="129">
        <v>0</v>
      </c>
      <c r="H199" s="129">
        <v>0</v>
      </c>
      <c r="I199" s="129">
        <v>1601235153</v>
      </c>
      <c r="J199" s="90" t="s">
        <v>4</v>
      </c>
      <c r="K199" s="90" t="s">
        <v>99</v>
      </c>
      <c r="L199" s="90" t="s">
        <v>35</v>
      </c>
      <c r="M199" s="118" t="s">
        <v>4017</v>
      </c>
      <c r="N199" s="87" t="s">
        <v>105</v>
      </c>
      <c r="O199" s="87" t="s">
        <v>4024</v>
      </c>
      <c r="P199" t="s">
        <v>119</v>
      </c>
    </row>
    <row r="200" spans="1:16" ht="14.4">
      <c r="A200" s="87" t="str">
        <f t="shared" si="3"/>
        <v>CRÉDITOS VIGENTES POR INTERMEDIACIÓN FINANCIERA SECTOR NO FINANCIERO Préstamos</v>
      </c>
      <c r="B200" s="128" t="s">
        <v>199</v>
      </c>
      <c r="C200" s="128" t="s">
        <v>4864</v>
      </c>
      <c r="D200" s="128" t="s">
        <v>4865</v>
      </c>
      <c r="E200" s="128" t="s">
        <v>531</v>
      </c>
      <c r="F200" s="129">
        <v>718452274</v>
      </c>
      <c r="G200" s="129">
        <v>0</v>
      </c>
      <c r="H200" s="129">
        <v>0</v>
      </c>
      <c r="I200" s="129">
        <v>718452274</v>
      </c>
      <c r="J200" s="90" t="s">
        <v>4</v>
      </c>
      <c r="K200" s="90" t="s">
        <v>99</v>
      </c>
      <c r="L200" s="90" t="s">
        <v>35</v>
      </c>
      <c r="M200" s="118" t="s">
        <v>4017</v>
      </c>
      <c r="N200" s="87" t="s">
        <v>105</v>
      </c>
      <c r="O200" s="87" t="s">
        <v>4022</v>
      </c>
      <c r="P200" t="s">
        <v>119</v>
      </c>
    </row>
    <row r="201" spans="1:16" ht="14.4">
      <c r="A201" s="87" t="str">
        <f t="shared" si="3"/>
        <v>CRÉDITOS VIGENTES POR INTERMEDIACIÓN FINANCIERA SECTOR NO FINANCIERO Préstamos</v>
      </c>
      <c r="B201" s="128" t="s">
        <v>199</v>
      </c>
      <c r="C201" s="128" t="s">
        <v>6196</v>
      </c>
      <c r="D201" s="128" t="s">
        <v>6197</v>
      </c>
      <c r="E201" s="128" t="s">
        <v>531</v>
      </c>
      <c r="F201" s="129">
        <v>314132870</v>
      </c>
      <c r="G201" s="129">
        <v>0</v>
      </c>
      <c r="H201" s="129">
        <v>0</v>
      </c>
      <c r="I201" s="129">
        <v>314132870</v>
      </c>
      <c r="J201" s="90" t="s">
        <v>4</v>
      </c>
      <c r="K201" s="90" t="s">
        <v>99</v>
      </c>
      <c r="L201" s="90" t="s">
        <v>35</v>
      </c>
      <c r="M201" s="118" t="s">
        <v>4017</v>
      </c>
      <c r="N201" s="87" t="s">
        <v>105</v>
      </c>
      <c r="O201" s="87" t="s">
        <v>4018</v>
      </c>
      <c r="P201" t="s">
        <v>119</v>
      </c>
    </row>
    <row r="202" spans="1:16" ht="14.4">
      <c r="A202" s="87" t="str">
        <f t="shared" si="3"/>
        <v>CRÉDITOS VIGENTES POR INTERMEDIACIÓN FINANCIERA SECTOR NO FINANCIERO Préstamos</v>
      </c>
      <c r="B202" s="128" t="s">
        <v>199</v>
      </c>
      <c r="C202" s="128" t="s">
        <v>532</v>
      </c>
      <c r="D202" s="128" t="s">
        <v>533</v>
      </c>
      <c r="E202" s="128" t="s">
        <v>531</v>
      </c>
      <c r="F202" s="129">
        <v>5367699217</v>
      </c>
      <c r="G202" s="129">
        <v>0</v>
      </c>
      <c r="H202" s="129">
        <v>0</v>
      </c>
      <c r="I202" s="129">
        <v>5367699217</v>
      </c>
      <c r="J202" s="90" t="s">
        <v>4</v>
      </c>
      <c r="K202" s="90" t="s">
        <v>99</v>
      </c>
      <c r="L202" s="90" t="s">
        <v>35</v>
      </c>
      <c r="M202" s="118" t="s">
        <v>4017</v>
      </c>
      <c r="N202" s="87" t="s">
        <v>105</v>
      </c>
      <c r="O202" s="87" t="s">
        <v>4019</v>
      </c>
      <c r="P202" t="s">
        <v>119</v>
      </c>
    </row>
    <row r="203" spans="1:16" ht="14.4">
      <c r="A203" s="87" t="str">
        <f t="shared" si="3"/>
        <v>CRÉDITOS VIGENTES POR INTERMEDIACIÓN FINANCIERA SECTOR NO FINANCIERO Préstamos</v>
      </c>
      <c r="B203" s="128" t="s">
        <v>199</v>
      </c>
      <c r="C203" s="128" t="s">
        <v>534</v>
      </c>
      <c r="D203" s="128" t="s">
        <v>535</v>
      </c>
      <c r="E203" s="128" t="s">
        <v>531</v>
      </c>
      <c r="F203" s="129">
        <v>108717536</v>
      </c>
      <c r="G203" s="129">
        <v>0</v>
      </c>
      <c r="H203" s="129">
        <v>0</v>
      </c>
      <c r="I203" s="129">
        <v>108717536</v>
      </c>
      <c r="J203" s="90" t="s">
        <v>4</v>
      </c>
      <c r="K203" s="90" t="s">
        <v>99</v>
      </c>
      <c r="L203" s="90" t="s">
        <v>35</v>
      </c>
      <c r="M203" s="118" t="s">
        <v>4017</v>
      </c>
      <c r="N203" s="87" t="s">
        <v>105</v>
      </c>
      <c r="O203" s="87" t="s">
        <v>4020</v>
      </c>
      <c r="P203" t="s">
        <v>119</v>
      </c>
    </row>
    <row r="204" spans="1:16" ht="14.4">
      <c r="A204" s="87" t="str">
        <f t="shared" si="3"/>
        <v>CRÉDITOS VIGENTES POR INTERMEDIACIÓN FINANCIERA SECTOR NO FINANCIERO Préstamos</v>
      </c>
      <c r="B204" s="128" t="s">
        <v>199</v>
      </c>
      <c r="C204" s="128" t="s">
        <v>536</v>
      </c>
      <c r="D204" s="128" t="s">
        <v>537</v>
      </c>
      <c r="E204" s="128" t="s">
        <v>531</v>
      </c>
      <c r="F204" s="129">
        <v>74619801</v>
      </c>
      <c r="G204" s="129">
        <v>0</v>
      </c>
      <c r="H204" s="129">
        <v>0</v>
      </c>
      <c r="I204" s="129">
        <v>74619801</v>
      </c>
      <c r="J204" s="90" t="s">
        <v>4</v>
      </c>
      <c r="K204" s="90" t="s">
        <v>99</v>
      </c>
      <c r="L204" s="90" t="s">
        <v>35</v>
      </c>
      <c r="M204" s="118" t="s">
        <v>4017</v>
      </c>
      <c r="N204" s="87" t="s">
        <v>105</v>
      </c>
      <c r="O204" s="87" t="s">
        <v>4024</v>
      </c>
      <c r="P204" t="s">
        <v>119</v>
      </c>
    </row>
    <row r="205" spans="1:16" ht="14.4">
      <c r="A205" s="87" t="str">
        <f t="shared" si="3"/>
        <v>CRÉDITOS VIGENTES POR INTERMEDIACIÓN FINANCIERA SECTOR NO FINANCIERO Préstamos</v>
      </c>
      <c r="B205" s="128" t="s">
        <v>95</v>
      </c>
      <c r="C205" s="128" t="s">
        <v>6198</v>
      </c>
      <c r="D205" s="128" t="s">
        <v>6199</v>
      </c>
      <c r="E205" s="128" t="s">
        <v>6200</v>
      </c>
      <c r="F205" s="129">
        <v>0</v>
      </c>
      <c r="G205" s="129">
        <v>1101100</v>
      </c>
      <c r="H205" s="129">
        <v>7160992839</v>
      </c>
      <c r="I205" s="129">
        <v>7160992839</v>
      </c>
      <c r="J205" s="90" t="s">
        <v>4</v>
      </c>
      <c r="K205" s="90" t="s">
        <v>99</v>
      </c>
      <c r="L205" s="90" t="s">
        <v>35</v>
      </c>
      <c r="M205" s="118" t="s">
        <v>4017</v>
      </c>
      <c r="N205" s="87" t="s">
        <v>105</v>
      </c>
      <c r="O205" s="87" t="s">
        <v>4020</v>
      </c>
      <c r="P205" t="s">
        <v>119</v>
      </c>
    </row>
    <row r="206" spans="1:16" ht="14.4">
      <c r="A206" s="87" t="str">
        <f t="shared" si="3"/>
        <v>CRÉDITOS VIGENTES POR INTERMEDIACIÓN FINANCIERA SECTOR NO FINANCIERO Préstamos</v>
      </c>
      <c r="B206" s="128" t="s">
        <v>95</v>
      </c>
      <c r="C206" s="128" t="s">
        <v>540</v>
      </c>
      <c r="D206" s="128" t="s">
        <v>541</v>
      </c>
      <c r="E206" s="128" t="s">
        <v>481</v>
      </c>
      <c r="F206" s="129">
        <v>0</v>
      </c>
      <c r="G206" s="129">
        <v>302748.18</v>
      </c>
      <c r="H206" s="129">
        <v>1968919761</v>
      </c>
      <c r="I206" s="129">
        <v>1968919761</v>
      </c>
      <c r="J206" s="90" t="s">
        <v>4</v>
      </c>
      <c r="K206" s="90" t="s">
        <v>99</v>
      </c>
      <c r="L206" s="90" t="s">
        <v>35</v>
      </c>
      <c r="M206" s="118" t="s">
        <v>4025</v>
      </c>
      <c r="N206" s="87" t="s">
        <v>105</v>
      </c>
      <c r="O206" s="87" t="s">
        <v>4020</v>
      </c>
      <c r="P206" t="s">
        <v>119</v>
      </c>
    </row>
    <row r="207" spans="1:16" ht="14.4">
      <c r="A207" s="87" t="str">
        <f t="shared" si="3"/>
        <v>CRÉDITOS VIGENTES POR INTERMEDIACIÓN FINANCIERA SECTOR NO FINANCIERO Préstamos</v>
      </c>
      <c r="B207" s="128" t="s">
        <v>95</v>
      </c>
      <c r="C207" s="128" t="s">
        <v>5909</v>
      </c>
      <c r="D207" s="128" t="s">
        <v>5910</v>
      </c>
      <c r="E207" s="128" t="s">
        <v>543</v>
      </c>
      <c r="F207" s="129">
        <v>0</v>
      </c>
      <c r="G207" s="129">
        <v>1247818.94</v>
      </c>
      <c r="H207" s="129">
        <v>8115177998</v>
      </c>
      <c r="I207" s="129">
        <v>8115177998</v>
      </c>
      <c r="J207" s="90" t="s">
        <v>4</v>
      </c>
      <c r="K207" s="90" t="s">
        <v>99</v>
      </c>
      <c r="L207" s="90" t="s">
        <v>35</v>
      </c>
      <c r="M207" s="118" t="s">
        <v>4025</v>
      </c>
      <c r="N207" s="87" t="s">
        <v>105</v>
      </c>
      <c r="O207" s="87" t="s">
        <v>4019</v>
      </c>
      <c r="P207" t="s">
        <v>119</v>
      </c>
    </row>
    <row r="208" spans="1:16" ht="14.4">
      <c r="A208" s="87" t="str">
        <f t="shared" si="3"/>
        <v>CRÉDITOS VIGENTES POR INTERMEDIACIÓN FINANCIERA SECTOR NO FINANCIERO Préstamos</v>
      </c>
      <c r="B208" s="128" t="s">
        <v>95</v>
      </c>
      <c r="C208" s="128" t="s">
        <v>5619</v>
      </c>
      <c r="D208" s="128" t="s">
        <v>5620</v>
      </c>
      <c r="E208" s="128" t="s">
        <v>602</v>
      </c>
      <c r="F208" s="129">
        <v>0</v>
      </c>
      <c r="G208" s="129">
        <v>555180.79</v>
      </c>
      <c r="H208" s="129">
        <v>3610612716</v>
      </c>
      <c r="I208" s="129">
        <v>3610612716</v>
      </c>
      <c r="J208" s="90" t="s">
        <v>4</v>
      </c>
      <c r="K208" s="90" t="s">
        <v>99</v>
      </c>
      <c r="L208" s="90" t="s">
        <v>35</v>
      </c>
      <c r="M208" s="118" t="s">
        <v>4025</v>
      </c>
      <c r="N208" s="87" t="s">
        <v>105</v>
      </c>
      <c r="O208" s="87" t="s">
        <v>4020</v>
      </c>
      <c r="P208" t="s">
        <v>119</v>
      </c>
    </row>
    <row r="209" spans="1:16" ht="14.4">
      <c r="A209" s="87" t="str">
        <f t="shared" si="3"/>
        <v>CRÉDITOS VIGENTES POR INTERMEDIACIÓN FINANCIERA SECTOR NO FINANCIERO Préstamos</v>
      </c>
      <c r="B209" s="128" t="s">
        <v>199</v>
      </c>
      <c r="C209" s="128" t="s">
        <v>4866</v>
      </c>
      <c r="D209" s="128" t="s">
        <v>4867</v>
      </c>
      <c r="E209" s="128" t="s">
        <v>489</v>
      </c>
      <c r="F209" s="129">
        <v>13177024456</v>
      </c>
      <c r="G209" s="129">
        <v>0</v>
      </c>
      <c r="H209" s="129">
        <v>0</v>
      </c>
      <c r="I209" s="129">
        <v>13177024456</v>
      </c>
      <c r="J209" s="90" t="s">
        <v>4</v>
      </c>
      <c r="K209" s="90" t="s">
        <v>99</v>
      </c>
      <c r="L209" s="90" t="s">
        <v>35</v>
      </c>
      <c r="M209" s="118" t="s">
        <v>4025</v>
      </c>
      <c r="N209" s="87" t="s">
        <v>105</v>
      </c>
      <c r="O209" s="87" t="s">
        <v>4020</v>
      </c>
      <c r="P209" t="s">
        <v>119</v>
      </c>
    </row>
    <row r="210" spans="1:16" ht="14.4">
      <c r="A210" s="87" t="str">
        <f t="shared" si="3"/>
        <v>CRÉDITOS VIGENTES POR INTERMEDIACIÓN FINANCIERA SECTOR NO FINANCIERO Préstamos</v>
      </c>
      <c r="B210" s="128" t="s">
        <v>95</v>
      </c>
      <c r="C210" s="128" t="s">
        <v>6793</v>
      </c>
      <c r="D210" s="128" t="s">
        <v>6794</v>
      </c>
      <c r="E210" s="128" t="s">
        <v>6795</v>
      </c>
      <c r="F210" s="129">
        <v>0</v>
      </c>
      <c r="G210" s="129">
        <v>465256.5</v>
      </c>
      <c r="H210" s="129">
        <v>3025790995</v>
      </c>
      <c r="I210" s="129">
        <v>3025790995</v>
      </c>
      <c r="J210" s="90" t="s">
        <v>4</v>
      </c>
      <c r="K210" s="90" t="s">
        <v>99</v>
      </c>
      <c r="L210" s="90" t="s">
        <v>35</v>
      </c>
      <c r="M210" s="118" t="s">
        <v>4025</v>
      </c>
      <c r="N210" s="87" t="s">
        <v>105</v>
      </c>
      <c r="O210" s="87" t="s">
        <v>4020</v>
      </c>
      <c r="P210" t="s">
        <v>119</v>
      </c>
    </row>
    <row r="211" spans="1:16" ht="14.4">
      <c r="A211" s="87" t="str">
        <f t="shared" si="3"/>
        <v>CRÉDITOS VIGENTES POR INTERMEDIACIÓN FINANCIERA SECTOR NO FINANCIERO Préstamos</v>
      </c>
      <c r="B211" s="128" t="s">
        <v>199</v>
      </c>
      <c r="C211" s="128" t="s">
        <v>5621</v>
      </c>
      <c r="D211" s="128" t="s">
        <v>5622</v>
      </c>
      <c r="E211" s="128" t="s">
        <v>641</v>
      </c>
      <c r="F211" s="129">
        <v>1614456000</v>
      </c>
      <c r="G211" s="129">
        <v>0</v>
      </c>
      <c r="H211" s="129">
        <v>0</v>
      </c>
      <c r="I211" s="129">
        <v>1614456000</v>
      </c>
      <c r="J211" s="90" t="s">
        <v>4</v>
      </c>
      <c r="K211" s="90" t="s">
        <v>99</v>
      </c>
      <c r="L211" s="90" t="s">
        <v>35</v>
      </c>
      <c r="M211" s="118" t="s">
        <v>4025</v>
      </c>
      <c r="N211" s="87" t="s">
        <v>105</v>
      </c>
      <c r="O211" s="87" t="s">
        <v>4023</v>
      </c>
      <c r="P211" t="s">
        <v>119</v>
      </c>
    </row>
    <row r="212" spans="1:16" ht="14.4">
      <c r="A212" s="87" t="str">
        <f t="shared" si="3"/>
        <v>CRÉDITOS VIGENTES POR INTERMEDIACIÓN FINANCIERA SECTOR NO FINANCIERO Préstamos</v>
      </c>
      <c r="B212" s="128" t="s">
        <v>95</v>
      </c>
      <c r="C212" s="128" t="s">
        <v>6796</v>
      </c>
      <c r="D212" s="128" t="s">
        <v>6797</v>
      </c>
      <c r="E212" s="128" t="s">
        <v>495</v>
      </c>
      <c r="F212" s="129">
        <v>0</v>
      </c>
      <c r="G212" s="129">
        <v>1430000.05</v>
      </c>
      <c r="H212" s="129">
        <v>9299991025</v>
      </c>
      <c r="I212" s="129">
        <v>9299991025</v>
      </c>
      <c r="J212" s="90" t="s">
        <v>4</v>
      </c>
      <c r="K212" s="90" t="s">
        <v>99</v>
      </c>
      <c r="L212" s="90" t="s">
        <v>35</v>
      </c>
      <c r="M212" s="118" t="s">
        <v>4025</v>
      </c>
      <c r="N212" s="87" t="s">
        <v>105</v>
      </c>
      <c r="O212" s="87" t="s">
        <v>4018</v>
      </c>
      <c r="P212" t="s">
        <v>119</v>
      </c>
    </row>
    <row r="213" spans="1:16" ht="14.4">
      <c r="A213" s="87" t="str">
        <f t="shared" si="3"/>
        <v>CRÉDITOS VIGENTES POR INTERMEDIACIÓN FINANCIERA SECTOR NO FINANCIERO Préstamos</v>
      </c>
      <c r="B213" s="128" t="s">
        <v>95</v>
      </c>
      <c r="C213" s="128" t="s">
        <v>546</v>
      </c>
      <c r="D213" s="128" t="s">
        <v>547</v>
      </c>
      <c r="E213" s="128" t="s">
        <v>498</v>
      </c>
      <c r="F213" s="129">
        <v>0</v>
      </c>
      <c r="G213" s="129">
        <v>20427564.530000001</v>
      </c>
      <c r="H213" s="129">
        <v>132850461645</v>
      </c>
      <c r="I213" s="129">
        <v>132850461645</v>
      </c>
      <c r="J213" s="90" t="s">
        <v>4</v>
      </c>
      <c r="K213" s="90" t="s">
        <v>99</v>
      </c>
      <c r="L213" s="90" t="s">
        <v>35</v>
      </c>
      <c r="M213" s="118" t="s">
        <v>4025</v>
      </c>
      <c r="N213" s="87" t="s">
        <v>105</v>
      </c>
      <c r="O213" s="87" t="s">
        <v>4019</v>
      </c>
      <c r="P213" t="s">
        <v>119</v>
      </c>
    </row>
    <row r="214" spans="1:16" ht="14.4">
      <c r="A214" s="87" t="str">
        <f t="shared" si="3"/>
        <v>CRÉDITOS VIGENTES POR INTERMEDIACIÓN FINANCIERA SECTOR NO FINANCIERO Préstamos</v>
      </c>
      <c r="B214" s="128" t="s">
        <v>95</v>
      </c>
      <c r="C214" s="128" t="s">
        <v>548</v>
      </c>
      <c r="D214" s="128" t="s">
        <v>549</v>
      </c>
      <c r="E214" s="128" t="s">
        <v>501</v>
      </c>
      <c r="F214" s="129">
        <v>0</v>
      </c>
      <c r="G214" s="129">
        <v>14232928.41</v>
      </c>
      <c r="H214" s="129">
        <v>92563707585</v>
      </c>
      <c r="I214" s="129">
        <v>92563707585</v>
      </c>
      <c r="J214" s="90" t="s">
        <v>4</v>
      </c>
      <c r="K214" s="90" t="s">
        <v>99</v>
      </c>
      <c r="L214" s="90" t="s">
        <v>35</v>
      </c>
      <c r="M214" s="118" t="s">
        <v>4025</v>
      </c>
      <c r="N214" s="87" t="s">
        <v>105</v>
      </c>
      <c r="O214" s="87" t="s">
        <v>4020</v>
      </c>
      <c r="P214" t="s">
        <v>119</v>
      </c>
    </row>
    <row r="215" spans="1:16" ht="14.4">
      <c r="A215" s="87" t="str">
        <f t="shared" si="3"/>
        <v>CRÉDITOS VIGENTES POR INTERMEDIACIÓN FINANCIERA SECTOR NO FINANCIERO Préstamos</v>
      </c>
      <c r="B215" s="128" t="s">
        <v>95</v>
      </c>
      <c r="C215" s="128" t="s">
        <v>4543</v>
      </c>
      <c r="D215" s="128" t="s">
        <v>4544</v>
      </c>
      <c r="E215" s="128" t="s">
        <v>457</v>
      </c>
      <c r="F215" s="129">
        <v>0</v>
      </c>
      <c r="G215" s="129">
        <v>5027123</v>
      </c>
      <c r="H215" s="129">
        <v>32693844159</v>
      </c>
      <c r="I215" s="129">
        <v>32693844159</v>
      </c>
      <c r="J215" s="90" t="s">
        <v>4</v>
      </c>
      <c r="K215" s="90" t="s">
        <v>99</v>
      </c>
      <c r="L215" s="90" t="s">
        <v>35</v>
      </c>
      <c r="M215" s="118" t="s">
        <v>4025</v>
      </c>
      <c r="N215" s="87" t="s">
        <v>105</v>
      </c>
      <c r="O215" s="87" t="s">
        <v>4023</v>
      </c>
      <c r="P215" t="s">
        <v>119</v>
      </c>
    </row>
    <row r="216" spans="1:16" ht="14.4">
      <c r="A216" s="87" t="str">
        <f t="shared" si="3"/>
        <v>CRÉDITOS VIGENTES POR INTERMEDIACIÓN FINANCIERA SECTOR NO FINANCIERO Préstamos</v>
      </c>
      <c r="B216" s="128" t="s">
        <v>199</v>
      </c>
      <c r="C216" s="128" t="s">
        <v>4545</v>
      </c>
      <c r="D216" s="128" t="s">
        <v>4546</v>
      </c>
      <c r="E216" s="128" t="s">
        <v>504</v>
      </c>
      <c r="F216" s="129">
        <v>318088800</v>
      </c>
      <c r="G216" s="129">
        <v>0</v>
      </c>
      <c r="H216" s="129">
        <v>0</v>
      </c>
      <c r="I216" s="129">
        <v>318088800</v>
      </c>
      <c r="J216" s="90" t="s">
        <v>4</v>
      </c>
      <c r="K216" s="90" t="s">
        <v>99</v>
      </c>
      <c r="L216" s="90" t="s">
        <v>35</v>
      </c>
      <c r="M216" s="118" t="s">
        <v>4025</v>
      </c>
      <c r="N216" s="87" t="s">
        <v>105</v>
      </c>
      <c r="O216" s="87" t="s">
        <v>4022</v>
      </c>
      <c r="P216" t="s">
        <v>119</v>
      </c>
    </row>
    <row r="217" spans="1:16" ht="14.4">
      <c r="A217" s="87" t="str">
        <f t="shared" si="3"/>
        <v>CRÉDITOS VIGENTES POR INTERMEDIACIÓN FINANCIERA SECTOR NO FINANCIERO Préstamos</v>
      </c>
      <c r="B217" s="128" t="s">
        <v>199</v>
      </c>
      <c r="C217" s="128" t="s">
        <v>5571</v>
      </c>
      <c r="D217" s="128" t="s">
        <v>5572</v>
      </c>
      <c r="E217" s="128" t="s">
        <v>459</v>
      </c>
      <c r="F217" s="129">
        <v>541752272</v>
      </c>
      <c r="G217" s="129">
        <v>0</v>
      </c>
      <c r="H217" s="129">
        <v>0</v>
      </c>
      <c r="I217" s="129">
        <v>541752272</v>
      </c>
      <c r="J217" s="90" t="s">
        <v>4</v>
      </c>
      <c r="K217" s="90" t="s">
        <v>99</v>
      </c>
      <c r="L217" s="90" t="s">
        <v>35</v>
      </c>
      <c r="M217" s="118" t="s">
        <v>4025</v>
      </c>
      <c r="N217" s="87" t="s">
        <v>105</v>
      </c>
      <c r="O217" s="87" t="s">
        <v>4018</v>
      </c>
      <c r="P217" t="s">
        <v>119</v>
      </c>
    </row>
    <row r="218" spans="1:16" ht="14.4">
      <c r="A218" s="87" t="str">
        <f t="shared" si="3"/>
        <v>CRÉDITOS VIGENTES POR INTERMEDIACIÓN FINANCIERA SECTOR NO FINANCIERO Préstamos</v>
      </c>
      <c r="B218" s="128" t="s">
        <v>199</v>
      </c>
      <c r="C218" s="128" t="s">
        <v>6798</v>
      </c>
      <c r="D218" s="128" t="s">
        <v>6799</v>
      </c>
      <c r="E218" s="128" t="s">
        <v>507</v>
      </c>
      <c r="F218" s="129">
        <v>1342845307</v>
      </c>
      <c r="G218" s="129">
        <v>0</v>
      </c>
      <c r="H218" s="129">
        <v>0</v>
      </c>
      <c r="I218" s="129">
        <v>1342845307</v>
      </c>
      <c r="J218" s="90" t="s">
        <v>4</v>
      </c>
      <c r="K218" s="90" t="s">
        <v>99</v>
      </c>
      <c r="L218" s="90" t="s">
        <v>35</v>
      </c>
      <c r="M218" s="118" t="s">
        <v>4025</v>
      </c>
      <c r="N218" s="87" t="s">
        <v>105</v>
      </c>
      <c r="O218" s="87" t="s">
        <v>4019</v>
      </c>
      <c r="P218" t="s">
        <v>119</v>
      </c>
    </row>
    <row r="219" spans="1:16" ht="14.4">
      <c r="A219" s="87" t="str">
        <f t="shared" si="3"/>
        <v>CRÉDITOS VIGENTES POR INTERMEDIACIÓN FINANCIERA SECTOR NO FINANCIERO Préstamos</v>
      </c>
      <c r="B219" s="128" t="s">
        <v>199</v>
      </c>
      <c r="C219" s="128" t="s">
        <v>550</v>
      </c>
      <c r="D219" s="128" t="s">
        <v>551</v>
      </c>
      <c r="E219" s="128" t="s">
        <v>460</v>
      </c>
      <c r="F219" s="129">
        <v>99143622918</v>
      </c>
      <c r="G219" s="129">
        <v>0</v>
      </c>
      <c r="H219" s="129">
        <v>0</v>
      </c>
      <c r="I219" s="129">
        <v>99143622918</v>
      </c>
      <c r="J219" s="90" t="s">
        <v>4</v>
      </c>
      <c r="K219" s="90" t="s">
        <v>99</v>
      </c>
      <c r="L219" s="90" t="s">
        <v>35</v>
      </c>
      <c r="M219" s="118" t="s">
        <v>4025</v>
      </c>
      <c r="N219" s="87" t="s">
        <v>105</v>
      </c>
      <c r="O219" s="87" t="s">
        <v>4020</v>
      </c>
      <c r="P219" t="s">
        <v>119</v>
      </c>
    </row>
    <row r="220" spans="1:16" ht="14.4">
      <c r="A220" s="87" t="str">
        <f t="shared" si="3"/>
        <v>CRÉDITOS VIGENTES POR INTERMEDIACIÓN FINANCIERA SECTOR NO FINANCIERO Préstamos</v>
      </c>
      <c r="B220" s="128" t="s">
        <v>199</v>
      </c>
      <c r="C220" s="128" t="s">
        <v>6800</v>
      </c>
      <c r="D220" s="128" t="s">
        <v>6801</v>
      </c>
      <c r="E220" s="128" t="s">
        <v>461</v>
      </c>
      <c r="F220" s="129">
        <v>361846000</v>
      </c>
      <c r="G220" s="129">
        <v>0</v>
      </c>
      <c r="H220" s="129">
        <v>0</v>
      </c>
      <c r="I220" s="129">
        <v>361846000</v>
      </c>
      <c r="J220" s="90" t="s">
        <v>4</v>
      </c>
      <c r="K220" s="90" t="s">
        <v>99</v>
      </c>
      <c r="L220" s="90" t="s">
        <v>35</v>
      </c>
      <c r="M220" s="118" t="s">
        <v>4025</v>
      </c>
      <c r="N220" s="87" t="s">
        <v>105</v>
      </c>
      <c r="O220" s="87" t="s">
        <v>4023</v>
      </c>
      <c r="P220" t="s">
        <v>119</v>
      </c>
    </row>
    <row r="221" spans="1:16" ht="14.4">
      <c r="A221" s="87" t="str">
        <f t="shared" si="3"/>
        <v>CRÉDITOS VIGENTES POR INTERMEDIACIÓN FINANCIERA SECTOR NO FINANCIERO Préstamos</v>
      </c>
      <c r="B221" s="128" t="s">
        <v>95</v>
      </c>
      <c r="C221" s="128" t="s">
        <v>6802</v>
      </c>
      <c r="D221" s="128" t="s">
        <v>6803</v>
      </c>
      <c r="E221" s="128" t="s">
        <v>6790</v>
      </c>
      <c r="F221" s="129">
        <v>0</v>
      </c>
      <c r="G221" s="129">
        <v>1216854</v>
      </c>
      <c r="H221" s="129">
        <v>7913797820</v>
      </c>
      <c r="I221" s="129">
        <v>7913797820</v>
      </c>
      <c r="J221" s="90" t="s">
        <v>4</v>
      </c>
      <c r="K221" s="90" t="s">
        <v>99</v>
      </c>
      <c r="L221" s="90" t="s">
        <v>35</v>
      </c>
      <c r="M221" s="118" t="s">
        <v>4025</v>
      </c>
      <c r="N221" s="87" t="s">
        <v>105</v>
      </c>
      <c r="O221" s="87" t="s">
        <v>4018</v>
      </c>
      <c r="P221" t="s">
        <v>119</v>
      </c>
    </row>
    <row r="222" spans="1:16" ht="14.4">
      <c r="A222" s="87" t="str">
        <f t="shared" si="3"/>
        <v>CRÉDITOS VIGENTES POR INTERMEDIACIÓN FINANCIERA SECTOR NO FINANCIERO Préstamos</v>
      </c>
      <c r="B222" s="128" t="s">
        <v>95</v>
      </c>
      <c r="C222" s="128" t="s">
        <v>6201</v>
      </c>
      <c r="D222" s="128" t="s">
        <v>6202</v>
      </c>
      <c r="E222" s="128" t="s">
        <v>514</v>
      </c>
      <c r="F222" s="129">
        <v>0</v>
      </c>
      <c r="G222" s="129">
        <v>45462.12</v>
      </c>
      <c r="H222" s="129">
        <v>295662443</v>
      </c>
      <c r="I222" s="129">
        <v>295662443</v>
      </c>
      <c r="J222" s="90" t="s">
        <v>4</v>
      </c>
      <c r="K222" s="90" t="s">
        <v>99</v>
      </c>
      <c r="L222" s="90" t="s">
        <v>35</v>
      </c>
      <c r="M222" s="118" t="s">
        <v>4025</v>
      </c>
      <c r="N222" s="87" t="s">
        <v>105</v>
      </c>
      <c r="O222" s="87" t="s">
        <v>4020</v>
      </c>
      <c r="P222" t="s">
        <v>119</v>
      </c>
    </row>
    <row r="223" spans="1:16" ht="14.4">
      <c r="A223" s="87" t="str">
        <f t="shared" si="3"/>
        <v>CRÉDITOS VIGENTES POR INTERMEDIACIÓN FINANCIERA SECTOR NO FINANCIERO Préstamos</v>
      </c>
      <c r="B223" s="128" t="s">
        <v>199</v>
      </c>
      <c r="C223" s="128" t="s">
        <v>552</v>
      </c>
      <c r="D223" s="128" t="s">
        <v>553</v>
      </c>
      <c r="E223" s="128" t="s">
        <v>554</v>
      </c>
      <c r="F223" s="129">
        <v>959624437</v>
      </c>
      <c r="G223" s="129">
        <v>0</v>
      </c>
      <c r="H223" s="129">
        <v>0</v>
      </c>
      <c r="I223" s="129">
        <v>959624437</v>
      </c>
      <c r="J223" s="90" t="s">
        <v>4</v>
      </c>
      <c r="K223" s="90" t="s">
        <v>99</v>
      </c>
      <c r="L223" s="90" t="s">
        <v>35</v>
      </c>
      <c r="M223" s="118" t="s">
        <v>4025</v>
      </c>
      <c r="N223" s="87" t="s">
        <v>105</v>
      </c>
      <c r="O223" s="87" t="s">
        <v>4022</v>
      </c>
      <c r="P223" t="s">
        <v>119</v>
      </c>
    </row>
    <row r="224" spans="1:16" ht="14.4">
      <c r="A224" s="87" t="str">
        <f t="shared" si="3"/>
        <v>CRÉDITOS VIGENTES POR INTERMEDIACIÓN FINANCIERA SECTOR NO FINANCIERO Préstamos</v>
      </c>
      <c r="B224" s="128" t="s">
        <v>199</v>
      </c>
      <c r="C224" s="128" t="s">
        <v>555</v>
      </c>
      <c r="D224" s="128" t="s">
        <v>556</v>
      </c>
      <c r="E224" s="128" t="s">
        <v>554</v>
      </c>
      <c r="F224" s="129">
        <v>3692302079</v>
      </c>
      <c r="G224" s="129">
        <v>0</v>
      </c>
      <c r="H224" s="129">
        <v>0</v>
      </c>
      <c r="I224" s="129">
        <v>3692302079</v>
      </c>
      <c r="J224" s="90" t="s">
        <v>4</v>
      </c>
      <c r="K224" s="90" t="s">
        <v>99</v>
      </c>
      <c r="L224" s="90" t="s">
        <v>35</v>
      </c>
      <c r="M224" s="118" t="s">
        <v>4025</v>
      </c>
      <c r="N224" s="87" t="s">
        <v>105</v>
      </c>
      <c r="O224" s="87" t="s">
        <v>4018</v>
      </c>
      <c r="P224" t="s">
        <v>119</v>
      </c>
    </row>
    <row r="225" spans="1:16" ht="14.4">
      <c r="A225" s="87" t="str">
        <f t="shared" si="3"/>
        <v>CRÉDITOS VIGENTES POR INTERMEDIACIÓN FINANCIERA SECTOR NO FINANCIERO Préstamos</v>
      </c>
      <c r="B225" s="128" t="s">
        <v>95</v>
      </c>
      <c r="C225" s="128" t="s">
        <v>6804</v>
      </c>
      <c r="D225" s="128" t="s">
        <v>6805</v>
      </c>
      <c r="E225" s="128" t="s">
        <v>6806</v>
      </c>
      <c r="F225" s="129">
        <v>0</v>
      </c>
      <c r="G225" s="129">
        <v>18000400</v>
      </c>
      <c r="H225" s="129">
        <v>117065421396</v>
      </c>
      <c r="I225" s="129">
        <v>117065421396</v>
      </c>
      <c r="J225" s="90" t="s">
        <v>4</v>
      </c>
      <c r="K225" s="90" t="s">
        <v>99</v>
      </c>
      <c r="L225" s="90" t="s">
        <v>35</v>
      </c>
      <c r="M225" s="118" t="s">
        <v>4025</v>
      </c>
      <c r="N225" s="87" t="s">
        <v>105</v>
      </c>
      <c r="O225" s="87" t="s">
        <v>4021</v>
      </c>
      <c r="P225" t="s">
        <v>119</v>
      </c>
    </row>
    <row r="226" spans="1:16" ht="14.4">
      <c r="A226" s="87" t="str">
        <f t="shared" si="3"/>
        <v>CRÉDITOS VIGENTES POR INTERMEDIACIÓN FINANCIERA SECTOR NO FINANCIERO Préstamos</v>
      </c>
      <c r="B226" s="128" t="s">
        <v>95</v>
      </c>
      <c r="C226" s="128" t="s">
        <v>5623</v>
      </c>
      <c r="D226" s="128" t="s">
        <v>5624</v>
      </c>
      <c r="E226" s="128" t="s">
        <v>501</v>
      </c>
      <c r="F226" s="129">
        <v>0</v>
      </c>
      <c r="G226" s="129">
        <v>14161.5</v>
      </c>
      <c r="H226" s="129">
        <v>92099174</v>
      </c>
      <c r="I226" s="129">
        <v>92099174</v>
      </c>
      <c r="J226" s="90" t="s">
        <v>4</v>
      </c>
      <c r="K226" s="90" t="s">
        <v>99</v>
      </c>
      <c r="L226" s="90" t="s">
        <v>35</v>
      </c>
      <c r="M226" s="118" t="s">
        <v>4026</v>
      </c>
      <c r="N226" s="87" t="s">
        <v>105</v>
      </c>
      <c r="O226" s="87" t="s">
        <v>4020</v>
      </c>
      <c r="P226" t="s">
        <v>119</v>
      </c>
    </row>
    <row r="227" spans="1:16" ht="14.4">
      <c r="A227" s="87" t="str">
        <f t="shared" si="3"/>
        <v>CRÉDITOS VIGENTES POR INTERMEDIACIÓN FINANCIERA SECTOR NO FINANCIERO Préstamos</v>
      </c>
      <c r="B227" s="128" t="s">
        <v>199</v>
      </c>
      <c r="C227" s="128" t="s">
        <v>5774</v>
      </c>
      <c r="D227" s="128" t="s">
        <v>5775</v>
      </c>
      <c r="E227" s="128" t="s">
        <v>504</v>
      </c>
      <c r="F227" s="129">
        <v>426683414</v>
      </c>
      <c r="G227" s="129">
        <v>0</v>
      </c>
      <c r="H227" s="129">
        <v>0</v>
      </c>
      <c r="I227" s="129">
        <v>426683414</v>
      </c>
      <c r="J227" s="90" t="s">
        <v>4</v>
      </c>
      <c r="K227" s="90" t="s">
        <v>99</v>
      </c>
      <c r="L227" s="90" t="s">
        <v>35</v>
      </c>
      <c r="M227" s="118" t="s">
        <v>4026</v>
      </c>
      <c r="N227" s="87" t="s">
        <v>105</v>
      </c>
      <c r="O227" s="87" t="s">
        <v>4022</v>
      </c>
      <c r="P227" t="s">
        <v>119</v>
      </c>
    </row>
    <row r="228" spans="1:16" ht="14.4">
      <c r="A228" s="87" t="str">
        <f t="shared" si="3"/>
        <v>CRÉDITOS VIGENTES POR INTERMEDIACIÓN FINANCIERA SECTOR NO FINANCIERO Préstamos</v>
      </c>
      <c r="B228" s="128" t="s">
        <v>199</v>
      </c>
      <c r="C228" s="128" t="s">
        <v>6807</v>
      </c>
      <c r="D228" s="128" t="s">
        <v>6808</v>
      </c>
      <c r="E228" s="128" t="s">
        <v>459</v>
      </c>
      <c r="F228" s="129">
        <v>127467591</v>
      </c>
      <c r="G228" s="129">
        <v>0</v>
      </c>
      <c r="H228" s="129">
        <v>0</v>
      </c>
      <c r="I228" s="129">
        <v>127467591</v>
      </c>
      <c r="J228" s="90" t="s">
        <v>4</v>
      </c>
      <c r="K228" s="90" t="s">
        <v>99</v>
      </c>
      <c r="L228" s="90" t="s">
        <v>35</v>
      </c>
      <c r="M228" s="118" t="s">
        <v>4026</v>
      </c>
      <c r="N228" s="87" t="s">
        <v>105</v>
      </c>
      <c r="O228" s="87" t="s">
        <v>4018</v>
      </c>
      <c r="P228" t="s">
        <v>119</v>
      </c>
    </row>
    <row r="229" spans="1:16" ht="14.4">
      <c r="A229" s="87" t="str">
        <f t="shared" si="3"/>
        <v>CRÉDITOS VIGENTES POR INTERMEDIACIÓN FINANCIERA SECTOR NO FINANCIERO Préstamos</v>
      </c>
      <c r="B229" s="128" t="s">
        <v>199</v>
      </c>
      <c r="C229" s="128" t="s">
        <v>557</v>
      </c>
      <c r="D229" s="128" t="s">
        <v>558</v>
      </c>
      <c r="E229" s="128" t="s">
        <v>524</v>
      </c>
      <c r="F229" s="129">
        <v>107681400</v>
      </c>
      <c r="G229" s="129">
        <v>0</v>
      </c>
      <c r="H229" s="129">
        <v>0</v>
      </c>
      <c r="I229" s="129">
        <v>107681400</v>
      </c>
      <c r="J229" s="90" t="s">
        <v>4</v>
      </c>
      <c r="K229" s="90" t="s">
        <v>99</v>
      </c>
      <c r="L229" s="90" t="s">
        <v>35</v>
      </c>
      <c r="M229" s="118" t="s">
        <v>4026</v>
      </c>
      <c r="N229" s="87" t="s">
        <v>105</v>
      </c>
      <c r="O229" s="87" t="s">
        <v>4020</v>
      </c>
      <c r="P229" t="s">
        <v>119</v>
      </c>
    </row>
    <row r="230" spans="1:16" ht="14.4">
      <c r="A230" s="87" t="str">
        <f t="shared" si="3"/>
        <v>CRÉDITOS VIGENTES POR INTERMEDIACIÓN FINANCIERA SECTOR NO FINANCIERO Préstamos</v>
      </c>
      <c r="B230" s="128" t="s">
        <v>199</v>
      </c>
      <c r="C230" s="128" t="s">
        <v>559</v>
      </c>
      <c r="D230" s="128" t="s">
        <v>560</v>
      </c>
      <c r="E230" s="128" t="s">
        <v>561</v>
      </c>
      <c r="F230" s="129">
        <v>987843041</v>
      </c>
      <c r="G230" s="129">
        <v>0</v>
      </c>
      <c r="H230" s="129">
        <v>0</v>
      </c>
      <c r="I230" s="129">
        <v>987843041</v>
      </c>
      <c r="J230" s="90" t="s">
        <v>4</v>
      </c>
      <c r="K230" s="90" t="s">
        <v>99</v>
      </c>
      <c r="L230" s="90" t="s">
        <v>35</v>
      </c>
      <c r="M230" s="118" t="s">
        <v>4026</v>
      </c>
      <c r="N230" s="87" t="s">
        <v>105</v>
      </c>
      <c r="O230" s="87" t="s">
        <v>4022</v>
      </c>
      <c r="P230" t="s">
        <v>119</v>
      </c>
    </row>
    <row r="231" spans="1:16" ht="14.4">
      <c r="A231" s="87" t="str">
        <f t="shared" si="3"/>
        <v>CRÉDITOS VIGENTES POR INTERMEDIACIÓN FINANCIERA SECTOR NO FINANCIERO Préstamos</v>
      </c>
      <c r="B231" s="128" t="s">
        <v>199</v>
      </c>
      <c r="C231" s="128" t="s">
        <v>562</v>
      </c>
      <c r="D231" s="128" t="s">
        <v>563</v>
      </c>
      <c r="E231" s="128" t="s">
        <v>561</v>
      </c>
      <c r="F231" s="129">
        <v>3080141369</v>
      </c>
      <c r="G231" s="129">
        <v>0</v>
      </c>
      <c r="H231" s="129">
        <v>0</v>
      </c>
      <c r="I231" s="129">
        <v>3080141369</v>
      </c>
      <c r="J231" s="90" t="s">
        <v>4</v>
      </c>
      <c r="K231" s="90" t="s">
        <v>99</v>
      </c>
      <c r="L231" s="90" t="s">
        <v>35</v>
      </c>
      <c r="M231" s="118" t="s">
        <v>4026</v>
      </c>
      <c r="N231" s="87" t="s">
        <v>105</v>
      </c>
      <c r="O231" s="87" t="s">
        <v>4018</v>
      </c>
      <c r="P231" t="s">
        <v>119</v>
      </c>
    </row>
    <row r="232" spans="1:16" ht="14.4">
      <c r="A232" s="87" t="str">
        <f t="shared" si="3"/>
        <v>CRÉDITOS VIGENTES POR INTERMEDIACIÓN FINANCIERA SECTOR NO FINANCIERO Préstamos</v>
      </c>
      <c r="B232" s="128" t="s">
        <v>199</v>
      </c>
      <c r="C232" s="128" t="s">
        <v>4868</v>
      </c>
      <c r="D232" s="128" t="s">
        <v>4869</v>
      </c>
      <c r="E232" s="128" t="s">
        <v>561</v>
      </c>
      <c r="F232" s="129">
        <v>1414638200</v>
      </c>
      <c r="G232" s="129">
        <v>0</v>
      </c>
      <c r="H232" s="129">
        <v>0</v>
      </c>
      <c r="I232" s="129">
        <v>1414638200</v>
      </c>
      <c r="J232" s="90" t="s">
        <v>4</v>
      </c>
      <c r="K232" s="90" t="s">
        <v>99</v>
      </c>
      <c r="L232" s="90" t="s">
        <v>35</v>
      </c>
      <c r="M232" s="118" t="s">
        <v>4026</v>
      </c>
      <c r="N232" s="87" t="s">
        <v>105</v>
      </c>
      <c r="O232" s="87" t="s">
        <v>4019</v>
      </c>
      <c r="P232" t="s">
        <v>119</v>
      </c>
    </row>
    <row r="233" spans="1:16" ht="14.4">
      <c r="A233" s="87" t="str">
        <f t="shared" si="3"/>
        <v>CRÉDITOS VIGENTES POR INTERMEDIACIÓN FINANCIERA SECTOR NO FINANCIERO Préstamos</v>
      </c>
      <c r="B233" s="128" t="s">
        <v>95</v>
      </c>
      <c r="C233" s="128" t="s">
        <v>4547</v>
      </c>
      <c r="D233" s="128" t="s">
        <v>4548</v>
      </c>
      <c r="E233" s="128" t="s">
        <v>478</v>
      </c>
      <c r="F233" s="129">
        <v>0</v>
      </c>
      <c r="G233" s="129">
        <v>19860.509999999998</v>
      </c>
      <c r="H233" s="129">
        <v>129162628</v>
      </c>
      <c r="I233" s="129">
        <v>129162628</v>
      </c>
      <c r="J233" s="90" t="s">
        <v>4</v>
      </c>
      <c r="K233" s="90" t="s">
        <v>99</v>
      </c>
      <c r="L233" s="90" t="s">
        <v>35</v>
      </c>
      <c r="M233" s="118" t="s">
        <v>4027</v>
      </c>
      <c r="N233" s="87" t="s">
        <v>105</v>
      </c>
      <c r="O233" s="87" t="s">
        <v>4020</v>
      </c>
      <c r="P233" t="s">
        <v>119</v>
      </c>
    </row>
    <row r="234" spans="1:16" ht="14.4">
      <c r="A234" s="87" t="str">
        <f t="shared" si="3"/>
        <v>CRÉDITOS VIGENTES POR INTERMEDIACIÓN FINANCIERA SECTOR NO FINANCIERO Préstamos</v>
      </c>
      <c r="B234" s="128" t="s">
        <v>199</v>
      </c>
      <c r="C234" s="128" t="s">
        <v>6809</v>
      </c>
      <c r="D234" s="128" t="s">
        <v>6810</v>
      </c>
      <c r="E234" s="128" t="s">
        <v>539</v>
      </c>
      <c r="F234" s="129">
        <v>31074936</v>
      </c>
      <c r="G234" s="129">
        <v>0</v>
      </c>
      <c r="H234" s="129">
        <v>0</v>
      </c>
      <c r="I234" s="129">
        <v>31074936</v>
      </c>
      <c r="J234" s="90" t="s">
        <v>4</v>
      </c>
      <c r="K234" s="90" t="s">
        <v>99</v>
      </c>
      <c r="L234" s="90" t="s">
        <v>35</v>
      </c>
      <c r="M234" s="118" t="s">
        <v>4027</v>
      </c>
      <c r="N234" s="87" t="s">
        <v>105</v>
      </c>
      <c r="O234" s="87" t="s">
        <v>4019</v>
      </c>
      <c r="P234" t="s">
        <v>119</v>
      </c>
    </row>
    <row r="235" spans="1:16" ht="14.4">
      <c r="A235" s="87" t="str">
        <f t="shared" si="3"/>
        <v>CRÉDITOS VIGENTES POR INTERMEDIACIÓN FINANCIERA SECTOR NO FINANCIERO Préstamos</v>
      </c>
      <c r="B235" s="128" t="s">
        <v>199</v>
      </c>
      <c r="C235" s="128" t="s">
        <v>5398</v>
      </c>
      <c r="D235" s="128" t="s">
        <v>5399</v>
      </c>
      <c r="E235" s="128" t="s">
        <v>544</v>
      </c>
      <c r="F235" s="129">
        <v>49555585</v>
      </c>
      <c r="G235" s="129">
        <v>0</v>
      </c>
      <c r="H235" s="129">
        <v>0</v>
      </c>
      <c r="I235" s="129">
        <v>49555585</v>
      </c>
      <c r="J235" s="90" t="s">
        <v>4</v>
      </c>
      <c r="K235" s="90" t="s">
        <v>99</v>
      </c>
      <c r="L235" s="90" t="s">
        <v>35</v>
      </c>
      <c r="M235" s="118" t="s">
        <v>4027</v>
      </c>
      <c r="N235" s="87" t="s">
        <v>105</v>
      </c>
      <c r="O235" s="87" t="s">
        <v>4023</v>
      </c>
      <c r="P235" t="s">
        <v>119</v>
      </c>
    </row>
    <row r="236" spans="1:16" ht="14.4">
      <c r="A236" s="87" t="str">
        <f t="shared" si="3"/>
        <v>CRÉDITOS VIGENTES POR INTERMEDIACIÓN FINANCIERA SECTOR NO FINANCIERO Préstamos</v>
      </c>
      <c r="B236" s="128" t="s">
        <v>95</v>
      </c>
      <c r="C236" s="128" t="s">
        <v>6811</v>
      </c>
      <c r="D236" s="128" t="s">
        <v>6812</v>
      </c>
      <c r="E236" s="128" t="s">
        <v>498</v>
      </c>
      <c r="F236" s="129">
        <v>0</v>
      </c>
      <c r="G236" s="129">
        <v>869361.54</v>
      </c>
      <c r="H236" s="129">
        <v>5653884082</v>
      </c>
      <c r="I236" s="129">
        <v>5653884082</v>
      </c>
      <c r="J236" s="90" t="s">
        <v>4</v>
      </c>
      <c r="K236" s="90" t="s">
        <v>99</v>
      </c>
      <c r="L236" s="90" t="s">
        <v>35</v>
      </c>
      <c r="M236" s="118" t="s">
        <v>4027</v>
      </c>
      <c r="N236" s="87" t="s">
        <v>105</v>
      </c>
      <c r="O236" s="87" t="s">
        <v>4019</v>
      </c>
      <c r="P236" t="s">
        <v>119</v>
      </c>
    </row>
    <row r="237" spans="1:16" ht="14.4">
      <c r="A237" s="87" t="str">
        <f t="shared" si="3"/>
        <v>CRÉDITOS VIGENTES POR INTERMEDIACIÓN FINANCIERA SECTOR NO FINANCIERO Préstamos</v>
      </c>
      <c r="B237" s="128" t="s">
        <v>95</v>
      </c>
      <c r="C237" s="128" t="s">
        <v>564</v>
      </c>
      <c r="D237" s="128" t="s">
        <v>565</v>
      </c>
      <c r="E237" s="128" t="s">
        <v>501</v>
      </c>
      <c r="F237" s="129">
        <v>0</v>
      </c>
      <c r="G237" s="129">
        <v>120074.95</v>
      </c>
      <c r="H237" s="129">
        <v>780906237</v>
      </c>
      <c r="I237" s="129">
        <v>780906237</v>
      </c>
      <c r="J237" s="90" t="s">
        <v>4</v>
      </c>
      <c r="K237" s="90" t="s">
        <v>99</v>
      </c>
      <c r="L237" s="90" t="s">
        <v>35</v>
      </c>
      <c r="M237" s="118" t="s">
        <v>4027</v>
      </c>
      <c r="N237" s="87" t="s">
        <v>105</v>
      </c>
      <c r="O237" s="87" t="s">
        <v>4020</v>
      </c>
      <c r="P237" t="s">
        <v>119</v>
      </c>
    </row>
    <row r="238" spans="1:16" ht="14.4">
      <c r="A238" s="87" t="str">
        <f t="shared" si="3"/>
        <v>CRÉDITOS VIGENTES POR INTERMEDIACIÓN FINANCIERA SECTOR NO FINANCIERO Préstamos</v>
      </c>
      <c r="B238" s="128" t="s">
        <v>199</v>
      </c>
      <c r="C238" s="128" t="s">
        <v>6813</v>
      </c>
      <c r="D238" s="128" t="s">
        <v>6814</v>
      </c>
      <c r="E238" s="128" t="s">
        <v>459</v>
      </c>
      <c r="F238" s="129">
        <v>1024031406</v>
      </c>
      <c r="G238" s="129">
        <v>0</v>
      </c>
      <c r="H238" s="129">
        <v>0</v>
      </c>
      <c r="I238" s="129">
        <v>1024031406</v>
      </c>
      <c r="J238" s="90" t="s">
        <v>4</v>
      </c>
      <c r="K238" s="90" t="s">
        <v>99</v>
      </c>
      <c r="L238" s="90" t="s">
        <v>35</v>
      </c>
      <c r="M238" s="118" t="s">
        <v>4027</v>
      </c>
      <c r="N238" s="87" t="s">
        <v>105</v>
      </c>
      <c r="O238" s="87" t="s">
        <v>4018</v>
      </c>
      <c r="P238" t="s">
        <v>119</v>
      </c>
    </row>
    <row r="239" spans="1:16" ht="14.4">
      <c r="A239" s="87" t="str">
        <f t="shared" si="3"/>
        <v>CRÉDITOS VIGENTES POR INTERMEDIACIÓN FINANCIERA SECTOR NO FINANCIERO Préstamos</v>
      </c>
      <c r="B239" s="128" t="s">
        <v>199</v>
      </c>
      <c r="C239" s="128" t="s">
        <v>4030</v>
      </c>
      <c r="D239" s="128" t="s">
        <v>4031</v>
      </c>
      <c r="E239" s="128" t="s">
        <v>460</v>
      </c>
      <c r="F239" s="129">
        <v>2577669134</v>
      </c>
      <c r="G239" s="129">
        <v>0</v>
      </c>
      <c r="H239" s="129">
        <v>0</v>
      </c>
      <c r="I239" s="129">
        <v>2577669134</v>
      </c>
      <c r="J239" s="90" t="s">
        <v>4</v>
      </c>
      <c r="K239" s="90" t="s">
        <v>99</v>
      </c>
      <c r="L239" s="90" t="s">
        <v>35</v>
      </c>
      <c r="M239" s="118" t="s">
        <v>4027</v>
      </c>
      <c r="N239" s="87" t="s">
        <v>105</v>
      </c>
      <c r="O239" s="87" t="s">
        <v>4020</v>
      </c>
      <c r="P239" t="s">
        <v>119</v>
      </c>
    </row>
    <row r="240" spans="1:16" ht="14.4">
      <c r="A240" s="87" t="str">
        <f t="shared" si="3"/>
        <v>CRÉDITOS VIGENTES POR INTERMEDIACIÓN FINANCIERA SECTOR NO FINANCIERO Préstamos</v>
      </c>
      <c r="B240" s="128" t="s">
        <v>199</v>
      </c>
      <c r="C240" s="128" t="s">
        <v>4870</v>
      </c>
      <c r="D240" s="128" t="s">
        <v>4871</v>
      </c>
      <c r="E240" s="128" t="s">
        <v>461</v>
      </c>
      <c r="F240" s="129">
        <v>3082492940</v>
      </c>
      <c r="G240" s="129">
        <v>0</v>
      </c>
      <c r="H240" s="129">
        <v>0</v>
      </c>
      <c r="I240" s="129">
        <v>3082492940</v>
      </c>
      <c r="J240" s="90" t="s">
        <v>4</v>
      </c>
      <c r="K240" s="90" t="s">
        <v>99</v>
      </c>
      <c r="L240" s="90" t="s">
        <v>35</v>
      </c>
      <c r="M240" s="118" t="s">
        <v>4027</v>
      </c>
      <c r="N240" s="87" t="s">
        <v>105</v>
      </c>
      <c r="O240" s="87" t="s">
        <v>4023</v>
      </c>
      <c r="P240" t="s">
        <v>119</v>
      </c>
    </row>
    <row r="241" spans="1:16" ht="14.4">
      <c r="A241" s="87" t="str">
        <f t="shared" si="3"/>
        <v>CRÉDITOS VIGENTES POR INTERMEDIACIÓN FINANCIERA SECTOR NO FINANCIERO Préstamos</v>
      </c>
      <c r="B241" s="128" t="s">
        <v>199</v>
      </c>
      <c r="C241" s="128" t="s">
        <v>5800</v>
      </c>
      <c r="D241" s="128" t="s">
        <v>5801</v>
      </c>
      <c r="E241" s="128" t="s">
        <v>439</v>
      </c>
      <c r="F241" s="129">
        <v>348067499</v>
      </c>
      <c r="G241" s="129">
        <v>0</v>
      </c>
      <c r="H241" s="129">
        <v>0</v>
      </c>
      <c r="I241" s="129">
        <v>348067499</v>
      </c>
      <c r="J241" s="90" t="s">
        <v>4</v>
      </c>
      <c r="K241" s="90" t="s">
        <v>99</v>
      </c>
      <c r="L241" s="90" t="s">
        <v>35</v>
      </c>
      <c r="M241" s="118" t="s">
        <v>4027</v>
      </c>
      <c r="N241" s="87" t="s">
        <v>105</v>
      </c>
      <c r="O241" s="87" t="s">
        <v>4024</v>
      </c>
      <c r="P241" t="s">
        <v>119</v>
      </c>
    </row>
    <row r="242" spans="1:16" ht="14.4">
      <c r="A242" s="87" t="str">
        <f t="shared" si="3"/>
        <v>CRÉDITOS VIGENTES POR INTERMEDIACIÓN FINANCIERA SECTOR NO FINANCIERO Préstamos</v>
      </c>
      <c r="B242" s="128" t="s">
        <v>199</v>
      </c>
      <c r="C242" s="128" t="s">
        <v>6815</v>
      </c>
      <c r="D242" s="128" t="s">
        <v>6816</v>
      </c>
      <c r="E242" s="128" t="s">
        <v>518</v>
      </c>
      <c r="F242" s="129">
        <v>3813904</v>
      </c>
      <c r="G242" s="129">
        <v>0</v>
      </c>
      <c r="H242" s="129">
        <v>0</v>
      </c>
      <c r="I242" s="129">
        <v>3813904</v>
      </c>
      <c r="J242" s="90" t="s">
        <v>4</v>
      </c>
      <c r="K242" s="90" t="s">
        <v>99</v>
      </c>
      <c r="L242" s="90" t="s">
        <v>35</v>
      </c>
      <c r="M242" s="118" t="s">
        <v>4027</v>
      </c>
      <c r="N242" s="87" t="s">
        <v>105</v>
      </c>
      <c r="O242" s="87" t="s">
        <v>4018</v>
      </c>
      <c r="P242" t="s">
        <v>119</v>
      </c>
    </row>
    <row r="243" spans="1:16" ht="14.4">
      <c r="A243" s="87" t="str">
        <f t="shared" si="3"/>
        <v>CRÉDITOS VIGENTES POR INTERMEDIACIÓN FINANCIERA SECTOR NO FINANCIERO Préstamos</v>
      </c>
      <c r="B243" s="128" t="s">
        <v>199</v>
      </c>
      <c r="C243" s="128" t="s">
        <v>5625</v>
      </c>
      <c r="D243" s="128" t="s">
        <v>5626</v>
      </c>
      <c r="E243" s="128" t="s">
        <v>527</v>
      </c>
      <c r="F243" s="129">
        <v>135176001</v>
      </c>
      <c r="G243" s="129">
        <v>0</v>
      </c>
      <c r="H243" s="129">
        <v>0</v>
      </c>
      <c r="I243" s="129">
        <v>135176001</v>
      </c>
      <c r="J243" s="90" t="s">
        <v>4</v>
      </c>
      <c r="K243" s="90" t="s">
        <v>99</v>
      </c>
      <c r="L243" s="90" t="s">
        <v>35</v>
      </c>
      <c r="M243" s="118" t="s">
        <v>4027</v>
      </c>
      <c r="N243" s="87" t="s">
        <v>105</v>
      </c>
      <c r="O243" s="87" t="s">
        <v>4023</v>
      </c>
      <c r="P243" t="s">
        <v>119</v>
      </c>
    </row>
    <row r="244" spans="1:16" ht="14.4">
      <c r="A244" s="87" t="str">
        <f t="shared" si="3"/>
        <v>CRÉDITOS VIGENTES POR INTERMEDIACIÓN FINANCIERA SECTOR NO FINANCIERO Préstamos</v>
      </c>
      <c r="B244" s="128" t="s">
        <v>95</v>
      </c>
      <c r="C244" s="128" t="s">
        <v>566</v>
      </c>
      <c r="D244" s="128" t="s">
        <v>567</v>
      </c>
      <c r="E244" s="128" t="s">
        <v>568</v>
      </c>
      <c r="F244" s="129">
        <v>0</v>
      </c>
      <c r="G244" s="129">
        <v>211904.35</v>
      </c>
      <c r="H244" s="129">
        <v>1378117821</v>
      </c>
      <c r="I244" s="129">
        <v>1378117821</v>
      </c>
      <c r="J244" s="90" t="s">
        <v>4</v>
      </c>
      <c r="K244" s="90" t="s">
        <v>99</v>
      </c>
      <c r="L244" s="90" t="s">
        <v>35</v>
      </c>
      <c r="M244" s="118" t="s">
        <v>4549</v>
      </c>
      <c r="N244" s="87" t="s">
        <v>105</v>
      </c>
      <c r="O244" s="87" t="s">
        <v>4020</v>
      </c>
      <c r="P244" t="s">
        <v>119</v>
      </c>
    </row>
    <row r="245" spans="1:16" ht="14.4">
      <c r="A245" s="87" t="str">
        <f t="shared" si="3"/>
        <v>CRÉDITOS VIGENTES POR INTERMEDIACIÓN FINANCIERA SECTOR NO FINANCIERO Préstamos</v>
      </c>
      <c r="B245" s="128" t="s">
        <v>95</v>
      </c>
      <c r="C245" s="128" t="s">
        <v>4550</v>
      </c>
      <c r="D245" s="128" t="s">
        <v>4551</v>
      </c>
      <c r="E245" s="128" t="s">
        <v>568</v>
      </c>
      <c r="F245" s="129">
        <v>0</v>
      </c>
      <c r="G245" s="129">
        <v>30881.01</v>
      </c>
      <c r="H245" s="129">
        <v>200834340</v>
      </c>
      <c r="I245" s="129">
        <v>200834340</v>
      </c>
      <c r="J245" s="90" t="s">
        <v>4</v>
      </c>
      <c r="K245" s="90" t="s">
        <v>99</v>
      </c>
      <c r="L245" s="90" t="s">
        <v>35</v>
      </c>
      <c r="M245" s="118" t="s">
        <v>4549</v>
      </c>
      <c r="N245" s="87" t="s">
        <v>105</v>
      </c>
      <c r="O245" s="87" t="s">
        <v>4023</v>
      </c>
      <c r="P245" t="s">
        <v>119</v>
      </c>
    </row>
    <row r="246" spans="1:16" ht="14.4">
      <c r="A246" s="87" t="str">
        <f t="shared" si="3"/>
        <v>CRÉDITOS VIGENTES POR INTERMEDIACIÓN FINANCIERA SECTOR NO FINANCIERO Préstamos</v>
      </c>
      <c r="B246" s="128" t="s">
        <v>199</v>
      </c>
      <c r="C246" s="128" t="s">
        <v>569</v>
      </c>
      <c r="D246" s="128" t="s">
        <v>570</v>
      </c>
      <c r="E246" s="128" t="s">
        <v>568</v>
      </c>
      <c r="F246" s="129">
        <v>463012002</v>
      </c>
      <c r="G246" s="129">
        <v>0</v>
      </c>
      <c r="H246" s="129">
        <v>0</v>
      </c>
      <c r="I246" s="129">
        <v>463012002</v>
      </c>
      <c r="J246" s="90" t="s">
        <v>4</v>
      </c>
      <c r="K246" s="90" t="s">
        <v>99</v>
      </c>
      <c r="L246" s="90" t="s">
        <v>35</v>
      </c>
      <c r="M246" s="118" t="s">
        <v>4549</v>
      </c>
      <c r="N246" s="87" t="s">
        <v>105</v>
      </c>
      <c r="O246" s="87" t="s">
        <v>4020</v>
      </c>
      <c r="P246" t="s">
        <v>119</v>
      </c>
    </row>
    <row r="247" spans="1:16" ht="14.4">
      <c r="A247" s="87" t="str">
        <f t="shared" si="3"/>
        <v>CRÉDITOS VIGENTES POR INTERMEDIACIÓN FINANCIERA SECTOR NO FINANCIERO Préstamos</v>
      </c>
      <c r="B247" s="128" t="s">
        <v>199</v>
      </c>
      <c r="C247" s="128" t="s">
        <v>4872</v>
      </c>
      <c r="D247" s="128" t="s">
        <v>4873</v>
      </c>
      <c r="E247" s="128" t="s">
        <v>568</v>
      </c>
      <c r="F247" s="129">
        <v>50337302</v>
      </c>
      <c r="G247" s="129">
        <v>0</v>
      </c>
      <c r="H247" s="129">
        <v>0</v>
      </c>
      <c r="I247" s="129">
        <v>50337302</v>
      </c>
      <c r="J247" s="90" t="s">
        <v>4</v>
      </c>
      <c r="K247" s="90" t="s">
        <v>99</v>
      </c>
      <c r="L247" s="90" t="s">
        <v>35</v>
      </c>
      <c r="M247" s="118" t="s">
        <v>4549</v>
      </c>
      <c r="N247" s="87" t="s">
        <v>105</v>
      </c>
      <c r="O247" s="87" t="s">
        <v>4023</v>
      </c>
      <c r="P247" t="s">
        <v>119</v>
      </c>
    </row>
    <row r="248" spans="1:16" ht="14.4">
      <c r="A248" s="87" t="str">
        <f t="shared" si="3"/>
        <v>CRÉDITOS VIGENTES POR INTERMEDIACIÓN FINANCIERA SECTOR NO FINANCIERO Préstamos</v>
      </c>
      <c r="B248" s="128" t="s">
        <v>199</v>
      </c>
      <c r="C248" s="128" t="s">
        <v>572</v>
      </c>
      <c r="D248" s="128" t="s">
        <v>573</v>
      </c>
      <c r="E248" s="128" t="s">
        <v>571</v>
      </c>
      <c r="F248" s="129">
        <v>11678394</v>
      </c>
      <c r="G248" s="129">
        <v>0</v>
      </c>
      <c r="H248" s="129">
        <v>0</v>
      </c>
      <c r="I248" s="129">
        <v>11678394</v>
      </c>
      <c r="J248" s="90" t="s">
        <v>4</v>
      </c>
      <c r="K248" s="90" t="s">
        <v>99</v>
      </c>
      <c r="L248" s="90" t="s">
        <v>35</v>
      </c>
      <c r="M248" s="118" t="s">
        <v>4549</v>
      </c>
      <c r="N248" s="87" t="s">
        <v>105</v>
      </c>
      <c r="O248" s="87" t="s">
        <v>4020</v>
      </c>
      <c r="P248" t="s">
        <v>119</v>
      </c>
    </row>
    <row r="249" spans="1:16" ht="14.4">
      <c r="A249" s="87" t="str">
        <f t="shared" si="3"/>
        <v>CRÉDITOS VIGENTES POR INTERMEDIACIÓN FINANCIERA SECTOR NO FINANCIERO Préstamos</v>
      </c>
      <c r="B249" s="128" t="s">
        <v>95</v>
      </c>
      <c r="C249" s="128" t="s">
        <v>575</v>
      </c>
      <c r="D249" s="128" t="s">
        <v>576</v>
      </c>
      <c r="E249" s="128" t="s">
        <v>478</v>
      </c>
      <c r="F249" s="129">
        <v>0</v>
      </c>
      <c r="G249" s="129">
        <v>688259</v>
      </c>
      <c r="H249" s="129">
        <v>4476085524</v>
      </c>
      <c r="I249" s="129">
        <v>4476085524</v>
      </c>
      <c r="J249" s="90" t="s">
        <v>4</v>
      </c>
      <c r="K249" s="90" t="s">
        <v>99</v>
      </c>
      <c r="L249" s="90" t="s">
        <v>35</v>
      </c>
      <c r="M249" s="118" t="s">
        <v>4032</v>
      </c>
      <c r="N249" s="87" t="s">
        <v>105</v>
      </c>
      <c r="O249" s="87" t="s">
        <v>4020</v>
      </c>
      <c r="P249" t="s">
        <v>119</v>
      </c>
    </row>
    <row r="250" spans="1:16" ht="14.4">
      <c r="A250" s="87" t="str">
        <f t="shared" si="3"/>
        <v>CRÉDITOS VIGENTES POR INTERMEDIACIÓN FINANCIERA SECTOR NO FINANCIERO Préstamos</v>
      </c>
      <c r="B250" s="128" t="s">
        <v>95</v>
      </c>
      <c r="C250" s="128" t="s">
        <v>577</v>
      </c>
      <c r="D250" s="128" t="s">
        <v>578</v>
      </c>
      <c r="E250" s="128" t="s">
        <v>538</v>
      </c>
      <c r="F250" s="129">
        <v>0</v>
      </c>
      <c r="G250" s="129">
        <v>2332514.16</v>
      </c>
      <c r="H250" s="129">
        <v>15169482514</v>
      </c>
      <c r="I250" s="129">
        <v>15169482514</v>
      </c>
      <c r="J250" s="90" t="s">
        <v>4</v>
      </c>
      <c r="K250" s="90" t="s">
        <v>99</v>
      </c>
      <c r="L250" s="90" t="s">
        <v>35</v>
      </c>
      <c r="M250" s="118" t="s">
        <v>4032</v>
      </c>
      <c r="N250" s="87" t="s">
        <v>105</v>
      </c>
      <c r="O250" s="87" t="s">
        <v>4023</v>
      </c>
      <c r="P250" t="s">
        <v>119</v>
      </c>
    </row>
    <row r="251" spans="1:16" ht="14.4">
      <c r="A251" s="87" t="str">
        <f t="shared" si="3"/>
        <v>CRÉDITOS VIGENTES POR INTERMEDIACIÓN FINANCIERA SECTOR NO FINANCIERO Préstamos</v>
      </c>
      <c r="B251" s="128" t="s">
        <v>95</v>
      </c>
      <c r="C251" s="128" t="s">
        <v>579</v>
      </c>
      <c r="D251" s="128" t="s">
        <v>580</v>
      </c>
      <c r="E251" s="128" t="s">
        <v>581</v>
      </c>
      <c r="F251" s="129">
        <v>0</v>
      </c>
      <c r="G251" s="129">
        <v>7504959.25</v>
      </c>
      <c r="H251" s="129">
        <v>48808427433</v>
      </c>
      <c r="I251" s="129">
        <v>48808427433</v>
      </c>
      <c r="J251" s="90" t="s">
        <v>4</v>
      </c>
      <c r="K251" s="90" t="s">
        <v>99</v>
      </c>
      <c r="L251" s="90" t="s">
        <v>35</v>
      </c>
      <c r="M251" s="118" t="s">
        <v>4032</v>
      </c>
      <c r="N251" s="87" t="s">
        <v>105</v>
      </c>
      <c r="O251" s="87" t="s">
        <v>4024</v>
      </c>
      <c r="P251" t="s">
        <v>119</v>
      </c>
    </row>
    <row r="252" spans="1:16" ht="14.4">
      <c r="A252" s="87" t="str">
        <f t="shared" si="3"/>
        <v>CRÉDITOS VIGENTES POR INTERMEDIACIÓN FINANCIERA SECTOR NO FINANCIERO Préstamos</v>
      </c>
      <c r="B252" s="128" t="s">
        <v>199</v>
      </c>
      <c r="C252" s="128" t="s">
        <v>582</v>
      </c>
      <c r="D252" s="128" t="s">
        <v>583</v>
      </c>
      <c r="E252" s="128" t="s">
        <v>479</v>
      </c>
      <c r="F252" s="129">
        <v>138489500</v>
      </c>
      <c r="G252" s="129">
        <v>0</v>
      </c>
      <c r="H252" s="129">
        <v>0</v>
      </c>
      <c r="I252" s="129">
        <v>138489500</v>
      </c>
      <c r="J252" s="90" t="s">
        <v>4</v>
      </c>
      <c r="K252" s="90" t="s">
        <v>99</v>
      </c>
      <c r="L252" s="90" t="s">
        <v>35</v>
      </c>
      <c r="M252" s="118" t="s">
        <v>4032</v>
      </c>
      <c r="N252" s="87" t="s">
        <v>105</v>
      </c>
      <c r="O252" s="87" t="s">
        <v>4020</v>
      </c>
      <c r="P252" t="s">
        <v>119</v>
      </c>
    </row>
    <row r="253" spans="1:16" ht="14.4">
      <c r="A253" s="87" t="str">
        <f t="shared" si="3"/>
        <v>CRÉDITOS VIGENTES POR INTERMEDIACIÓN FINANCIERA SECTOR NO FINANCIERO Préstamos</v>
      </c>
      <c r="B253" s="128" t="s">
        <v>199</v>
      </c>
      <c r="C253" s="128" t="s">
        <v>584</v>
      </c>
      <c r="D253" s="128" t="s">
        <v>585</v>
      </c>
      <c r="E253" s="128" t="s">
        <v>480</v>
      </c>
      <c r="F253" s="129">
        <v>1827651479</v>
      </c>
      <c r="G253" s="129">
        <v>0</v>
      </c>
      <c r="H253" s="129">
        <v>0</v>
      </c>
      <c r="I253" s="129">
        <v>1827651479</v>
      </c>
      <c r="J253" s="90" t="s">
        <v>4</v>
      </c>
      <c r="K253" s="90" t="s">
        <v>99</v>
      </c>
      <c r="L253" s="90" t="s">
        <v>35</v>
      </c>
      <c r="M253" s="118" t="s">
        <v>4032</v>
      </c>
      <c r="N253" s="87" t="s">
        <v>105</v>
      </c>
      <c r="O253" s="87" t="s">
        <v>4023</v>
      </c>
      <c r="P253" t="s">
        <v>119</v>
      </c>
    </row>
    <row r="254" spans="1:16" ht="14.4">
      <c r="A254" s="87" t="str">
        <f t="shared" si="3"/>
        <v>CRÉDITOS VIGENTES POR INTERMEDIACIÓN FINANCIERA SECTOR NO FINANCIERO Préstamos</v>
      </c>
      <c r="B254" s="128" t="s">
        <v>199</v>
      </c>
      <c r="C254" s="128" t="s">
        <v>586</v>
      </c>
      <c r="D254" s="128" t="s">
        <v>587</v>
      </c>
      <c r="E254" s="128" t="s">
        <v>588</v>
      </c>
      <c r="F254" s="129">
        <v>3076375875</v>
      </c>
      <c r="G254" s="129">
        <v>0</v>
      </c>
      <c r="H254" s="129">
        <v>0</v>
      </c>
      <c r="I254" s="129">
        <v>3076375875</v>
      </c>
      <c r="J254" s="90" t="s">
        <v>4</v>
      </c>
      <c r="K254" s="90" t="s">
        <v>99</v>
      </c>
      <c r="L254" s="90" t="s">
        <v>35</v>
      </c>
      <c r="M254" s="118" t="s">
        <v>4032</v>
      </c>
      <c r="N254" s="87" t="s">
        <v>105</v>
      </c>
      <c r="O254" s="87" t="s">
        <v>4024</v>
      </c>
      <c r="P254" t="s">
        <v>119</v>
      </c>
    </row>
    <row r="255" spans="1:16" ht="14.4">
      <c r="A255" s="87" t="str">
        <f t="shared" si="3"/>
        <v>CRÉDITOS VIGENTES POR INTERMEDIACIÓN FINANCIERA SECTOR NO FINANCIERO Préstamos</v>
      </c>
      <c r="B255" s="128" t="s">
        <v>95</v>
      </c>
      <c r="C255" s="128" t="s">
        <v>589</v>
      </c>
      <c r="D255" s="128" t="s">
        <v>590</v>
      </c>
      <c r="E255" s="128" t="s">
        <v>591</v>
      </c>
      <c r="F255" s="129">
        <v>0</v>
      </c>
      <c r="G255" s="129">
        <v>2971162.68</v>
      </c>
      <c r="H255" s="129">
        <v>19322926778</v>
      </c>
      <c r="I255" s="129">
        <v>19322926778</v>
      </c>
      <c r="J255" s="90" t="s">
        <v>4</v>
      </c>
      <c r="K255" s="90" t="s">
        <v>99</v>
      </c>
      <c r="L255" s="90" t="s">
        <v>35</v>
      </c>
      <c r="M255" s="118" t="s">
        <v>4032</v>
      </c>
      <c r="N255" s="87" t="s">
        <v>105</v>
      </c>
      <c r="O255" s="87" t="s">
        <v>4023</v>
      </c>
      <c r="P255" t="s">
        <v>119</v>
      </c>
    </row>
    <row r="256" spans="1:16" ht="14.4">
      <c r="A256" s="87" t="str">
        <f t="shared" si="3"/>
        <v>CRÉDITOS VIGENTES POR INTERMEDIACIÓN FINANCIERA SECTOR NO FINANCIERO Préstamos</v>
      </c>
      <c r="B256" s="128" t="s">
        <v>95</v>
      </c>
      <c r="C256" s="128" t="s">
        <v>592</v>
      </c>
      <c r="D256" s="128" t="s">
        <v>593</v>
      </c>
      <c r="E256" s="128" t="s">
        <v>594</v>
      </c>
      <c r="F256" s="129">
        <v>0</v>
      </c>
      <c r="G256" s="129">
        <v>86882.84</v>
      </c>
      <c r="H256" s="129">
        <v>565041681</v>
      </c>
      <c r="I256" s="129">
        <v>565041681</v>
      </c>
      <c r="J256" s="90" t="s">
        <v>4</v>
      </c>
      <c r="K256" s="90" t="s">
        <v>99</v>
      </c>
      <c r="L256" s="90" t="s">
        <v>35</v>
      </c>
      <c r="M256" s="118" t="s">
        <v>4032</v>
      </c>
      <c r="N256" s="87" t="s">
        <v>105</v>
      </c>
      <c r="O256" s="87" t="s">
        <v>4024</v>
      </c>
      <c r="P256" t="s">
        <v>119</v>
      </c>
    </row>
    <row r="257" spans="1:16" ht="14.4">
      <c r="A257" s="87" t="str">
        <f t="shared" si="3"/>
        <v>CRÉDITOS VIGENTES POR INTERMEDIACIÓN FINANCIERA SECTOR NO FINANCIERO Préstamos</v>
      </c>
      <c r="B257" s="128" t="s">
        <v>199</v>
      </c>
      <c r="C257" s="128" t="s">
        <v>595</v>
      </c>
      <c r="D257" s="128" t="s">
        <v>596</v>
      </c>
      <c r="E257" s="128" t="s">
        <v>485</v>
      </c>
      <c r="F257" s="129">
        <v>481694000</v>
      </c>
      <c r="G257" s="129">
        <v>0</v>
      </c>
      <c r="H257" s="129">
        <v>0</v>
      </c>
      <c r="I257" s="129">
        <v>481694000</v>
      </c>
      <c r="J257" s="90" t="s">
        <v>4</v>
      </c>
      <c r="K257" s="90" t="s">
        <v>99</v>
      </c>
      <c r="L257" s="90" t="s">
        <v>35</v>
      </c>
      <c r="M257" s="118" t="s">
        <v>4032</v>
      </c>
      <c r="N257" s="87" t="s">
        <v>105</v>
      </c>
      <c r="O257" s="87" t="s">
        <v>4020</v>
      </c>
      <c r="P257" t="s">
        <v>119</v>
      </c>
    </row>
    <row r="258" spans="1:16" ht="14.4">
      <c r="A258" s="87" t="str">
        <f t="shared" ref="A258:A321" si="4">CONCATENATE(K258,L258)</f>
        <v>CRÉDITOS VIGENTES POR INTERMEDIACIÓN FINANCIERA SECTOR NO FINANCIERO Préstamos</v>
      </c>
      <c r="B258" s="128" t="s">
        <v>199</v>
      </c>
      <c r="C258" s="128" t="s">
        <v>597</v>
      </c>
      <c r="D258" s="128" t="s">
        <v>598</v>
      </c>
      <c r="E258" s="128" t="s">
        <v>542</v>
      </c>
      <c r="F258" s="129">
        <v>7450904469</v>
      </c>
      <c r="G258" s="129">
        <v>0</v>
      </c>
      <c r="H258" s="129">
        <v>0</v>
      </c>
      <c r="I258" s="129">
        <v>7450904469</v>
      </c>
      <c r="J258" s="90" t="s">
        <v>4</v>
      </c>
      <c r="K258" s="90" t="s">
        <v>99</v>
      </c>
      <c r="L258" s="90" t="s">
        <v>35</v>
      </c>
      <c r="M258" s="118" t="s">
        <v>4032</v>
      </c>
      <c r="N258" s="87" t="s">
        <v>105</v>
      </c>
      <c r="O258" s="87" t="s">
        <v>4023</v>
      </c>
      <c r="P258" t="s">
        <v>119</v>
      </c>
    </row>
    <row r="259" spans="1:16" ht="14.4">
      <c r="A259" s="87" t="str">
        <f t="shared" si="4"/>
        <v>CRÉDITOS VIGENTES POR INTERMEDIACIÓN FINANCIERA SECTOR NO FINANCIERO Préstamos</v>
      </c>
      <c r="B259" s="128" t="s">
        <v>199</v>
      </c>
      <c r="C259" s="128" t="s">
        <v>599</v>
      </c>
      <c r="D259" s="128" t="s">
        <v>600</v>
      </c>
      <c r="E259" s="128" t="s">
        <v>601</v>
      </c>
      <c r="F259" s="129">
        <v>13512198628</v>
      </c>
      <c r="G259" s="129">
        <v>0</v>
      </c>
      <c r="H259" s="129">
        <v>0</v>
      </c>
      <c r="I259" s="129">
        <v>13512198628</v>
      </c>
      <c r="J259" s="90" t="s">
        <v>4</v>
      </c>
      <c r="K259" s="90" t="s">
        <v>99</v>
      </c>
      <c r="L259" s="90" t="s">
        <v>35</v>
      </c>
      <c r="M259" s="118" t="s">
        <v>4032</v>
      </c>
      <c r="N259" s="87" t="s">
        <v>105</v>
      </c>
      <c r="O259" s="87" t="s">
        <v>4024</v>
      </c>
      <c r="P259" t="s">
        <v>119</v>
      </c>
    </row>
    <row r="260" spans="1:16" ht="14.4">
      <c r="A260" s="87" t="str">
        <f t="shared" si="4"/>
        <v>CRÉDITOS VIGENTES POR INTERMEDIACIÓN FINANCIERA SECTOR NO FINANCIERO Préstamos</v>
      </c>
      <c r="B260" s="128" t="s">
        <v>95</v>
      </c>
      <c r="C260" s="128" t="s">
        <v>603</v>
      </c>
      <c r="D260" s="128" t="s">
        <v>604</v>
      </c>
      <c r="E260" s="128" t="s">
        <v>605</v>
      </c>
      <c r="F260" s="129">
        <v>0</v>
      </c>
      <c r="G260" s="129">
        <v>125890.04</v>
      </c>
      <c r="H260" s="129">
        <v>818724616</v>
      </c>
      <c r="I260" s="129">
        <v>818724616</v>
      </c>
      <c r="J260" s="90" t="s">
        <v>4</v>
      </c>
      <c r="K260" s="90" t="s">
        <v>99</v>
      </c>
      <c r="L260" s="90" t="s">
        <v>35</v>
      </c>
      <c r="M260" s="118" t="s">
        <v>4032</v>
      </c>
      <c r="N260" s="87" t="s">
        <v>105</v>
      </c>
      <c r="O260" s="87" t="s">
        <v>4023</v>
      </c>
      <c r="P260" t="s">
        <v>119</v>
      </c>
    </row>
    <row r="261" spans="1:16" ht="14.4">
      <c r="A261" s="87" t="str">
        <f t="shared" si="4"/>
        <v>CRÉDITOS VIGENTES POR INTERMEDIACIÓN FINANCIERA SECTOR NO FINANCIERO Préstamos</v>
      </c>
      <c r="B261" s="128" t="s">
        <v>95</v>
      </c>
      <c r="C261" s="128" t="s">
        <v>606</v>
      </c>
      <c r="D261" s="128" t="s">
        <v>607</v>
      </c>
      <c r="E261" s="128" t="s">
        <v>488</v>
      </c>
      <c r="F261" s="129">
        <v>0</v>
      </c>
      <c r="G261" s="129">
        <v>6649473.0899999999</v>
      </c>
      <c r="H261" s="129">
        <v>43244781746</v>
      </c>
      <c r="I261" s="129">
        <v>43244781746</v>
      </c>
      <c r="J261" s="90" t="s">
        <v>4</v>
      </c>
      <c r="K261" s="90" t="s">
        <v>99</v>
      </c>
      <c r="L261" s="90" t="s">
        <v>35</v>
      </c>
      <c r="M261" s="118" t="s">
        <v>4032</v>
      </c>
      <c r="N261" s="87" t="s">
        <v>105</v>
      </c>
      <c r="O261" s="87" t="s">
        <v>4024</v>
      </c>
      <c r="P261" t="s">
        <v>119</v>
      </c>
    </row>
    <row r="262" spans="1:16" ht="14.4">
      <c r="A262" s="87" t="str">
        <f t="shared" si="4"/>
        <v>CRÉDITOS VIGENTES POR INTERMEDIACIÓN FINANCIERA SECTOR NO FINANCIERO Préstamos</v>
      </c>
      <c r="B262" s="128" t="s">
        <v>199</v>
      </c>
      <c r="C262" s="128" t="s">
        <v>6390</v>
      </c>
      <c r="D262" s="128" t="s">
        <v>6391</v>
      </c>
      <c r="E262" s="128" t="s">
        <v>6389</v>
      </c>
      <c r="F262" s="129">
        <v>841666667</v>
      </c>
      <c r="G262" s="129">
        <v>0</v>
      </c>
      <c r="H262" s="129">
        <v>0</v>
      </c>
      <c r="I262" s="129">
        <v>841666667</v>
      </c>
      <c r="J262" s="90" t="s">
        <v>4</v>
      </c>
      <c r="K262" s="90" t="s">
        <v>99</v>
      </c>
      <c r="L262" s="90" t="s">
        <v>35</v>
      </c>
      <c r="M262" s="118" t="s">
        <v>4032</v>
      </c>
      <c r="N262" s="87" t="s">
        <v>105</v>
      </c>
      <c r="O262" s="87" t="s">
        <v>4019</v>
      </c>
      <c r="P262" t="s">
        <v>119</v>
      </c>
    </row>
    <row r="263" spans="1:16" ht="14.4">
      <c r="A263" s="87" t="str">
        <f t="shared" si="4"/>
        <v>CRÉDITOS VIGENTES POR INTERMEDIACIÓN FINANCIERA SECTOR NO FINANCIERO Préstamos</v>
      </c>
      <c r="B263" s="128" t="s">
        <v>199</v>
      </c>
      <c r="C263" s="128" t="s">
        <v>608</v>
      </c>
      <c r="D263" s="128" t="s">
        <v>609</v>
      </c>
      <c r="E263" s="128" t="s">
        <v>489</v>
      </c>
      <c r="F263" s="129">
        <v>4629045335</v>
      </c>
      <c r="G263" s="129">
        <v>0</v>
      </c>
      <c r="H263" s="129">
        <v>0</v>
      </c>
      <c r="I263" s="129">
        <v>4629045335</v>
      </c>
      <c r="J263" s="90" t="s">
        <v>4</v>
      </c>
      <c r="K263" s="90" t="s">
        <v>99</v>
      </c>
      <c r="L263" s="90" t="s">
        <v>35</v>
      </c>
      <c r="M263" s="118" t="s">
        <v>4032</v>
      </c>
      <c r="N263" s="87" t="s">
        <v>105</v>
      </c>
      <c r="O263" s="87" t="s">
        <v>4020</v>
      </c>
      <c r="P263" t="s">
        <v>119</v>
      </c>
    </row>
    <row r="264" spans="1:16" ht="14.4">
      <c r="A264" s="87" t="str">
        <f t="shared" si="4"/>
        <v>CRÉDITOS VIGENTES POR INTERMEDIACIÓN FINANCIERA SECTOR NO FINANCIERO Préstamos</v>
      </c>
      <c r="B264" s="128" t="s">
        <v>199</v>
      </c>
      <c r="C264" s="128" t="s">
        <v>610</v>
      </c>
      <c r="D264" s="128" t="s">
        <v>611</v>
      </c>
      <c r="E264" s="128" t="s">
        <v>544</v>
      </c>
      <c r="F264" s="129">
        <v>19536296841</v>
      </c>
      <c r="G264" s="129">
        <v>0</v>
      </c>
      <c r="H264" s="129">
        <v>0</v>
      </c>
      <c r="I264" s="129">
        <v>19536296841</v>
      </c>
      <c r="J264" s="90" t="s">
        <v>4</v>
      </c>
      <c r="K264" s="90" t="s">
        <v>99</v>
      </c>
      <c r="L264" s="90" t="s">
        <v>35</v>
      </c>
      <c r="M264" s="118" t="s">
        <v>4032</v>
      </c>
      <c r="N264" s="87" t="s">
        <v>105</v>
      </c>
      <c r="O264" s="87" t="s">
        <v>4023</v>
      </c>
      <c r="P264" t="s">
        <v>119</v>
      </c>
    </row>
    <row r="265" spans="1:16" ht="14.4">
      <c r="A265" s="87" t="str">
        <f t="shared" si="4"/>
        <v>CRÉDITOS VIGENTES POR INTERMEDIACIÓN FINANCIERA SECTOR NO FINANCIERO Préstamos</v>
      </c>
      <c r="B265" s="128" t="s">
        <v>199</v>
      </c>
      <c r="C265" s="128" t="s">
        <v>612</v>
      </c>
      <c r="D265" s="128" t="s">
        <v>613</v>
      </c>
      <c r="E265" s="128" t="s">
        <v>614</v>
      </c>
      <c r="F265" s="129">
        <v>33726298247</v>
      </c>
      <c r="G265" s="129">
        <v>0</v>
      </c>
      <c r="H265" s="129">
        <v>0</v>
      </c>
      <c r="I265" s="129">
        <v>33726298247</v>
      </c>
      <c r="J265" s="90" t="s">
        <v>4</v>
      </c>
      <c r="K265" s="90" t="s">
        <v>99</v>
      </c>
      <c r="L265" s="90" t="s">
        <v>35</v>
      </c>
      <c r="M265" s="118" t="s">
        <v>4032</v>
      </c>
      <c r="N265" s="87" t="s">
        <v>105</v>
      </c>
      <c r="O265" s="87" t="s">
        <v>4024</v>
      </c>
      <c r="P265" t="s">
        <v>119</v>
      </c>
    </row>
    <row r="266" spans="1:16" ht="14.4">
      <c r="A266" s="87" t="str">
        <f t="shared" si="4"/>
        <v>CRÉDITOS VIGENTES POR INTERMEDIACIÓN FINANCIERA SECTOR NO FINANCIERO Préstamos</v>
      </c>
      <c r="B266" s="128" t="s">
        <v>95</v>
      </c>
      <c r="C266" s="128" t="s">
        <v>615</v>
      </c>
      <c r="D266" s="128" t="s">
        <v>616</v>
      </c>
      <c r="E266" s="128" t="s">
        <v>617</v>
      </c>
      <c r="F266" s="129">
        <v>0</v>
      </c>
      <c r="G266" s="129">
        <v>78500.83</v>
      </c>
      <c r="H266" s="129">
        <v>510529363</v>
      </c>
      <c r="I266" s="129">
        <v>510529363</v>
      </c>
      <c r="J266" s="90" t="s">
        <v>4</v>
      </c>
      <c r="K266" s="90" t="s">
        <v>99</v>
      </c>
      <c r="L266" s="90" t="s">
        <v>35</v>
      </c>
      <c r="M266" s="118" t="s">
        <v>4032</v>
      </c>
      <c r="N266" s="87" t="s">
        <v>105</v>
      </c>
      <c r="O266" s="87" t="s">
        <v>4020</v>
      </c>
      <c r="P266" t="s">
        <v>119</v>
      </c>
    </row>
    <row r="267" spans="1:16" ht="14.4">
      <c r="A267" s="87" t="str">
        <f t="shared" si="4"/>
        <v>CRÉDITOS VIGENTES POR INTERMEDIACIÓN FINANCIERA SECTOR NO FINANCIERO Préstamos</v>
      </c>
      <c r="B267" s="128" t="s">
        <v>95</v>
      </c>
      <c r="C267" s="128" t="s">
        <v>618</v>
      </c>
      <c r="D267" s="128" t="s">
        <v>619</v>
      </c>
      <c r="E267" s="128" t="s">
        <v>491</v>
      </c>
      <c r="F267" s="129">
        <v>0</v>
      </c>
      <c r="G267" s="129">
        <v>1115384.44</v>
      </c>
      <c r="H267" s="129">
        <v>7253891552</v>
      </c>
      <c r="I267" s="129">
        <v>7253891552</v>
      </c>
      <c r="J267" s="90" t="s">
        <v>4</v>
      </c>
      <c r="K267" s="90" t="s">
        <v>99</v>
      </c>
      <c r="L267" s="90" t="s">
        <v>35</v>
      </c>
      <c r="M267" s="118" t="s">
        <v>4032</v>
      </c>
      <c r="N267" s="87" t="s">
        <v>105</v>
      </c>
      <c r="O267" s="87" t="s">
        <v>4023</v>
      </c>
      <c r="P267" t="s">
        <v>119</v>
      </c>
    </row>
    <row r="268" spans="1:16" ht="14.4">
      <c r="A268" s="87" t="str">
        <f t="shared" si="4"/>
        <v>CRÉDITOS VIGENTES POR INTERMEDIACIÓN FINANCIERA SECTOR NO FINANCIERO Préstamos</v>
      </c>
      <c r="B268" s="128" t="s">
        <v>95</v>
      </c>
      <c r="C268" s="128" t="s">
        <v>620</v>
      </c>
      <c r="D268" s="128" t="s">
        <v>621</v>
      </c>
      <c r="E268" s="128" t="s">
        <v>622</v>
      </c>
      <c r="F268" s="129">
        <v>0</v>
      </c>
      <c r="G268" s="129">
        <v>124431.87</v>
      </c>
      <c r="H268" s="129">
        <v>809241422</v>
      </c>
      <c r="I268" s="129">
        <v>809241422</v>
      </c>
      <c r="J268" s="90" t="s">
        <v>4</v>
      </c>
      <c r="K268" s="90" t="s">
        <v>99</v>
      </c>
      <c r="L268" s="90" t="s">
        <v>35</v>
      </c>
      <c r="M268" s="118" t="s">
        <v>4032</v>
      </c>
      <c r="N268" s="87" t="s">
        <v>105</v>
      </c>
      <c r="O268" s="87" t="s">
        <v>4024</v>
      </c>
      <c r="P268" t="s">
        <v>119</v>
      </c>
    </row>
    <row r="269" spans="1:16" ht="14.4">
      <c r="A269" s="87" t="str">
        <f t="shared" si="4"/>
        <v>CRÉDITOS VIGENTES POR INTERMEDIACIÓN FINANCIERA SECTOR NO FINANCIERO Préstamos</v>
      </c>
      <c r="B269" s="128" t="s">
        <v>199</v>
      </c>
      <c r="C269" s="128" t="s">
        <v>623</v>
      </c>
      <c r="D269" s="128" t="s">
        <v>624</v>
      </c>
      <c r="E269" s="128" t="s">
        <v>625</v>
      </c>
      <c r="F269" s="129">
        <v>251216132</v>
      </c>
      <c r="G269" s="129">
        <v>0</v>
      </c>
      <c r="H269" s="129">
        <v>0</v>
      </c>
      <c r="I269" s="129">
        <v>251216132</v>
      </c>
      <c r="J269" s="90" t="s">
        <v>4</v>
      </c>
      <c r="K269" s="90" t="s">
        <v>99</v>
      </c>
      <c r="L269" s="90" t="s">
        <v>35</v>
      </c>
      <c r="M269" s="118" t="s">
        <v>4032</v>
      </c>
      <c r="N269" s="87" t="s">
        <v>105</v>
      </c>
      <c r="O269" s="87" t="s">
        <v>4020</v>
      </c>
      <c r="P269" t="s">
        <v>119</v>
      </c>
    </row>
    <row r="270" spans="1:16" ht="14.4">
      <c r="A270" s="87" t="str">
        <f t="shared" si="4"/>
        <v>CRÉDITOS VIGENTES POR INTERMEDIACIÓN FINANCIERA SECTOR NO FINANCIERO Préstamos</v>
      </c>
      <c r="B270" s="128" t="s">
        <v>199</v>
      </c>
      <c r="C270" s="128" t="s">
        <v>626</v>
      </c>
      <c r="D270" s="128" t="s">
        <v>627</v>
      </c>
      <c r="E270" s="128" t="s">
        <v>545</v>
      </c>
      <c r="F270" s="129">
        <v>23732437258</v>
      </c>
      <c r="G270" s="129">
        <v>0</v>
      </c>
      <c r="H270" s="129">
        <v>0</v>
      </c>
      <c r="I270" s="129">
        <v>23732437258</v>
      </c>
      <c r="J270" s="90" t="s">
        <v>4</v>
      </c>
      <c r="K270" s="90" t="s">
        <v>99</v>
      </c>
      <c r="L270" s="90" t="s">
        <v>35</v>
      </c>
      <c r="M270" s="118" t="s">
        <v>4032</v>
      </c>
      <c r="N270" s="87" t="s">
        <v>105</v>
      </c>
      <c r="O270" s="87" t="s">
        <v>4023</v>
      </c>
      <c r="P270" t="s">
        <v>119</v>
      </c>
    </row>
    <row r="271" spans="1:16" ht="14.4">
      <c r="A271" s="87" t="str">
        <f t="shared" si="4"/>
        <v>CRÉDITOS VIGENTES POR INTERMEDIACIÓN FINANCIERA SECTOR NO FINANCIERO Préstamos</v>
      </c>
      <c r="B271" s="128" t="s">
        <v>199</v>
      </c>
      <c r="C271" s="128" t="s">
        <v>628</v>
      </c>
      <c r="D271" s="128" t="s">
        <v>629</v>
      </c>
      <c r="E271" s="128" t="s">
        <v>630</v>
      </c>
      <c r="F271" s="129">
        <v>5724837086</v>
      </c>
      <c r="G271" s="129">
        <v>0</v>
      </c>
      <c r="H271" s="129">
        <v>0</v>
      </c>
      <c r="I271" s="129">
        <v>5724837086</v>
      </c>
      <c r="J271" s="90" t="s">
        <v>4</v>
      </c>
      <c r="K271" s="90" t="s">
        <v>99</v>
      </c>
      <c r="L271" s="90" t="s">
        <v>35</v>
      </c>
      <c r="M271" s="118" t="s">
        <v>4032</v>
      </c>
      <c r="N271" s="87" t="s">
        <v>105</v>
      </c>
      <c r="O271" s="87" t="s">
        <v>4024</v>
      </c>
      <c r="P271" t="s">
        <v>119</v>
      </c>
    </row>
    <row r="272" spans="1:16" ht="14.4">
      <c r="A272" s="87" t="str">
        <f t="shared" si="4"/>
        <v>CRÉDITOS VIGENTES POR INTERMEDIACIÓN FINANCIERA SECTOR NO FINANCIERO Préstamos</v>
      </c>
      <c r="B272" s="128" t="s">
        <v>95</v>
      </c>
      <c r="C272" s="128" t="s">
        <v>631</v>
      </c>
      <c r="D272" s="128" t="s">
        <v>632</v>
      </c>
      <c r="E272" s="128" t="s">
        <v>633</v>
      </c>
      <c r="F272" s="129">
        <v>0</v>
      </c>
      <c r="G272" s="129">
        <v>100000</v>
      </c>
      <c r="H272" s="129">
        <v>650349000</v>
      </c>
      <c r="I272" s="129">
        <v>650349000</v>
      </c>
      <c r="J272" s="90" t="s">
        <v>4</v>
      </c>
      <c r="K272" s="90" t="s">
        <v>99</v>
      </c>
      <c r="L272" s="90" t="s">
        <v>35</v>
      </c>
      <c r="M272" s="118" t="s">
        <v>4032</v>
      </c>
      <c r="N272" s="87" t="s">
        <v>105</v>
      </c>
      <c r="O272" s="87" t="s">
        <v>4023</v>
      </c>
      <c r="P272" t="s">
        <v>119</v>
      </c>
    </row>
    <row r="273" spans="1:16" ht="14.4">
      <c r="A273" s="87" t="str">
        <f t="shared" si="4"/>
        <v>CRÉDITOS VIGENTES POR INTERMEDIACIÓN FINANCIERA SECTOR NO FINANCIERO Préstamos</v>
      </c>
      <c r="B273" s="128" t="s">
        <v>95</v>
      </c>
      <c r="C273" s="128" t="s">
        <v>634</v>
      </c>
      <c r="D273" s="128" t="s">
        <v>635</v>
      </c>
      <c r="E273" s="128" t="s">
        <v>636</v>
      </c>
      <c r="F273" s="129">
        <v>0</v>
      </c>
      <c r="G273" s="129">
        <v>66478.97</v>
      </c>
      <c r="H273" s="129">
        <v>432345317</v>
      </c>
      <c r="I273" s="129">
        <v>432345317</v>
      </c>
      <c r="J273" s="90" t="s">
        <v>4</v>
      </c>
      <c r="K273" s="90" t="s">
        <v>99</v>
      </c>
      <c r="L273" s="90" t="s">
        <v>35</v>
      </c>
      <c r="M273" s="118" t="s">
        <v>4032</v>
      </c>
      <c r="N273" s="87" t="s">
        <v>105</v>
      </c>
      <c r="O273" s="87" t="s">
        <v>4024</v>
      </c>
      <c r="P273" t="s">
        <v>119</v>
      </c>
    </row>
    <row r="274" spans="1:16" ht="14.4">
      <c r="A274" s="87" t="str">
        <f t="shared" si="4"/>
        <v>CRÉDITOS VIGENTES POR INTERMEDIACIÓN FINANCIERA SECTOR NO FINANCIERO Préstamos</v>
      </c>
      <c r="B274" s="128" t="s">
        <v>199</v>
      </c>
      <c r="C274" s="128" t="s">
        <v>637</v>
      </c>
      <c r="D274" s="128" t="s">
        <v>638</v>
      </c>
      <c r="E274" s="128" t="s">
        <v>494</v>
      </c>
      <c r="F274" s="129">
        <v>130946267</v>
      </c>
      <c r="G274" s="129">
        <v>0</v>
      </c>
      <c r="H274" s="129">
        <v>0</v>
      </c>
      <c r="I274" s="129">
        <v>130946267</v>
      </c>
      <c r="J274" s="90" t="s">
        <v>4</v>
      </c>
      <c r="K274" s="90" t="s">
        <v>99</v>
      </c>
      <c r="L274" s="90" t="s">
        <v>35</v>
      </c>
      <c r="M274" s="118" t="s">
        <v>4032</v>
      </c>
      <c r="N274" s="87" t="s">
        <v>105</v>
      </c>
      <c r="O274" s="87" t="s">
        <v>4020</v>
      </c>
      <c r="P274" t="s">
        <v>119</v>
      </c>
    </row>
    <row r="275" spans="1:16" ht="14.4">
      <c r="A275" s="87" t="str">
        <f t="shared" si="4"/>
        <v>CRÉDITOS VIGENTES POR INTERMEDIACIÓN FINANCIERA SECTOR NO FINANCIERO Préstamos</v>
      </c>
      <c r="B275" s="128" t="s">
        <v>199</v>
      </c>
      <c r="C275" s="128" t="s">
        <v>639</v>
      </c>
      <c r="D275" s="128" t="s">
        <v>640</v>
      </c>
      <c r="E275" s="128" t="s">
        <v>641</v>
      </c>
      <c r="F275" s="129">
        <v>9821286796</v>
      </c>
      <c r="G275" s="129">
        <v>0</v>
      </c>
      <c r="H275" s="129">
        <v>0</v>
      </c>
      <c r="I275" s="129">
        <v>9821286796</v>
      </c>
      <c r="J275" s="90" t="s">
        <v>4</v>
      </c>
      <c r="K275" s="90" t="s">
        <v>99</v>
      </c>
      <c r="L275" s="90" t="s">
        <v>35</v>
      </c>
      <c r="M275" s="118" t="s">
        <v>4032</v>
      </c>
      <c r="N275" s="87" t="s">
        <v>105</v>
      </c>
      <c r="O275" s="87" t="s">
        <v>4023</v>
      </c>
      <c r="P275" t="s">
        <v>119</v>
      </c>
    </row>
    <row r="276" spans="1:16" ht="14.4">
      <c r="A276" s="87" t="str">
        <f t="shared" si="4"/>
        <v>CRÉDITOS VIGENTES POR INTERMEDIACIÓN FINANCIERA SECTOR NO FINANCIERO Préstamos</v>
      </c>
      <c r="B276" s="128" t="s">
        <v>199</v>
      </c>
      <c r="C276" s="128" t="s">
        <v>642</v>
      </c>
      <c r="D276" s="128" t="s">
        <v>643</v>
      </c>
      <c r="E276" s="128" t="s">
        <v>644</v>
      </c>
      <c r="F276" s="129">
        <v>9114563760</v>
      </c>
      <c r="G276" s="129">
        <v>0</v>
      </c>
      <c r="H276" s="129">
        <v>0</v>
      </c>
      <c r="I276" s="129">
        <v>9114563760</v>
      </c>
      <c r="J276" s="90" t="s">
        <v>4</v>
      </c>
      <c r="K276" s="90" t="s">
        <v>99</v>
      </c>
      <c r="L276" s="90" t="s">
        <v>35</v>
      </c>
      <c r="M276" s="118" t="s">
        <v>4032</v>
      </c>
      <c r="N276" s="87" t="s">
        <v>105</v>
      </c>
      <c r="O276" s="87" t="s">
        <v>4024</v>
      </c>
      <c r="P276" t="s">
        <v>119</v>
      </c>
    </row>
    <row r="277" spans="1:16" ht="14.4">
      <c r="A277" s="87" t="str">
        <f t="shared" si="4"/>
        <v>CRÉDITOS VIGENTES POR INTERMEDIACIÓN FINANCIERA SECTOR NO FINANCIERO Préstamos</v>
      </c>
      <c r="B277" s="128" t="s">
        <v>95</v>
      </c>
      <c r="C277" s="128" t="s">
        <v>647</v>
      </c>
      <c r="D277" s="128" t="s">
        <v>648</v>
      </c>
      <c r="E277" s="128" t="s">
        <v>501</v>
      </c>
      <c r="F277" s="129">
        <v>0</v>
      </c>
      <c r="G277" s="129">
        <v>687978.13</v>
      </c>
      <c r="H277" s="129">
        <v>4474258889</v>
      </c>
      <c r="I277" s="129">
        <v>4474258889</v>
      </c>
      <c r="J277" s="90" t="s">
        <v>4</v>
      </c>
      <c r="K277" s="90" t="s">
        <v>99</v>
      </c>
      <c r="L277" s="90" t="s">
        <v>35</v>
      </c>
      <c r="M277" s="118" t="s">
        <v>4032</v>
      </c>
      <c r="N277" s="87" t="s">
        <v>105</v>
      </c>
      <c r="O277" s="87" t="s">
        <v>4020</v>
      </c>
      <c r="P277" t="s">
        <v>119</v>
      </c>
    </row>
    <row r="278" spans="1:16" ht="14.4">
      <c r="A278" s="87" t="str">
        <f t="shared" si="4"/>
        <v>CRÉDITOS VIGENTES POR INTERMEDIACIÓN FINANCIERA SECTOR NO FINANCIERO Préstamos</v>
      </c>
      <c r="B278" s="128" t="s">
        <v>95</v>
      </c>
      <c r="C278" s="128" t="s">
        <v>649</v>
      </c>
      <c r="D278" s="128" t="s">
        <v>650</v>
      </c>
      <c r="E278" s="128" t="s">
        <v>457</v>
      </c>
      <c r="F278" s="129">
        <v>0</v>
      </c>
      <c r="G278" s="129">
        <v>26684743.530000001</v>
      </c>
      <c r="H278" s="129">
        <v>173543962700</v>
      </c>
      <c r="I278" s="129">
        <v>173543962700</v>
      </c>
      <c r="J278" s="90" t="s">
        <v>4</v>
      </c>
      <c r="K278" s="90" t="s">
        <v>99</v>
      </c>
      <c r="L278" s="90" t="s">
        <v>35</v>
      </c>
      <c r="M278" s="118" t="s">
        <v>4032</v>
      </c>
      <c r="N278" s="87" t="s">
        <v>105</v>
      </c>
      <c r="O278" s="87" t="s">
        <v>4023</v>
      </c>
      <c r="P278" t="s">
        <v>119</v>
      </c>
    </row>
    <row r="279" spans="1:16" ht="14.4">
      <c r="A279" s="87" t="str">
        <f t="shared" si="4"/>
        <v>CRÉDITOS VIGENTES POR INTERMEDIACIÓN FINANCIERA SECTOR NO FINANCIERO Préstamos</v>
      </c>
      <c r="B279" s="128" t="s">
        <v>95</v>
      </c>
      <c r="C279" s="128" t="s">
        <v>651</v>
      </c>
      <c r="D279" s="128" t="s">
        <v>652</v>
      </c>
      <c r="E279" s="128" t="s">
        <v>458</v>
      </c>
      <c r="F279" s="129">
        <v>0</v>
      </c>
      <c r="G279" s="129">
        <v>342790362.49000001</v>
      </c>
      <c r="H279" s="129">
        <v>2229333694550</v>
      </c>
      <c r="I279" s="129">
        <v>2229333694550</v>
      </c>
      <c r="J279" s="90" t="s">
        <v>4</v>
      </c>
      <c r="K279" s="90" t="s">
        <v>99</v>
      </c>
      <c r="L279" s="90" t="s">
        <v>35</v>
      </c>
      <c r="M279" s="118" t="s">
        <v>4032</v>
      </c>
      <c r="N279" s="87" t="s">
        <v>105</v>
      </c>
      <c r="O279" s="87" t="s">
        <v>4024</v>
      </c>
      <c r="P279" t="s">
        <v>119</v>
      </c>
    </row>
    <row r="280" spans="1:16" ht="14.4">
      <c r="A280" s="87" t="str">
        <f t="shared" si="4"/>
        <v>CRÉDITOS VIGENTES POR INTERMEDIACIÓN FINANCIERA SECTOR NO FINANCIERO Préstamos</v>
      </c>
      <c r="B280" s="128" t="s">
        <v>199</v>
      </c>
      <c r="C280" s="128" t="s">
        <v>653</v>
      </c>
      <c r="D280" s="128" t="s">
        <v>654</v>
      </c>
      <c r="E280" s="128" t="s">
        <v>507</v>
      </c>
      <c r="F280" s="129">
        <v>1180331068</v>
      </c>
      <c r="G280" s="129">
        <v>0</v>
      </c>
      <c r="H280" s="129">
        <v>0</v>
      </c>
      <c r="I280" s="129">
        <v>1180331068</v>
      </c>
      <c r="J280" s="90" t="s">
        <v>4</v>
      </c>
      <c r="K280" s="90" t="s">
        <v>99</v>
      </c>
      <c r="L280" s="90" t="s">
        <v>35</v>
      </c>
      <c r="M280" s="118" t="s">
        <v>4032</v>
      </c>
      <c r="N280" s="87" t="s">
        <v>105</v>
      </c>
      <c r="O280" s="87" t="s">
        <v>4019</v>
      </c>
      <c r="P280" t="s">
        <v>119</v>
      </c>
    </row>
    <row r="281" spans="1:16" ht="14.4">
      <c r="A281" s="87" t="str">
        <f t="shared" si="4"/>
        <v>CRÉDITOS VIGENTES POR INTERMEDIACIÓN FINANCIERA SECTOR NO FINANCIERO Préstamos</v>
      </c>
      <c r="B281" s="128" t="s">
        <v>199</v>
      </c>
      <c r="C281" s="128" t="s">
        <v>655</v>
      </c>
      <c r="D281" s="128" t="s">
        <v>656</v>
      </c>
      <c r="E281" s="128" t="s">
        <v>460</v>
      </c>
      <c r="F281" s="129">
        <v>2922537801</v>
      </c>
      <c r="G281" s="129">
        <v>0</v>
      </c>
      <c r="H281" s="129">
        <v>0</v>
      </c>
      <c r="I281" s="129">
        <v>2922537801</v>
      </c>
      <c r="J281" s="90" t="s">
        <v>4</v>
      </c>
      <c r="K281" s="90" t="s">
        <v>99</v>
      </c>
      <c r="L281" s="90" t="s">
        <v>35</v>
      </c>
      <c r="M281" s="118" t="s">
        <v>4032</v>
      </c>
      <c r="N281" s="87" t="s">
        <v>105</v>
      </c>
      <c r="O281" s="87" t="s">
        <v>4020</v>
      </c>
      <c r="P281" t="s">
        <v>119</v>
      </c>
    </row>
    <row r="282" spans="1:16" ht="14.4">
      <c r="A282" s="87" t="str">
        <f t="shared" si="4"/>
        <v>CRÉDITOS VIGENTES POR INTERMEDIACIÓN FINANCIERA SECTOR NO FINANCIERO Préstamos</v>
      </c>
      <c r="B282" s="128" t="s">
        <v>199</v>
      </c>
      <c r="C282" s="128" t="s">
        <v>657</v>
      </c>
      <c r="D282" s="128" t="s">
        <v>658</v>
      </c>
      <c r="E282" s="128" t="s">
        <v>461</v>
      </c>
      <c r="F282" s="129">
        <v>149441596104</v>
      </c>
      <c r="G282" s="129">
        <v>0</v>
      </c>
      <c r="H282" s="129">
        <v>0</v>
      </c>
      <c r="I282" s="129">
        <v>149441596104</v>
      </c>
      <c r="J282" s="90" t="s">
        <v>4</v>
      </c>
      <c r="K282" s="90" t="s">
        <v>99</v>
      </c>
      <c r="L282" s="90" t="s">
        <v>35</v>
      </c>
      <c r="M282" s="118" t="s">
        <v>4032</v>
      </c>
      <c r="N282" s="87" t="s">
        <v>105</v>
      </c>
      <c r="O282" s="87" t="s">
        <v>4023</v>
      </c>
      <c r="P282" t="s">
        <v>119</v>
      </c>
    </row>
    <row r="283" spans="1:16" ht="14.4">
      <c r="A283" s="87" t="str">
        <f t="shared" si="4"/>
        <v>CRÉDITOS VIGENTES POR INTERMEDIACIÓN FINANCIERA SECTOR NO FINANCIERO Préstamos</v>
      </c>
      <c r="B283" s="128" t="s">
        <v>199</v>
      </c>
      <c r="C283" s="128" t="s">
        <v>659</v>
      </c>
      <c r="D283" s="128" t="s">
        <v>660</v>
      </c>
      <c r="E283" s="128" t="s">
        <v>439</v>
      </c>
      <c r="F283" s="129">
        <v>909879979183</v>
      </c>
      <c r="G283" s="129">
        <v>0</v>
      </c>
      <c r="H283" s="129">
        <v>0</v>
      </c>
      <c r="I283" s="129">
        <v>909879979183</v>
      </c>
      <c r="J283" s="90" t="s">
        <v>4</v>
      </c>
      <c r="K283" s="90" t="s">
        <v>99</v>
      </c>
      <c r="L283" s="90" t="s">
        <v>35</v>
      </c>
      <c r="M283" s="118" t="s">
        <v>4032</v>
      </c>
      <c r="N283" s="87" t="s">
        <v>105</v>
      </c>
      <c r="O283" s="87" t="s">
        <v>4024</v>
      </c>
      <c r="P283" t="s">
        <v>119</v>
      </c>
    </row>
    <row r="284" spans="1:16" ht="14.4">
      <c r="A284" s="87" t="str">
        <f t="shared" si="4"/>
        <v>CRÉDITOS VIGENTES POR INTERMEDIACIÓN FINANCIERA SECTOR NO FINANCIERO Préstamos</v>
      </c>
      <c r="B284" s="128" t="s">
        <v>95</v>
      </c>
      <c r="C284" s="128" t="s">
        <v>661</v>
      </c>
      <c r="D284" s="128" t="s">
        <v>662</v>
      </c>
      <c r="E284" s="128" t="s">
        <v>663</v>
      </c>
      <c r="F284" s="129">
        <v>0</v>
      </c>
      <c r="G284" s="129">
        <v>1803579.98</v>
      </c>
      <c r="H284" s="129">
        <v>11729564364</v>
      </c>
      <c r="I284" s="129">
        <v>11729564364</v>
      </c>
      <c r="J284" s="90" t="s">
        <v>4</v>
      </c>
      <c r="K284" s="90" t="s">
        <v>99</v>
      </c>
      <c r="L284" s="90" t="s">
        <v>35</v>
      </c>
      <c r="M284" s="118" t="s">
        <v>4032</v>
      </c>
      <c r="N284" s="87" t="s">
        <v>105</v>
      </c>
      <c r="O284" s="87" t="s">
        <v>4023</v>
      </c>
      <c r="P284" t="s">
        <v>119</v>
      </c>
    </row>
    <row r="285" spans="1:16" ht="14.4">
      <c r="A285" s="87" t="str">
        <f t="shared" si="4"/>
        <v>CRÉDITOS VIGENTES POR INTERMEDIACIÓN FINANCIERA SECTOR NO FINANCIERO Préstamos</v>
      </c>
      <c r="B285" s="128" t="s">
        <v>95</v>
      </c>
      <c r="C285" s="128" t="s">
        <v>664</v>
      </c>
      <c r="D285" s="128" t="s">
        <v>665</v>
      </c>
      <c r="E285" s="128" t="s">
        <v>666</v>
      </c>
      <c r="F285" s="129">
        <v>0</v>
      </c>
      <c r="G285" s="129">
        <v>1216145.43</v>
      </c>
      <c r="H285" s="129">
        <v>7909189643</v>
      </c>
      <c r="I285" s="129">
        <v>7909189643</v>
      </c>
      <c r="J285" s="90" t="s">
        <v>4</v>
      </c>
      <c r="K285" s="90" t="s">
        <v>99</v>
      </c>
      <c r="L285" s="90" t="s">
        <v>35</v>
      </c>
      <c r="M285" s="118" t="s">
        <v>4032</v>
      </c>
      <c r="N285" s="87" t="s">
        <v>105</v>
      </c>
      <c r="O285" s="87" t="s">
        <v>4024</v>
      </c>
      <c r="P285" t="s">
        <v>119</v>
      </c>
    </row>
    <row r="286" spans="1:16" ht="14.4">
      <c r="A286" s="87" t="str">
        <f t="shared" si="4"/>
        <v>CRÉDITOS VIGENTES POR INTERMEDIACIÓN FINANCIERA SECTOR NO FINANCIERO Préstamos</v>
      </c>
      <c r="B286" s="128" t="s">
        <v>199</v>
      </c>
      <c r="C286" s="128" t="s">
        <v>667</v>
      </c>
      <c r="D286" s="128" t="s">
        <v>668</v>
      </c>
      <c r="E286" s="128" t="s">
        <v>669</v>
      </c>
      <c r="F286" s="129">
        <v>6356298</v>
      </c>
      <c r="G286" s="129">
        <v>0</v>
      </c>
      <c r="H286" s="129">
        <v>0</v>
      </c>
      <c r="I286" s="129">
        <v>6356298</v>
      </c>
      <c r="J286" s="90" t="s">
        <v>4</v>
      </c>
      <c r="K286" s="90" t="s">
        <v>99</v>
      </c>
      <c r="L286" s="90" t="s">
        <v>35</v>
      </c>
      <c r="M286" s="118" t="s">
        <v>4032</v>
      </c>
      <c r="N286" s="87" t="s">
        <v>105</v>
      </c>
      <c r="O286" s="87" t="s">
        <v>4021</v>
      </c>
      <c r="P286" t="s">
        <v>119</v>
      </c>
    </row>
    <row r="287" spans="1:16" ht="14.4">
      <c r="A287" s="87" t="str">
        <f t="shared" si="4"/>
        <v>CRÉDITOS VIGENTES POR INTERMEDIACIÓN FINANCIERA SECTOR NO FINANCIERO Préstamos</v>
      </c>
      <c r="B287" s="128" t="s">
        <v>199</v>
      </c>
      <c r="C287" s="128" t="s">
        <v>670</v>
      </c>
      <c r="D287" s="128" t="s">
        <v>671</v>
      </c>
      <c r="E287" s="128" t="s">
        <v>515</v>
      </c>
      <c r="F287" s="129">
        <v>692518643</v>
      </c>
      <c r="G287" s="129">
        <v>0</v>
      </c>
      <c r="H287" s="129">
        <v>0</v>
      </c>
      <c r="I287" s="129">
        <v>692518643</v>
      </c>
      <c r="J287" s="90" t="s">
        <v>4</v>
      </c>
      <c r="K287" s="90" t="s">
        <v>99</v>
      </c>
      <c r="L287" s="90" t="s">
        <v>35</v>
      </c>
      <c r="M287" s="118" t="s">
        <v>4032</v>
      </c>
      <c r="N287" s="87" t="s">
        <v>105</v>
      </c>
      <c r="O287" s="87" t="s">
        <v>4022</v>
      </c>
      <c r="P287" t="s">
        <v>119</v>
      </c>
    </row>
    <row r="288" spans="1:16" ht="14.4">
      <c r="A288" s="87" t="str">
        <f t="shared" si="4"/>
        <v>CRÉDITOS VIGENTES POR INTERMEDIACIÓN FINANCIERA SECTOR NO FINANCIERO Préstamos</v>
      </c>
      <c r="B288" s="128" t="s">
        <v>199</v>
      </c>
      <c r="C288" s="128" t="s">
        <v>672</v>
      </c>
      <c r="D288" s="128" t="s">
        <v>673</v>
      </c>
      <c r="E288" s="128" t="s">
        <v>518</v>
      </c>
      <c r="F288" s="129">
        <v>1887054258</v>
      </c>
      <c r="G288" s="129">
        <v>0</v>
      </c>
      <c r="H288" s="129">
        <v>0</v>
      </c>
      <c r="I288" s="129">
        <v>1887054258</v>
      </c>
      <c r="J288" s="90" t="s">
        <v>4</v>
      </c>
      <c r="K288" s="90" t="s">
        <v>99</v>
      </c>
      <c r="L288" s="90" t="s">
        <v>35</v>
      </c>
      <c r="M288" s="118" t="s">
        <v>4032</v>
      </c>
      <c r="N288" s="87" t="s">
        <v>105</v>
      </c>
      <c r="O288" s="87" t="s">
        <v>4018</v>
      </c>
      <c r="P288" t="s">
        <v>119</v>
      </c>
    </row>
    <row r="289" spans="1:16" ht="14.4">
      <c r="A289" s="87" t="str">
        <f t="shared" si="4"/>
        <v>CRÉDITOS VIGENTES POR INTERMEDIACIÓN FINANCIERA SECTOR NO FINANCIERO Préstamos</v>
      </c>
      <c r="B289" s="128" t="s">
        <v>199</v>
      </c>
      <c r="C289" s="128" t="s">
        <v>674</v>
      </c>
      <c r="D289" s="128" t="s">
        <v>675</v>
      </c>
      <c r="E289" s="128" t="s">
        <v>521</v>
      </c>
      <c r="F289" s="129">
        <v>11646293762</v>
      </c>
      <c r="G289" s="129">
        <v>0</v>
      </c>
      <c r="H289" s="129">
        <v>0</v>
      </c>
      <c r="I289" s="129">
        <v>11646293762</v>
      </c>
      <c r="J289" s="90" t="s">
        <v>4</v>
      </c>
      <c r="K289" s="90" t="s">
        <v>99</v>
      </c>
      <c r="L289" s="90" t="s">
        <v>35</v>
      </c>
      <c r="M289" s="118" t="s">
        <v>4032</v>
      </c>
      <c r="N289" s="87" t="s">
        <v>105</v>
      </c>
      <c r="O289" s="87" t="s">
        <v>4019</v>
      </c>
      <c r="P289" t="s">
        <v>119</v>
      </c>
    </row>
    <row r="290" spans="1:16" ht="14.4">
      <c r="A290" s="87" t="str">
        <f t="shared" si="4"/>
        <v>CRÉDITOS VIGENTES POR INTERMEDIACIÓN FINANCIERA SECTOR NO FINANCIERO Préstamos</v>
      </c>
      <c r="B290" s="128" t="s">
        <v>199</v>
      </c>
      <c r="C290" s="128" t="s">
        <v>676</v>
      </c>
      <c r="D290" s="128" t="s">
        <v>677</v>
      </c>
      <c r="E290" s="128" t="s">
        <v>524</v>
      </c>
      <c r="F290" s="129">
        <v>70628816316</v>
      </c>
      <c r="G290" s="129">
        <v>0</v>
      </c>
      <c r="H290" s="129">
        <v>0</v>
      </c>
      <c r="I290" s="129">
        <v>70628816316</v>
      </c>
      <c r="J290" s="90" t="s">
        <v>4</v>
      </c>
      <c r="K290" s="90" t="s">
        <v>99</v>
      </c>
      <c r="L290" s="90" t="s">
        <v>35</v>
      </c>
      <c r="M290" s="118" t="s">
        <v>4032</v>
      </c>
      <c r="N290" s="87" t="s">
        <v>105</v>
      </c>
      <c r="O290" s="87" t="s">
        <v>4020</v>
      </c>
      <c r="P290" t="s">
        <v>119</v>
      </c>
    </row>
    <row r="291" spans="1:16" ht="14.4">
      <c r="A291" s="87" t="str">
        <f t="shared" si="4"/>
        <v>CRÉDITOS VIGENTES POR INTERMEDIACIÓN FINANCIERA SECTOR NO FINANCIERO Préstamos</v>
      </c>
      <c r="B291" s="128" t="s">
        <v>199</v>
      </c>
      <c r="C291" s="128" t="s">
        <v>678</v>
      </c>
      <c r="D291" s="128" t="s">
        <v>679</v>
      </c>
      <c r="E291" s="128" t="s">
        <v>527</v>
      </c>
      <c r="F291" s="129">
        <v>1228703079646</v>
      </c>
      <c r="G291" s="129">
        <v>0</v>
      </c>
      <c r="H291" s="129">
        <v>0</v>
      </c>
      <c r="I291" s="129">
        <v>1228703079646</v>
      </c>
      <c r="J291" s="90" t="s">
        <v>4</v>
      </c>
      <c r="K291" s="90" t="s">
        <v>99</v>
      </c>
      <c r="L291" s="90" t="s">
        <v>35</v>
      </c>
      <c r="M291" s="118" t="s">
        <v>4032</v>
      </c>
      <c r="N291" s="87" t="s">
        <v>105</v>
      </c>
      <c r="O291" s="87" t="s">
        <v>4023</v>
      </c>
      <c r="P291" t="s">
        <v>119</v>
      </c>
    </row>
    <row r="292" spans="1:16" ht="14.4">
      <c r="A292" s="87" t="str">
        <f t="shared" si="4"/>
        <v>CRÉDITOS VIGENTES POR INTERMEDIACIÓN FINANCIERA SECTOR NO FINANCIERO Préstamos</v>
      </c>
      <c r="B292" s="128" t="s">
        <v>199</v>
      </c>
      <c r="C292" s="128" t="s">
        <v>680</v>
      </c>
      <c r="D292" s="128" t="s">
        <v>681</v>
      </c>
      <c r="E292" s="128" t="s">
        <v>530</v>
      </c>
      <c r="F292" s="129">
        <v>277835006675</v>
      </c>
      <c r="G292" s="129">
        <v>0</v>
      </c>
      <c r="H292" s="129">
        <v>0</v>
      </c>
      <c r="I292" s="129">
        <v>277835006675</v>
      </c>
      <c r="J292" s="90" t="s">
        <v>4</v>
      </c>
      <c r="K292" s="90" t="s">
        <v>99</v>
      </c>
      <c r="L292" s="90" t="s">
        <v>35</v>
      </c>
      <c r="M292" s="118" t="s">
        <v>4032</v>
      </c>
      <c r="N292" s="87" t="s">
        <v>105</v>
      </c>
      <c r="O292" s="87" t="s">
        <v>4024</v>
      </c>
      <c r="P292" t="s">
        <v>119</v>
      </c>
    </row>
    <row r="293" spans="1:16" ht="14.4">
      <c r="A293" s="87" t="str">
        <f t="shared" si="4"/>
        <v>CRÉDITOS VIGENTES POR INTERMEDIACIÓN FINANCIERA SECTOR NO FINANCIERO Préstamos</v>
      </c>
      <c r="B293" s="128" t="s">
        <v>95</v>
      </c>
      <c r="C293" s="128" t="s">
        <v>682</v>
      </c>
      <c r="D293" s="128" t="s">
        <v>683</v>
      </c>
      <c r="E293" s="128" t="s">
        <v>684</v>
      </c>
      <c r="F293" s="129">
        <v>0</v>
      </c>
      <c r="G293" s="129">
        <v>193224.79</v>
      </c>
      <c r="H293" s="129">
        <v>1256635490</v>
      </c>
      <c r="I293" s="129">
        <v>1256635490</v>
      </c>
      <c r="J293" s="90" t="s">
        <v>4</v>
      </c>
      <c r="K293" s="90" t="s">
        <v>99</v>
      </c>
      <c r="L293" s="90" t="s">
        <v>35</v>
      </c>
      <c r="M293" s="118" t="s">
        <v>4032</v>
      </c>
      <c r="N293" s="87" t="s">
        <v>105</v>
      </c>
      <c r="O293" s="87" t="s">
        <v>4023</v>
      </c>
      <c r="P293" t="s">
        <v>119</v>
      </c>
    </row>
    <row r="294" spans="1:16" ht="14.4">
      <c r="A294" s="87" t="str">
        <f t="shared" si="4"/>
        <v>CRÉDITOS VIGENTES POR INTERMEDIACIÓN FINANCIERA SECTOR NO FINANCIERO Préstamos</v>
      </c>
      <c r="B294" s="128" t="s">
        <v>95</v>
      </c>
      <c r="C294" s="128" t="s">
        <v>685</v>
      </c>
      <c r="D294" s="128" t="s">
        <v>686</v>
      </c>
      <c r="E294" s="128" t="s">
        <v>687</v>
      </c>
      <c r="F294" s="129">
        <v>0</v>
      </c>
      <c r="G294" s="129">
        <v>1627459.96</v>
      </c>
      <c r="H294" s="129">
        <v>10584169575</v>
      </c>
      <c r="I294" s="129">
        <v>10584169575</v>
      </c>
      <c r="J294" s="90" t="s">
        <v>4</v>
      </c>
      <c r="K294" s="90" t="s">
        <v>99</v>
      </c>
      <c r="L294" s="90" t="s">
        <v>35</v>
      </c>
      <c r="M294" s="118" t="s">
        <v>4032</v>
      </c>
      <c r="N294" s="87" t="s">
        <v>105</v>
      </c>
      <c r="O294" s="87" t="s">
        <v>4024</v>
      </c>
      <c r="P294" t="s">
        <v>119</v>
      </c>
    </row>
    <row r="295" spans="1:16" ht="14.4">
      <c r="A295" s="87" t="str">
        <f t="shared" si="4"/>
        <v>CRÉDITOS VIGENTES POR INTERMEDIACIÓN FINANCIERA SECTOR NO FINANCIERO Préstamos</v>
      </c>
      <c r="B295" s="128" t="s">
        <v>199</v>
      </c>
      <c r="C295" s="128" t="s">
        <v>688</v>
      </c>
      <c r="D295" s="128" t="s">
        <v>689</v>
      </c>
      <c r="E295" s="128" t="s">
        <v>690</v>
      </c>
      <c r="F295" s="129">
        <v>2990473389</v>
      </c>
      <c r="G295" s="129">
        <v>0</v>
      </c>
      <c r="H295" s="129">
        <v>0</v>
      </c>
      <c r="I295" s="129">
        <v>2990473389</v>
      </c>
      <c r="J295" s="90" t="s">
        <v>4</v>
      </c>
      <c r="K295" s="90" t="s">
        <v>99</v>
      </c>
      <c r="L295" s="90" t="s">
        <v>35</v>
      </c>
      <c r="M295" s="118" t="s">
        <v>4032</v>
      </c>
      <c r="N295" s="87" t="s">
        <v>105</v>
      </c>
      <c r="O295" s="87" t="s">
        <v>4023</v>
      </c>
      <c r="P295" t="s">
        <v>119</v>
      </c>
    </row>
    <row r="296" spans="1:16" ht="14.4">
      <c r="A296" s="87" t="str">
        <f t="shared" si="4"/>
        <v>CRÉDITOS VIGENTES POR INTERMEDIACIÓN FINANCIERA SECTOR NO FINANCIERO Préstamos</v>
      </c>
      <c r="B296" s="128" t="s">
        <v>199</v>
      </c>
      <c r="C296" s="128" t="s">
        <v>691</v>
      </c>
      <c r="D296" s="128" t="s">
        <v>692</v>
      </c>
      <c r="E296" s="128" t="s">
        <v>693</v>
      </c>
      <c r="F296" s="129">
        <v>79515091666</v>
      </c>
      <c r="G296" s="129">
        <v>0</v>
      </c>
      <c r="H296" s="129">
        <v>0</v>
      </c>
      <c r="I296" s="129">
        <v>79515091666</v>
      </c>
      <c r="J296" s="90" t="s">
        <v>4</v>
      </c>
      <c r="K296" s="90" t="s">
        <v>99</v>
      </c>
      <c r="L296" s="90" t="s">
        <v>35</v>
      </c>
      <c r="M296" s="118" t="s">
        <v>4032</v>
      </c>
      <c r="N296" s="87" t="s">
        <v>105</v>
      </c>
      <c r="O296" s="87" t="s">
        <v>4024</v>
      </c>
      <c r="P296" t="s">
        <v>119</v>
      </c>
    </row>
    <row r="297" spans="1:16" ht="14.4">
      <c r="A297" s="87" t="str">
        <f t="shared" si="4"/>
        <v>CRÉDITOS VIGENTES POR INTERMEDIACIÓN FINANCIERA SECTOR NO FINANCIERO Préstamos</v>
      </c>
      <c r="B297" s="128" t="s">
        <v>95</v>
      </c>
      <c r="C297" s="128" t="s">
        <v>6500</v>
      </c>
      <c r="D297" s="128" t="s">
        <v>6501</v>
      </c>
      <c r="E297" s="128" t="s">
        <v>6502</v>
      </c>
      <c r="F297" s="129">
        <v>0</v>
      </c>
      <c r="G297" s="129">
        <v>181800</v>
      </c>
      <c r="H297" s="129">
        <v>1182334482</v>
      </c>
      <c r="I297" s="129">
        <v>1182334482</v>
      </c>
      <c r="J297" s="90" t="s">
        <v>4</v>
      </c>
      <c r="K297" s="90" t="s">
        <v>99</v>
      </c>
      <c r="L297" s="90" t="s">
        <v>35</v>
      </c>
      <c r="M297" s="118" t="s">
        <v>4032</v>
      </c>
      <c r="N297" s="87" t="s">
        <v>105</v>
      </c>
      <c r="O297" s="87" t="s">
        <v>4023</v>
      </c>
      <c r="P297" t="s">
        <v>119</v>
      </c>
    </row>
    <row r="298" spans="1:16" ht="14.4">
      <c r="A298" s="87" t="str">
        <f t="shared" si="4"/>
        <v>CRÉDITOS VIGENTES POR INTERMEDIACIÓN FINANCIERA SECTOR NO FINANCIERO Préstamos</v>
      </c>
      <c r="B298" s="128" t="s">
        <v>95</v>
      </c>
      <c r="C298" s="128" t="s">
        <v>694</v>
      </c>
      <c r="D298" s="128" t="s">
        <v>695</v>
      </c>
      <c r="E298" s="128" t="s">
        <v>696</v>
      </c>
      <c r="F298" s="129">
        <v>0</v>
      </c>
      <c r="G298" s="129">
        <v>686182.52</v>
      </c>
      <c r="H298" s="129">
        <v>4462581157</v>
      </c>
      <c r="I298" s="129">
        <v>4462581157</v>
      </c>
      <c r="J298" s="90" t="s">
        <v>4</v>
      </c>
      <c r="K298" s="90" t="s">
        <v>99</v>
      </c>
      <c r="L298" s="90" t="s">
        <v>35</v>
      </c>
      <c r="M298" s="118" t="s">
        <v>4032</v>
      </c>
      <c r="N298" s="87" t="s">
        <v>105</v>
      </c>
      <c r="O298" s="87" t="s">
        <v>4024</v>
      </c>
      <c r="P298" t="s">
        <v>119</v>
      </c>
    </row>
    <row r="299" spans="1:16" ht="14.4">
      <c r="A299" s="87" t="str">
        <f t="shared" si="4"/>
        <v>CRÉDITOS VIGENTES POR INTERMEDIACIÓN FINANCIERA SECTOR NO FINANCIERO Préstamos</v>
      </c>
      <c r="B299" s="128" t="s">
        <v>199</v>
      </c>
      <c r="C299" s="128" t="s">
        <v>698</v>
      </c>
      <c r="D299" s="128" t="s">
        <v>699</v>
      </c>
      <c r="E299" s="128" t="s">
        <v>700</v>
      </c>
      <c r="F299" s="129">
        <v>1266753218</v>
      </c>
      <c r="G299" s="129">
        <v>0</v>
      </c>
      <c r="H299" s="129">
        <v>0</v>
      </c>
      <c r="I299" s="129">
        <v>1266753218</v>
      </c>
      <c r="J299" s="90" t="s">
        <v>4</v>
      </c>
      <c r="K299" s="90" t="s">
        <v>99</v>
      </c>
      <c r="L299" s="90" t="s">
        <v>35</v>
      </c>
      <c r="M299" s="118" t="s">
        <v>4032</v>
      </c>
      <c r="N299" s="87" t="s">
        <v>105</v>
      </c>
      <c r="O299" s="87" t="s">
        <v>4023</v>
      </c>
      <c r="P299" t="s">
        <v>119</v>
      </c>
    </row>
    <row r="300" spans="1:16" ht="14.4">
      <c r="A300" s="87" t="str">
        <f t="shared" si="4"/>
        <v>CRÉDITOS VIGENTES POR INTERMEDIACIÓN FINANCIERA SECTOR NO FINANCIERO Préstamos</v>
      </c>
      <c r="B300" s="128" t="s">
        <v>199</v>
      </c>
      <c r="C300" s="128" t="s">
        <v>701</v>
      </c>
      <c r="D300" s="128" t="s">
        <v>702</v>
      </c>
      <c r="E300" s="128" t="s">
        <v>703</v>
      </c>
      <c r="F300" s="129">
        <v>92277360521</v>
      </c>
      <c r="G300" s="129">
        <v>0</v>
      </c>
      <c r="H300" s="129">
        <v>0</v>
      </c>
      <c r="I300" s="129">
        <v>92277360521</v>
      </c>
      <c r="J300" s="90" t="s">
        <v>4</v>
      </c>
      <c r="K300" s="90" t="s">
        <v>99</v>
      </c>
      <c r="L300" s="90" t="s">
        <v>35</v>
      </c>
      <c r="M300" s="118" t="s">
        <v>4032</v>
      </c>
      <c r="N300" s="87" t="s">
        <v>105</v>
      </c>
      <c r="O300" s="87" t="s">
        <v>4024</v>
      </c>
      <c r="P300" t="s">
        <v>119</v>
      </c>
    </row>
    <row r="301" spans="1:16" ht="14.4">
      <c r="A301" s="87" t="str">
        <f t="shared" si="4"/>
        <v>CRÉDITOS VIGENTES POR INTERMEDIACIÓN FINANCIERA SECTOR NO FINANCIERO Préstamos</v>
      </c>
      <c r="B301" s="128" t="s">
        <v>95</v>
      </c>
      <c r="C301" s="128" t="s">
        <v>6817</v>
      </c>
      <c r="D301" s="128" t="s">
        <v>6818</v>
      </c>
      <c r="E301" s="128" t="s">
        <v>6200</v>
      </c>
      <c r="F301" s="129">
        <v>0</v>
      </c>
      <c r="G301" s="129">
        <v>220000</v>
      </c>
      <c r="H301" s="129">
        <v>1430767800</v>
      </c>
      <c r="I301" s="129">
        <v>1430767800</v>
      </c>
      <c r="J301" s="90" t="s">
        <v>4</v>
      </c>
      <c r="K301" s="90" t="s">
        <v>99</v>
      </c>
      <c r="L301" s="90" t="s">
        <v>35</v>
      </c>
      <c r="M301" s="118" t="s">
        <v>4032</v>
      </c>
      <c r="N301" s="87" t="s">
        <v>105</v>
      </c>
      <c r="O301" s="87" t="s">
        <v>4020</v>
      </c>
      <c r="P301" t="s">
        <v>119</v>
      </c>
    </row>
    <row r="302" spans="1:16" ht="14.4">
      <c r="A302" s="87" t="str">
        <f t="shared" si="4"/>
        <v>CRÉDITOS VIGENTES POR INTERMEDIACIÓN FINANCIERA SECTOR NO FINANCIERO Préstamos</v>
      </c>
      <c r="B302" s="128" t="s">
        <v>95</v>
      </c>
      <c r="C302" s="128" t="s">
        <v>704</v>
      </c>
      <c r="D302" s="128" t="s">
        <v>705</v>
      </c>
      <c r="E302" s="128" t="s">
        <v>706</v>
      </c>
      <c r="F302" s="129">
        <v>0</v>
      </c>
      <c r="G302" s="129">
        <v>29141.55</v>
      </c>
      <c r="H302" s="129">
        <v>189521779</v>
      </c>
      <c r="I302" s="129">
        <v>189521779</v>
      </c>
      <c r="J302" s="90" t="s">
        <v>4</v>
      </c>
      <c r="K302" s="90" t="s">
        <v>99</v>
      </c>
      <c r="L302" s="90" t="s">
        <v>35</v>
      </c>
      <c r="M302" s="118" t="s">
        <v>4032</v>
      </c>
      <c r="N302" s="87" t="s">
        <v>105</v>
      </c>
      <c r="O302" s="87" t="s">
        <v>4023</v>
      </c>
      <c r="P302" t="s">
        <v>119</v>
      </c>
    </row>
    <row r="303" spans="1:16" ht="14.4">
      <c r="A303" s="87" t="str">
        <f t="shared" si="4"/>
        <v>CRÉDITOS VIGENTES POR INTERMEDIACIÓN FINANCIERA SECTOR NO FINANCIERO Préstamos</v>
      </c>
      <c r="B303" s="128" t="s">
        <v>95</v>
      </c>
      <c r="C303" s="128" t="s">
        <v>707</v>
      </c>
      <c r="D303" s="128" t="s">
        <v>708</v>
      </c>
      <c r="E303" s="128" t="s">
        <v>709</v>
      </c>
      <c r="F303" s="129">
        <v>0</v>
      </c>
      <c r="G303" s="129">
        <v>5075250</v>
      </c>
      <c r="H303" s="129">
        <v>33006837622</v>
      </c>
      <c r="I303" s="129">
        <v>33006837622</v>
      </c>
      <c r="J303" s="90" t="s">
        <v>4</v>
      </c>
      <c r="K303" s="90" t="s">
        <v>99</v>
      </c>
      <c r="L303" s="90" t="s">
        <v>35</v>
      </c>
      <c r="M303" s="118" t="s">
        <v>4032</v>
      </c>
      <c r="N303" s="87" t="s">
        <v>105</v>
      </c>
      <c r="O303" s="87" t="s">
        <v>4024</v>
      </c>
      <c r="P303" t="s">
        <v>119</v>
      </c>
    </row>
    <row r="304" spans="1:16" ht="14.4">
      <c r="A304" s="87" t="str">
        <f t="shared" si="4"/>
        <v>CRÉDITOS VIGENTES POR INTERMEDIACIÓN FINANCIERA SECTOR NO FINANCIERO Préstamos</v>
      </c>
      <c r="B304" s="128" t="s">
        <v>199</v>
      </c>
      <c r="C304" s="128" t="s">
        <v>710</v>
      </c>
      <c r="D304" s="128" t="s">
        <v>711</v>
      </c>
      <c r="E304" s="128" t="s">
        <v>531</v>
      </c>
      <c r="F304" s="129">
        <v>14008755201</v>
      </c>
      <c r="G304" s="129">
        <v>0</v>
      </c>
      <c r="H304" s="129">
        <v>0</v>
      </c>
      <c r="I304" s="129">
        <v>14008755201</v>
      </c>
      <c r="J304" s="90" t="s">
        <v>4</v>
      </c>
      <c r="K304" s="90" t="s">
        <v>99</v>
      </c>
      <c r="L304" s="90" t="s">
        <v>35</v>
      </c>
      <c r="M304" s="118" t="s">
        <v>4032</v>
      </c>
      <c r="N304" s="87" t="s">
        <v>105</v>
      </c>
      <c r="O304" s="87" t="s">
        <v>4023</v>
      </c>
      <c r="P304" t="s">
        <v>119</v>
      </c>
    </row>
    <row r="305" spans="1:16" ht="14.4">
      <c r="A305" s="87" t="str">
        <f t="shared" si="4"/>
        <v>CRÉDITOS VIGENTES POR INTERMEDIACIÓN FINANCIERA SECTOR NO FINANCIERO Préstamos</v>
      </c>
      <c r="B305" s="128" t="s">
        <v>199</v>
      </c>
      <c r="C305" s="128" t="s">
        <v>712</v>
      </c>
      <c r="D305" s="128" t="s">
        <v>713</v>
      </c>
      <c r="E305" s="128" t="s">
        <v>531</v>
      </c>
      <c r="F305" s="129">
        <v>202107712375</v>
      </c>
      <c r="G305" s="129">
        <v>0</v>
      </c>
      <c r="H305" s="129">
        <v>0</v>
      </c>
      <c r="I305" s="129">
        <v>202107712375</v>
      </c>
      <c r="J305" s="90" t="s">
        <v>4</v>
      </c>
      <c r="K305" s="90" t="s">
        <v>99</v>
      </c>
      <c r="L305" s="90" t="s">
        <v>35</v>
      </c>
      <c r="M305" s="118" t="s">
        <v>4032</v>
      </c>
      <c r="N305" s="87" t="s">
        <v>105</v>
      </c>
      <c r="O305" s="87" t="s">
        <v>4024</v>
      </c>
      <c r="P305" t="s">
        <v>119</v>
      </c>
    </row>
    <row r="306" spans="1:16" ht="14.4">
      <c r="A306" s="87" t="str">
        <f t="shared" si="4"/>
        <v>CRÉDITOS VIGENTES POR INTERMEDIACIÓN FINANCIERA SECTOR NO FINANCIERO Préstamos</v>
      </c>
      <c r="B306" s="128" t="s">
        <v>199</v>
      </c>
      <c r="C306" s="128" t="s">
        <v>5802</v>
      </c>
      <c r="D306" s="128" t="s">
        <v>5803</v>
      </c>
      <c r="E306" s="128" t="s">
        <v>716</v>
      </c>
      <c r="F306" s="129">
        <v>11674524</v>
      </c>
      <c r="G306" s="129">
        <v>0</v>
      </c>
      <c r="H306" s="129">
        <v>0</v>
      </c>
      <c r="I306" s="129">
        <v>11674524</v>
      </c>
      <c r="J306" s="90" t="s">
        <v>4</v>
      </c>
      <c r="K306" s="90" t="s">
        <v>99</v>
      </c>
      <c r="L306" s="90" t="s">
        <v>35</v>
      </c>
      <c r="M306" s="118" t="s">
        <v>4033</v>
      </c>
      <c r="N306" s="87" t="s">
        <v>105</v>
      </c>
      <c r="O306" s="87" t="s">
        <v>4023</v>
      </c>
      <c r="P306" t="s">
        <v>119</v>
      </c>
    </row>
    <row r="307" spans="1:16" ht="14.4">
      <c r="A307" s="87" t="str">
        <f t="shared" si="4"/>
        <v>CRÉDITOS VIGENTES POR INTERMEDIACIÓN FINANCIERA SECTOR NO FINANCIERO Préstamos</v>
      </c>
      <c r="B307" s="128" t="s">
        <v>199</v>
      </c>
      <c r="C307" s="128" t="s">
        <v>714</v>
      </c>
      <c r="D307" s="128" t="s">
        <v>715</v>
      </c>
      <c r="E307" s="128" t="s">
        <v>716</v>
      </c>
      <c r="F307" s="129">
        <v>477159697</v>
      </c>
      <c r="G307" s="129">
        <v>0</v>
      </c>
      <c r="H307" s="129">
        <v>0</v>
      </c>
      <c r="I307" s="129">
        <v>477159697</v>
      </c>
      <c r="J307" s="90" t="s">
        <v>4</v>
      </c>
      <c r="K307" s="90" t="s">
        <v>99</v>
      </c>
      <c r="L307" s="90" t="s">
        <v>35</v>
      </c>
      <c r="M307" s="118" t="s">
        <v>4033</v>
      </c>
      <c r="N307" s="87" t="s">
        <v>105</v>
      </c>
      <c r="O307" s="87" t="s">
        <v>4024</v>
      </c>
      <c r="P307" t="s">
        <v>119</v>
      </c>
    </row>
    <row r="308" spans="1:16" ht="14.4">
      <c r="A308" s="87" t="str">
        <f t="shared" si="4"/>
        <v>CRÉDITOS VIGENTES POR INTERMEDIACIÓN FINANCIERA SECTOR NO FINANCIERO Préstamos</v>
      </c>
      <c r="B308" s="128" t="s">
        <v>95</v>
      </c>
      <c r="C308" s="128" t="s">
        <v>5629</v>
      </c>
      <c r="D308" s="128" t="s">
        <v>5630</v>
      </c>
      <c r="E308" s="128" t="s">
        <v>717</v>
      </c>
      <c r="F308" s="129">
        <v>0</v>
      </c>
      <c r="G308" s="129">
        <v>40040.04</v>
      </c>
      <c r="H308" s="129">
        <v>260400000</v>
      </c>
      <c r="I308" s="129">
        <v>260400000</v>
      </c>
      <c r="J308" s="90" t="s">
        <v>4</v>
      </c>
      <c r="K308" s="90" t="s">
        <v>99</v>
      </c>
      <c r="L308" s="90" t="s">
        <v>35</v>
      </c>
      <c r="M308" s="118" t="s">
        <v>4033</v>
      </c>
      <c r="N308" s="87" t="s">
        <v>105</v>
      </c>
      <c r="O308" s="87" t="s">
        <v>4019</v>
      </c>
      <c r="P308" t="s">
        <v>119</v>
      </c>
    </row>
    <row r="309" spans="1:16" ht="14.4">
      <c r="A309" s="87" t="str">
        <f t="shared" si="4"/>
        <v>CRÉDITOS VIGENTES POR INTERMEDIACIÓN FINANCIERA SECTOR NO FINANCIERO Préstamos</v>
      </c>
      <c r="B309" s="128" t="s">
        <v>95</v>
      </c>
      <c r="C309" s="128" t="s">
        <v>6392</v>
      </c>
      <c r="D309" s="128" t="s">
        <v>6393</v>
      </c>
      <c r="E309" s="128" t="s">
        <v>717</v>
      </c>
      <c r="F309" s="129">
        <v>0</v>
      </c>
      <c r="G309" s="129">
        <v>80080.08</v>
      </c>
      <c r="H309" s="129">
        <v>520799999</v>
      </c>
      <c r="I309" s="129">
        <v>520799999</v>
      </c>
      <c r="J309" s="90" t="s">
        <v>4</v>
      </c>
      <c r="K309" s="90" t="s">
        <v>99</v>
      </c>
      <c r="L309" s="90" t="s">
        <v>35</v>
      </c>
      <c r="M309" s="118" t="s">
        <v>4033</v>
      </c>
      <c r="N309" s="87" t="s">
        <v>105</v>
      </c>
      <c r="O309" s="87" t="s">
        <v>4020</v>
      </c>
      <c r="P309" t="s">
        <v>119</v>
      </c>
    </row>
    <row r="310" spans="1:16" ht="14.4">
      <c r="A310" s="87" t="str">
        <f t="shared" si="4"/>
        <v>CRÉDITOS VIGENTES POR INTERMEDIACIÓN FINANCIERA SECTOR NO FINANCIERO Préstamos</v>
      </c>
      <c r="B310" s="128" t="s">
        <v>95</v>
      </c>
      <c r="C310" s="128" t="s">
        <v>718</v>
      </c>
      <c r="D310" s="128" t="s">
        <v>719</v>
      </c>
      <c r="E310" s="128" t="s">
        <v>717</v>
      </c>
      <c r="F310" s="129">
        <v>0</v>
      </c>
      <c r="G310" s="129">
        <v>95534.27</v>
      </c>
      <c r="H310" s="129">
        <v>621306170</v>
      </c>
      <c r="I310" s="129">
        <v>621306170</v>
      </c>
      <c r="J310" s="90" t="s">
        <v>4</v>
      </c>
      <c r="K310" s="90" t="s">
        <v>99</v>
      </c>
      <c r="L310" s="90" t="s">
        <v>35</v>
      </c>
      <c r="M310" s="118" t="s">
        <v>4033</v>
      </c>
      <c r="N310" s="87" t="s">
        <v>105</v>
      </c>
      <c r="O310" s="87" t="s">
        <v>4023</v>
      </c>
      <c r="P310" t="s">
        <v>119</v>
      </c>
    </row>
    <row r="311" spans="1:16" ht="14.4">
      <c r="A311" s="87" t="str">
        <f t="shared" si="4"/>
        <v>CRÉDITOS VIGENTES POR INTERMEDIACIÓN FINANCIERA SECTOR NO FINANCIERO Préstamos</v>
      </c>
      <c r="B311" s="128" t="s">
        <v>95</v>
      </c>
      <c r="C311" s="128" t="s">
        <v>720</v>
      </c>
      <c r="D311" s="128" t="s">
        <v>721</v>
      </c>
      <c r="E311" s="128" t="s">
        <v>717</v>
      </c>
      <c r="F311" s="129">
        <v>0</v>
      </c>
      <c r="G311" s="129">
        <v>511857.04</v>
      </c>
      <c r="H311" s="129">
        <v>3328857141</v>
      </c>
      <c r="I311" s="129">
        <v>3328857141</v>
      </c>
      <c r="J311" s="90" t="s">
        <v>4</v>
      </c>
      <c r="K311" s="90" t="s">
        <v>99</v>
      </c>
      <c r="L311" s="90" t="s">
        <v>35</v>
      </c>
      <c r="M311" s="118" t="s">
        <v>4033</v>
      </c>
      <c r="N311" s="87" t="s">
        <v>105</v>
      </c>
      <c r="O311" s="87" t="s">
        <v>4024</v>
      </c>
      <c r="P311" t="s">
        <v>119</v>
      </c>
    </row>
    <row r="312" spans="1:16" ht="14.4">
      <c r="A312" s="87" t="str">
        <f t="shared" si="4"/>
        <v>CRÉDITOS VIGENTES POR INTERMEDIACIÓN FINANCIERA SECTOR NO FINANCIERO Préstamos</v>
      </c>
      <c r="B312" s="128" t="s">
        <v>199</v>
      </c>
      <c r="C312" s="128" t="s">
        <v>722</v>
      </c>
      <c r="D312" s="128" t="s">
        <v>723</v>
      </c>
      <c r="E312" s="128" t="s">
        <v>716</v>
      </c>
      <c r="F312" s="129">
        <v>245790236</v>
      </c>
      <c r="G312" s="129">
        <v>0</v>
      </c>
      <c r="H312" s="129">
        <v>0</v>
      </c>
      <c r="I312" s="129">
        <v>245790236</v>
      </c>
      <c r="J312" s="90" t="s">
        <v>4</v>
      </c>
      <c r="K312" s="90" t="s">
        <v>99</v>
      </c>
      <c r="L312" s="90" t="s">
        <v>35</v>
      </c>
      <c r="M312" s="118" t="s">
        <v>4033</v>
      </c>
      <c r="N312" s="87" t="s">
        <v>105</v>
      </c>
      <c r="O312" s="87" t="s">
        <v>4019</v>
      </c>
      <c r="P312" t="s">
        <v>119</v>
      </c>
    </row>
    <row r="313" spans="1:16" ht="14.4">
      <c r="A313" s="87" t="str">
        <f t="shared" si="4"/>
        <v>CRÉDITOS VIGENTES POR INTERMEDIACIÓN FINANCIERA SECTOR NO FINANCIERO Préstamos</v>
      </c>
      <c r="B313" s="128" t="s">
        <v>199</v>
      </c>
      <c r="C313" s="128" t="s">
        <v>724</v>
      </c>
      <c r="D313" s="128" t="s">
        <v>725</v>
      </c>
      <c r="E313" s="128" t="s">
        <v>716</v>
      </c>
      <c r="F313" s="129">
        <v>471713404</v>
      </c>
      <c r="G313" s="129">
        <v>0</v>
      </c>
      <c r="H313" s="129">
        <v>0</v>
      </c>
      <c r="I313" s="129">
        <v>471713404</v>
      </c>
      <c r="J313" s="90" t="s">
        <v>4</v>
      </c>
      <c r="K313" s="90" t="s">
        <v>99</v>
      </c>
      <c r="L313" s="90" t="s">
        <v>35</v>
      </c>
      <c r="M313" s="118" t="s">
        <v>4033</v>
      </c>
      <c r="N313" s="87" t="s">
        <v>105</v>
      </c>
      <c r="O313" s="87" t="s">
        <v>4020</v>
      </c>
      <c r="P313" t="s">
        <v>119</v>
      </c>
    </row>
    <row r="314" spans="1:16" ht="14.4">
      <c r="A314" s="87" t="str">
        <f t="shared" si="4"/>
        <v>CRÉDITOS VIGENTES POR INTERMEDIACIÓN FINANCIERA SECTOR NO FINANCIERO Préstamos</v>
      </c>
      <c r="B314" s="128" t="s">
        <v>199</v>
      </c>
      <c r="C314" s="128" t="s">
        <v>726</v>
      </c>
      <c r="D314" s="128" t="s">
        <v>727</v>
      </c>
      <c r="E314" s="128" t="s">
        <v>716</v>
      </c>
      <c r="F314" s="129">
        <v>5611630236</v>
      </c>
      <c r="G314" s="129">
        <v>0</v>
      </c>
      <c r="H314" s="129">
        <v>0</v>
      </c>
      <c r="I314" s="129">
        <v>5611630236</v>
      </c>
      <c r="J314" s="90" t="s">
        <v>4</v>
      </c>
      <c r="K314" s="90" t="s">
        <v>99</v>
      </c>
      <c r="L314" s="90" t="s">
        <v>35</v>
      </c>
      <c r="M314" s="118" t="s">
        <v>4033</v>
      </c>
      <c r="N314" s="87" t="s">
        <v>105</v>
      </c>
      <c r="O314" s="87" t="s">
        <v>4023</v>
      </c>
      <c r="P314" t="s">
        <v>119</v>
      </c>
    </row>
    <row r="315" spans="1:16" ht="14.4">
      <c r="A315" s="87" t="str">
        <f t="shared" si="4"/>
        <v>CRÉDITOS VIGENTES POR INTERMEDIACIÓN FINANCIERA SECTOR NO FINANCIERO Préstamos</v>
      </c>
      <c r="B315" s="128" t="s">
        <v>199</v>
      </c>
      <c r="C315" s="128" t="s">
        <v>728</v>
      </c>
      <c r="D315" s="128" t="s">
        <v>729</v>
      </c>
      <c r="E315" s="128" t="s">
        <v>716</v>
      </c>
      <c r="F315" s="129">
        <v>21850651692</v>
      </c>
      <c r="G315" s="129">
        <v>0</v>
      </c>
      <c r="H315" s="129">
        <v>0</v>
      </c>
      <c r="I315" s="129">
        <v>21850651692</v>
      </c>
      <c r="J315" s="90" t="s">
        <v>4</v>
      </c>
      <c r="K315" s="90" t="s">
        <v>99</v>
      </c>
      <c r="L315" s="90" t="s">
        <v>35</v>
      </c>
      <c r="M315" s="118" t="s">
        <v>4033</v>
      </c>
      <c r="N315" s="87" t="s">
        <v>105</v>
      </c>
      <c r="O315" s="87" t="s">
        <v>4024</v>
      </c>
      <c r="P315" t="s">
        <v>119</v>
      </c>
    </row>
    <row r="316" spans="1:16" ht="14.4">
      <c r="A316" s="87" t="str">
        <f t="shared" si="4"/>
        <v>CRÉDITOS VIGENTES POR INTERMEDIACIÓN FINANCIERA SECTOR NO FINANCIERO Préstamos</v>
      </c>
      <c r="B316" s="128" t="s">
        <v>95</v>
      </c>
      <c r="C316" s="128" t="s">
        <v>5804</v>
      </c>
      <c r="D316" s="128" t="s">
        <v>5805</v>
      </c>
      <c r="E316" s="128" t="s">
        <v>5633</v>
      </c>
      <c r="F316" s="129">
        <v>0</v>
      </c>
      <c r="G316" s="129">
        <v>13916.98</v>
      </c>
      <c r="H316" s="129">
        <v>90508940</v>
      </c>
      <c r="I316" s="129">
        <v>90508940</v>
      </c>
      <c r="J316" s="90" t="s">
        <v>4</v>
      </c>
      <c r="K316" s="90" t="s">
        <v>99</v>
      </c>
      <c r="L316" s="90" t="s">
        <v>35</v>
      </c>
      <c r="M316" s="118" t="s">
        <v>4033</v>
      </c>
      <c r="N316" s="87" t="s">
        <v>105</v>
      </c>
      <c r="O316" s="87" t="s">
        <v>4023</v>
      </c>
      <c r="P316" t="s">
        <v>119</v>
      </c>
    </row>
    <row r="317" spans="1:16" ht="14.4">
      <c r="A317" s="87" t="str">
        <f t="shared" si="4"/>
        <v>CRÉDITOS VIGENTES POR INTERMEDIACIÓN FINANCIERA SECTOR NO FINANCIERO Préstamos</v>
      </c>
      <c r="B317" s="128" t="s">
        <v>95</v>
      </c>
      <c r="C317" s="128" t="s">
        <v>5631</v>
      </c>
      <c r="D317" s="128" t="s">
        <v>5632</v>
      </c>
      <c r="E317" s="128" t="s">
        <v>5633</v>
      </c>
      <c r="F317" s="129">
        <v>0</v>
      </c>
      <c r="G317" s="129">
        <v>29918.560000000001</v>
      </c>
      <c r="H317" s="129">
        <v>194575056</v>
      </c>
      <c r="I317" s="129">
        <v>194575056</v>
      </c>
      <c r="J317" s="90" t="s">
        <v>4</v>
      </c>
      <c r="K317" s="90" t="s">
        <v>99</v>
      </c>
      <c r="L317" s="90" t="s">
        <v>35</v>
      </c>
      <c r="M317" s="118" t="s">
        <v>4033</v>
      </c>
      <c r="N317" s="87" t="s">
        <v>105</v>
      </c>
      <c r="O317" s="87" t="s">
        <v>4024</v>
      </c>
      <c r="P317" t="s">
        <v>119</v>
      </c>
    </row>
    <row r="318" spans="1:16" ht="14.4">
      <c r="A318" s="87" t="str">
        <f t="shared" si="4"/>
        <v>CRÉDITOS VIGENTES POR INTERMEDIACIÓN FINANCIERA SECTOR NO FINANCIERO Préstamos</v>
      </c>
      <c r="B318" s="128" t="s">
        <v>199</v>
      </c>
      <c r="C318" s="128" t="s">
        <v>5915</v>
      </c>
      <c r="D318" s="128" t="s">
        <v>5916</v>
      </c>
      <c r="E318" s="128" t="s">
        <v>716</v>
      </c>
      <c r="F318" s="129">
        <v>339595698</v>
      </c>
      <c r="G318" s="129">
        <v>0</v>
      </c>
      <c r="H318" s="129">
        <v>0</v>
      </c>
      <c r="I318" s="129">
        <v>339595698</v>
      </c>
      <c r="J318" s="90" t="s">
        <v>4</v>
      </c>
      <c r="K318" s="90" t="s">
        <v>99</v>
      </c>
      <c r="L318" s="90" t="s">
        <v>35</v>
      </c>
      <c r="M318" s="118" t="s">
        <v>4033</v>
      </c>
      <c r="N318" s="87" t="s">
        <v>105</v>
      </c>
      <c r="O318" s="87" t="s">
        <v>4023</v>
      </c>
      <c r="P318" t="s">
        <v>119</v>
      </c>
    </row>
    <row r="319" spans="1:16" ht="14.4">
      <c r="A319" s="87" t="str">
        <f t="shared" si="4"/>
        <v>CRÉDITOS VIGENTES POR INTERMEDIACIÓN FINANCIERA SECTOR NO FINANCIERO Préstamos</v>
      </c>
      <c r="B319" s="128" t="s">
        <v>199</v>
      </c>
      <c r="C319" s="128" t="s">
        <v>730</v>
      </c>
      <c r="D319" s="128" t="s">
        <v>731</v>
      </c>
      <c r="E319" s="128" t="s">
        <v>716</v>
      </c>
      <c r="F319" s="129">
        <v>673847271</v>
      </c>
      <c r="G319" s="129">
        <v>0</v>
      </c>
      <c r="H319" s="129">
        <v>0</v>
      </c>
      <c r="I319" s="129">
        <v>673847271</v>
      </c>
      <c r="J319" s="90" t="s">
        <v>4</v>
      </c>
      <c r="K319" s="90" t="s">
        <v>99</v>
      </c>
      <c r="L319" s="90" t="s">
        <v>35</v>
      </c>
      <c r="M319" s="118" t="s">
        <v>4033</v>
      </c>
      <c r="N319" s="87" t="s">
        <v>105</v>
      </c>
      <c r="O319" s="87" t="s">
        <v>4024</v>
      </c>
      <c r="P319" t="s">
        <v>119</v>
      </c>
    </row>
    <row r="320" spans="1:16" ht="14.4">
      <c r="A320" s="87" t="str">
        <f t="shared" si="4"/>
        <v>CRÉDITOS VIGENTES POR INTERMEDIACIÓN FINANCIERA SECTOR NO FINANCIERO Préstamos</v>
      </c>
      <c r="B320" s="128" t="s">
        <v>199</v>
      </c>
      <c r="C320" s="128" t="s">
        <v>732</v>
      </c>
      <c r="D320" s="128" t="s">
        <v>733</v>
      </c>
      <c r="E320" s="128" t="s">
        <v>734</v>
      </c>
      <c r="F320" s="129">
        <v>1677865420</v>
      </c>
      <c r="G320" s="129">
        <v>0</v>
      </c>
      <c r="H320" s="129">
        <v>0</v>
      </c>
      <c r="I320" s="129">
        <v>1677865420</v>
      </c>
      <c r="J320" s="90" t="s">
        <v>4</v>
      </c>
      <c r="K320" s="90" t="s">
        <v>99</v>
      </c>
      <c r="L320" s="90" t="s">
        <v>35</v>
      </c>
      <c r="M320" s="118" t="s">
        <v>4033</v>
      </c>
      <c r="N320" s="87" t="s">
        <v>105</v>
      </c>
      <c r="O320" s="87" t="s">
        <v>4024</v>
      </c>
      <c r="P320" t="s">
        <v>119</v>
      </c>
    </row>
    <row r="321" spans="1:16" ht="14.4">
      <c r="A321" s="87" t="str">
        <f t="shared" si="4"/>
        <v>CRÉDITOS VIGENTES POR INTERMEDIACIÓN FINANCIERA SECTOR NO FINANCIERO Préstamos</v>
      </c>
      <c r="B321" s="128" t="s">
        <v>95</v>
      </c>
      <c r="C321" s="128" t="s">
        <v>735</v>
      </c>
      <c r="D321" s="128" t="s">
        <v>736</v>
      </c>
      <c r="E321" s="128" t="s">
        <v>478</v>
      </c>
      <c r="F321" s="129">
        <v>0</v>
      </c>
      <c r="G321" s="129">
        <v>128708</v>
      </c>
      <c r="H321" s="129">
        <v>837051191</v>
      </c>
      <c r="I321" s="129">
        <v>837051191</v>
      </c>
      <c r="J321" s="90" t="s">
        <v>4</v>
      </c>
      <c r="K321" s="90" t="s">
        <v>99</v>
      </c>
      <c r="L321" s="90" t="s">
        <v>35</v>
      </c>
      <c r="M321" s="118" t="s">
        <v>4034</v>
      </c>
      <c r="N321" s="87" t="s">
        <v>105</v>
      </c>
      <c r="O321" s="87" t="s">
        <v>4020</v>
      </c>
      <c r="P321" t="s">
        <v>119</v>
      </c>
    </row>
    <row r="322" spans="1:16" ht="14.4">
      <c r="A322" s="87" t="str">
        <f t="shared" ref="A322:A385" si="5">CONCATENATE(K322,L322)</f>
        <v>CRÉDITOS VIGENTES POR INTERMEDIACIÓN FINANCIERA SECTOR NO FINANCIERO Préstamos</v>
      </c>
      <c r="B322" s="128" t="s">
        <v>95</v>
      </c>
      <c r="C322" s="128" t="s">
        <v>737</v>
      </c>
      <c r="D322" s="128" t="s">
        <v>738</v>
      </c>
      <c r="E322" s="128" t="s">
        <v>538</v>
      </c>
      <c r="F322" s="129">
        <v>0</v>
      </c>
      <c r="G322" s="129">
        <v>184447.98</v>
      </c>
      <c r="H322" s="129">
        <v>1199555593</v>
      </c>
      <c r="I322" s="129">
        <v>1199555593</v>
      </c>
      <c r="J322" s="90" t="s">
        <v>4</v>
      </c>
      <c r="K322" s="90" t="s">
        <v>99</v>
      </c>
      <c r="L322" s="90" t="s">
        <v>35</v>
      </c>
      <c r="M322" s="118" t="s">
        <v>4034</v>
      </c>
      <c r="N322" s="87" t="s">
        <v>105</v>
      </c>
      <c r="O322" s="87" t="s">
        <v>4023</v>
      </c>
      <c r="P322" t="s">
        <v>119</v>
      </c>
    </row>
    <row r="323" spans="1:16" ht="14.4">
      <c r="A323" s="87" t="str">
        <f t="shared" si="5"/>
        <v>CRÉDITOS VIGENTES POR INTERMEDIACIÓN FINANCIERA SECTOR NO FINANCIERO Préstamos</v>
      </c>
      <c r="B323" s="128" t="s">
        <v>95</v>
      </c>
      <c r="C323" s="128" t="s">
        <v>739</v>
      </c>
      <c r="D323" s="128" t="s">
        <v>740</v>
      </c>
      <c r="E323" s="128" t="s">
        <v>581</v>
      </c>
      <c r="F323" s="129">
        <v>0</v>
      </c>
      <c r="G323" s="129">
        <v>63071.58</v>
      </c>
      <c r="H323" s="129">
        <v>410185390</v>
      </c>
      <c r="I323" s="129">
        <v>410185390</v>
      </c>
      <c r="J323" s="90" t="s">
        <v>4</v>
      </c>
      <c r="K323" s="90" t="s">
        <v>99</v>
      </c>
      <c r="L323" s="90" t="s">
        <v>35</v>
      </c>
      <c r="M323" s="118" t="s">
        <v>4034</v>
      </c>
      <c r="N323" s="87" t="s">
        <v>105</v>
      </c>
      <c r="O323" s="87" t="s">
        <v>4024</v>
      </c>
      <c r="P323" t="s">
        <v>119</v>
      </c>
    </row>
    <row r="324" spans="1:16" ht="14.4">
      <c r="A324" s="87" t="str">
        <f t="shared" si="5"/>
        <v>CRÉDITOS VIGENTES POR INTERMEDIACIÓN FINANCIERA SECTOR NO FINANCIERO Préstamos</v>
      </c>
      <c r="B324" s="128" t="s">
        <v>199</v>
      </c>
      <c r="C324" s="128" t="s">
        <v>741</v>
      </c>
      <c r="D324" s="128" t="s">
        <v>742</v>
      </c>
      <c r="E324" s="128" t="s">
        <v>480</v>
      </c>
      <c r="F324" s="129">
        <v>770572574</v>
      </c>
      <c r="G324" s="129">
        <v>0</v>
      </c>
      <c r="H324" s="129">
        <v>0</v>
      </c>
      <c r="I324" s="129">
        <v>770572574</v>
      </c>
      <c r="J324" s="90" t="s">
        <v>4</v>
      </c>
      <c r="K324" s="90" t="s">
        <v>99</v>
      </c>
      <c r="L324" s="90" t="s">
        <v>35</v>
      </c>
      <c r="M324" s="118" t="s">
        <v>4034</v>
      </c>
      <c r="N324" s="87" t="s">
        <v>105</v>
      </c>
      <c r="O324" s="87" t="s">
        <v>4023</v>
      </c>
      <c r="P324" t="s">
        <v>119</v>
      </c>
    </row>
    <row r="325" spans="1:16" ht="14.4">
      <c r="A325" s="87" t="str">
        <f t="shared" si="5"/>
        <v>CRÉDITOS VIGENTES POR INTERMEDIACIÓN FINANCIERA SECTOR NO FINANCIERO Préstamos</v>
      </c>
      <c r="B325" s="128" t="s">
        <v>199</v>
      </c>
      <c r="C325" s="128" t="s">
        <v>743</v>
      </c>
      <c r="D325" s="128" t="s">
        <v>744</v>
      </c>
      <c r="E325" s="128" t="s">
        <v>588</v>
      </c>
      <c r="F325" s="129">
        <v>451159879</v>
      </c>
      <c r="G325" s="129">
        <v>0</v>
      </c>
      <c r="H325" s="129">
        <v>0</v>
      </c>
      <c r="I325" s="129">
        <v>451159879</v>
      </c>
      <c r="J325" s="90" t="s">
        <v>4</v>
      </c>
      <c r="K325" s="90" t="s">
        <v>99</v>
      </c>
      <c r="L325" s="90" t="s">
        <v>35</v>
      </c>
      <c r="M325" s="118" t="s">
        <v>4034</v>
      </c>
      <c r="N325" s="87" t="s">
        <v>105</v>
      </c>
      <c r="O325" s="87" t="s">
        <v>4024</v>
      </c>
      <c r="P325" t="s">
        <v>119</v>
      </c>
    </row>
    <row r="326" spans="1:16" ht="14.4">
      <c r="A326" s="87" t="str">
        <f t="shared" si="5"/>
        <v>CRÉDITOS VIGENTES POR INTERMEDIACIÓN FINANCIERA SECTOR NO FINANCIERO Préstamos</v>
      </c>
      <c r="B326" s="128" t="s">
        <v>95</v>
      </c>
      <c r="C326" s="128" t="s">
        <v>5634</v>
      </c>
      <c r="D326" s="128" t="s">
        <v>5635</v>
      </c>
      <c r="E326" s="128" t="s">
        <v>591</v>
      </c>
      <c r="F326" s="129">
        <v>0</v>
      </c>
      <c r="G326" s="129">
        <v>306280.02</v>
      </c>
      <c r="H326" s="129">
        <v>1991889047</v>
      </c>
      <c r="I326" s="129">
        <v>1991889047</v>
      </c>
      <c r="J326" s="90" t="s">
        <v>4</v>
      </c>
      <c r="K326" s="90" t="s">
        <v>99</v>
      </c>
      <c r="L326" s="90" t="s">
        <v>35</v>
      </c>
      <c r="M326" s="118" t="s">
        <v>4034</v>
      </c>
      <c r="N326" s="87" t="s">
        <v>105</v>
      </c>
      <c r="O326" s="87" t="s">
        <v>4023</v>
      </c>
      <c r="P326" t="s">
        <v>119</v>
      </c>
    </row>
    <row r="327" spans="1:16" ht="14.4">
      <c r="A327" s="87" t="str">
        <f t="shared" si="5"/>
        <v>CRÉDITOS VIGENTES POR INTERMEDIACIÓN FINANCIERA SECTOR NO FINANCIERO Préstamos</v>
      </c>
      <c r="B327" s="128" t="s">
        <v>199</v>
      </c>
      <c r="C327" s="128" t="s">
        <v>745</v>
      </c>
      <c r="D327" s="128" t="s">
        <v>746</v>
      </c>
      <c r="E327" s="128" t="s">
        <v>542</v>
      </c>
      <c r="F327" s="129">
        <v>877376204</v>
      </c>
      <c r="G327" s="129">
        <v>0</v>
      </c>
      <c r="H327" s="129">
        <v>0</v>
      </c>
      <c r="I327" s="129">
        <v>877376204</v>
      </c>
      <c r="J327" s="90" t="s">
        <v>4</v>
      </c>
      <c r="K327" s="90" t="s">
        <v>99</v>
      </c>
      <c r="L327" s="90" t="s">
        <v>35</v>
      </c>
      <c r="M327" s="118" t="s">
        <v>4034</v>
      </c>
      <c r="N327" s="87" t="s">
        <v>105</v>
      </c>
      <c r="O327" s="87" t="s">
        <v>4023</v>
      </c>
      <c r="P327" t="s">
        <v>119</v>
      </c>
    </row>
    <row r="328" spans="1:16" ht="14.4">
      <c r="A328" s="87" t="str">
        <f t="shared" si="5"/>
        <v>CRÉDITOS VIGENTES POR INTERMEDIACIÓN FINANCIERA SECTOR NO FINANCIERO Préstamos</v>
      </c>
      <c r="B328" s="128" t="s">
        <v>199</v>
      </c>
      <c r="C328" s="128" t="s">
        <v>747</v>
      </c>
      <c r="D328" s="128" t="s">
        <v>748</v>
      </c>
      <c r="E328" s="128" t="s">
        <v>601</v>
      </c>
      <c r="F328" s="129">
        <v>2134787548</v>
      </c>
      <c r="G328" s="129">
        <v>0</v>
      </c>
      <c r="H328" s="129">
        <v>0</v>
      </c>
      <c r="I328" s="129">
        <v>2134787548</v>
      </c>
      <c r="J328" s="90" t="s">
        <v>4</v>
      </c>
      <c r="K328" s="90" t="s">
        <v>99</v>
      </c>
      <c r="L328" s="90" t="s">
        <v>35</v>
      </c>
      <c r="M328" s="118" t="s">
        <v>4034</v>
      </c>
      <c r="N328" s="87" t="s">
        <v>105</v>
      </c>
      <c r="O328" s="87" t="s">
        <v>4024</v>
      </c>
      <c r="P328" t="s">
        <v>119</v>
      </c>
    </row>
    <row r="329" spans="1:16" ht="14.4">
      <c r="A329" s="87" t="str">
        <f t="shared" si="5"/>
        <v>CRÉDITOS VIGENTES POR INTERMEDIACIÓN FINANCIERA SECTOR NO FINANCIERO Préstamos</v>
      </c>
      <c r="B329" s="128" t="s">
        <v>95</v>
      </c>
      <c r="C329" s="128" t="s">
        <v>6205</v>
      </c>
      <c r="D329" s="128" t="s">
        <v>6206</v>
      </c>
      <c r="E329" s="128" t="s">
        <v>602</v>
      </c>
      <c r="F329" s="129">
        <v>0</v>
      </c>
      <c r="G329" s="129">
        <v>767000</v>
      </c>
      <c r="H329" s="129">
        <v>4988176830</v>
      </c>
      <c r="I329" s="129">
        <v>4988176830</v>
      </c>
      <c r="J329" s="90" t="s">
        <v>4</v>
      </c>
      <c r="K329" s="90" t="s">
        <v>99</v>
      </c>
      <c r="L329" s="90" t="s">
        <v>35</v>
      </c>
      <c r="M329" s="118" t="s">
        <v>4034</v>
      </c>
      <c r="N329" s="87" t="s">
        <v>105</v>
      </c>
      <c r="O329" s="87" t="s">
        <v>4020</v>
      </c>
      <c r="P329" t="s">
        <v>119</v>
      </c>
    </row>
    <row r="330" spans="1:16" ht="14.4">
      <c r="A330" s="87" t="str">
        <f t="shared" si="5"/>
        <v>CRÉDITOS VIGENTES POR INTERMEDIACIÓN FINANCIERA SECTOR NO FINANCIERO Préstamos</v>
      </c>
      <c r="B330" s="128" t="s">
        <v>95</v>
      </c>
      <c r="C330" s="128" t="s">
        <v>749</v>
      </c>
      <c r="D330" s="128" t="s">
        <v>750</v>
      </c>
      <c r="E330" s="128" t="s">
        <v>605</v>
      </c>
      <c r="F330" s="129">
        <v>0</v>
      </c>
      <c r="G330" s="129">
        <v>1382061.74</v>
      </c>
      <c r="H330" s="129">
        <v>8988224705</v>
      </c>
      <c r="I330" s="129">
        <v>8988224705</v>
      </c>
      <c r="J330" s="90" t="s">
        <v>4</v>
      </c>
      <c r="K330" s="90" t="s">
        <v>99</v>
      </c>
      <c r="L330" s="90" t="s">
        <v>35</v>
      </c>
      <c r="M330" s="118" t="s">
        <v>4034</v>
      </c>
      <c r="N330" s="87" t="s">
        <v>105</v>
      </c>
      <c r="O330" s="87" t="s">
        <v>4023</v>
      </c>
      <c r="P330" t="s">
        <v>119</v>
      </c>
    </row>
    <row r="331" spans="1:16" ht="14.4">
      <c r="A331" s="87" t="str">
        <f t="shared" si="5"/>
        <v>CRÉDITOS VIGENTES POR INTERMEDIACIÓN FINANCIERA SECTOR NO FINANCIERO Préstamos</v>
      </c>
      <c r="B331" s="128" t="s">
        <v>199</v>
      </c>
      <c r="C331" s="128" t="s">
        <v>751</v>
      </c>
      <c r="D331" s="128" t="s">
        <v>752</v>
      </c>
      <c r="E331" s="128" t="s">
        <v>544</v>
      </c>
      <c r="F331" s="129">
        <v>86178885</v>
      </c>
      <c r="G331" s="129">
        <v>0</v>
      </c>
      <c r="H331" s="129">
        <v>0</v>
      </c>
      <c r="I331" s="129">
        <v>86178885</v>
      </c>
      <c r="J331" s="90" t="s">
        <v>4</v>
      </c>
      <c r="K331" s="90" t="s">
        <v>99</v>
      </c>
      <c r="L331" s="90" t="s">
        <v>35</v>
      </c>
      <c r="M331" s="118" t="s">
        <v>4034</v>
      </c>
      <c r="N331" s="87" t="s">
        <v>105</v>
      </c>
      <c r="O331" s="87" t="s">
        <v>4023</v>
      </c>
      <c r="P331" t="s">
        <v>119</v>
      </c>
    </row>
    <row r="332" spans="1:16" ht="14.4">
      <c r="A332" s="87" t="str">
        <f t="shared" si="5"/>
        <v>CRÉDITOS VIGENTES POR INTERMEDIACIÓN FINANCIERA SECTOR NO FINANCIERO Préstamos</v>
      </c>
      <c r="B332" s="128" t="s">
        <v>199</v>
      </c>
      <c r="C332" s="128" t="s">
        <v>753</v>
      </c>
      <c r="D332" s="128" t="s">
        <v>754</v>
      </c>
      <c r="E332" s="128" t="s">
        <v>614</v>
      </c>
      <c r="F332" s="129">
        <v>243966243</v>
      </c>
      <c r="G332" s="129">
        <v>0</v>
      </c>
      <c r="H332" s="129">
        <v>0</v>
      </c>
      <c r="I332" s="129">
        <v>243966243</v>
      </c>
      <c r="J332" s="90" t="s">
        <v>4</v>
      </c>
      <c r="K332" s="90" t="s">
        <v>99</v>
      </c>
      <c r="L332" s="90" t="s">
        <v>35</v>
      </c>
      <c r="M332" s="118" t="s">
        <v>4034</v>
      </c>
      <c r="N332" s="87" t="s">
        <v>105</v>
      </c>
      <c r="O332" s="87" t="s">
        <v>4024</v>
      </c>
      <c r="P332" t="s">
        <v>119</v>
      </c>
    </row>
    <row r="333" spans="1:16" ht="14.4">
      <c r="A333" s="87" t="str">
        <f t="shared" si="5"/>
        <v>CRÉDITOS VIGENTES POR INTERMEDIACIÓN FINANCIERA SECTOR NO FINANCIERO Préstamos</v>
      </c>
      <c r="B333" s="128" t="s">
        <v>199</v>
      </c>
      <c r="C333" s="128" t="s">
        <v>755</v>
      </c>
      <c r="D333" s="128" t="s">
        <v>756</v>
      </c>
      <c r="E333" s="128" t="s">
        <v>545</v>
      </c>
      <c r="F333" s="129">
        <v>124465474</v>
      </c>
      <c r="G333" s="129">
        <v>0</v>
      </c>
      <c r="H333" s="129">
        <v>0</v>
      </c>
      <c r="I333" s="129">
        <v>124465474</v>
      </c>
      <c r="J333" s="90" t="s">
        <v>4</v>
      </c>
      <c r="K333" s="90" t="s">
        <v>99</v>
      </c>
      <c r="L333" s="90" t="s">
        <v>35</v>
      </c>
      <c r="M333" s="118" t="s">
        <v>4034</v>
      </c>
      <c r="N333" s="87" t="s">
        <v>105</v>
      </c>
      <c r="O333" s="87" t="s">
        <v>4023</v>
      </c>
      <c r="P333" t="s">
        <v>119</v>
      </c>
    </row>
    <row r="334" spans="1:16" ht="14.4">
      <c r="A334" s="87" t="str">
        <f t="shared" si="5"/>
        <v>CRÉDITOS VIGENTES POR INTERMEDIACIÓN FINANCIERA SECTOR NO FINANCIERO Préstamos</v>
      </c>
      <c r="B334" s="128" t="s">
        <v>199</v>
      </c>
      <c r="C334" s="128" t="s">
        <v>757</v>
      </c>
      <c r="D334" s="128" t="s">
        <v>758</v>
      </c>
      <c r="E334" s="128" t="s">
        <v>630</v>
      </c>
      <c r="F334" s="129">
        <v>2829581127</v>
      </c>
      <c r="G334" s="129">
        <v>0</v>
      </c>
      <c r="H334" s="129">
        <v>0</v>
      </c>
      <c r="I334" s="129">
        <v>2829581127</v>
      </c>
      <c r="J334" s="90" t="s">
        <v>4</v>
      </c>
      <c r="K334" s="90" t="s">
        <v>99</v>
      </c>
      <c r="L334" s="90" t="s">
        <v>35</v>
      </c>
      <c r="M334" s="118" t="s">
        <v>4034</v>
      </c>
      <c r="N334" s="87" t="s">
        <v>105</v>
      </c>
      <c r="O334" s="87" t="s">
        <v>4024</v>
      </c>
      <c r="P334" t="s">
        <v>119</v>
      </c>
    </row>
    <row r="335" spans="1:16" ht="14.4">
      <c r="A335" s="87" t="str">
        <f t="shared" si="5"/>
        <v>CRÉDITOS VIGENTES POR INTERMEDIACIÓN FINANCIERA SECTOR NO FINANCIERO Préstamos</v>
      </c>
      <c r="B335" s="128" t="s">
        <v>199</v>
      </c>
      <c r="C335" s="128" t="s">
        <v>6207</v>
      </c>
      <c r="D335" s="128" t="s">
        <v>6208</v>
      </c>
      <c r="E335" s="128" t="s">
        <v>494</v>
      </c>
      <c r="F335" s="129">
        <v>170554926</v>
      </c>
      <c r="G335" s="129">
        <v>0</v>
      </c>
      <c r="H335" s="129">
        <v>0</v>
      </c>
      <c r="I335" s="129">
        <v>170554926</v>
      </c>
      <c r="J335" s="90" t="s">
        <v>4</v>
      </c>
      <c r="K335" s="90" t="s">
        <v>99</v>
      </c>
      <c r="L335" s="90" t="s">
        <v>35</v>
      </c>
      <c r="M335" s="118" t="s">
        <v>4034</v>
      </c>
      <c r="N335" s="87" t="s">
        <v>105</v>
      </c>
      <c r="O335" s="87" t="s">
        <v>4020</v>
      </c>
      <c r="P335" t="s">
        <v>119</v>
      </c>
    </row>
    <row r="336" spans="1:16" ht="14.4">
      <c r="A336" s="87" t="str">
        <f t="shared" si="5"/>
        <v>CRÉDITOS VIGENTES POR INTERMEDIACIÓN FINANCIERA SECTOR NO FINANCIERO Préstamos</v>
      </c>
      <c r="B336" s="128" t="s">
        <v>199</v>
      </c>
      <c r="C336" s="128" t="s">
        <v>759</v>
      </c>
      <c r="D336" s="128" t="s">
        <v>760</v>
      </c>
      <c r="E336" s="128" t="s">
        <v>641</v>
      </c>
      <c r="F336" s="129">
        <v>86599475</v>
      </c>
      <c r="G336" s="129">
        <v>0</v>
      </c>
      <c r="H336" s="129">
        <v>0</v>
      </c>
      <c r="I336" s="129">
        <v>86599475</v>
      </c>
      <c r="J336" s="90" t="s">
        <v>4</v>
      </c>
      <c r="K336" s="90" t="s">
        <v>99</v>
      </c>
      <c r="L336" s="90" t="s">
        <v>35</v>
      </c>
      <c r="M336" s="118" t="s">
        <v>4034</v>
      </c>
      <c r="N336" s="87" t="s">
        <v>105</v>
      </c>
      <c r="O336" s="87" t="s">
        <v>4023</v>
      </c>
      <c r="P336" t="s">
        <v>119</v>
      </c>
    </row>
    <row r="337" spans="1:16" ht="14.4">
      <c r="A337" s="87" t="str">
        <f t="shared" si="5"/>
        <v>CRÉDITOS VIGENTES POR INTERMEDIACIÓN FINANCIERA SECTOR NO FINANCIERO Préstamos</v>
      </c>
      <c r="B337" s="128" t="s">
        <v>199</v>
      </c>
      <c r="C337" s="128" t="s">
        <v>761</v>
      </c>
      <c r="D337" s="128" t="s">
        <v>762</v>
      </c>
      <c r="E337" s="128" t="s">
        <v>644</v>
      </c>
      <c r="F337" s="129">
        <v>449449317</v>
      </c>
      <c r="G337" s="129">
        <v>0</v>
      </c>
      <c r="H337" s="129">
        <v>0</v>
      </c>
      <c r="I337" s="129">
        <v>449449317</v>
      </c>
      <c r="J337" s="90" t="s">
        <v>4</v>
      </c>
      <c r="K337" s="90" t="s">
        <v>99</v>
      </c>
      <c r="L337" s="90" t="s">
        <v>35</v>
      </c>
      <c r="M337" s="118" t="s">
        <v>4034</v>
      </c>
      <c r="N337" s="87" t="s">
        <v>105</v>
      </c>
      <c r="O337" s="87" t="s">
        <v>4024</v>
      </c>
      <c r="P337" t="s">
        <v>119</v>
      </c>
    </row>
    <row r="338" spans="1:16" ht="14.4">
      <c r="A338" s="87" t="str">
        <f t="shared" si="5"/>
        <v>CRÉDITOS VIGENTES POR INTERMEDIACIÓN FINANCIERA SECTOR NO FINANCIERO Préstamos</v>
      </c>
      <c r="B338" s="128" t="s">
        <v>95</v>
      </c>
      <c r="C338" s="128" t="s">
        <v>763</v>
      </c>
      <c r="D338" s="128" t="s">
        <v>764</v>
      </c>
      <c r="E338" s="128" t="s">
        <v>457</v>
      </c>
      <c r="F338" s="129">
        <v>0</v>
      </c>
      <c r="G338" s="129">
        <v>249399.32</v>
      </c>
      <c r="H338" s="129">
        <v>1621965984</v>
      </c>
      <c r="I338" s="129">
        <v>1621965984</v>
      </c>
      <c r="J338" s="90" t="s">
        <v>4</v>
      </c>
      <c r="K338" s="90" t="s">
        <v>99</v>
      </c>
      <c r="L338" s="90" t="s">
        <v>35</v>
      </c>
      <c r="M338" s="118" t="s">
        <v>4034</v>
      </c>
      <c r="N338" s="87" t="s">
        <v>105</v>
      </c>
      <c r="O338" s="87" t="s">
        <v>4023</v>
      </c>
      <c r="P338" t="s">
        <v>119</v>
      </c>
    </row>
    <row r="339" spans="1:16" ht="14.4">
      <c r="A339" s="87" t="str">
        <f t="shared" si="5"/>
        <v>CRÉDITOS VIGENTES POR INTERMEDIACIÓN FINANCIERA SECTOR NO FINANCIERO Préstamos</v>
      </c>
      <c r="B339" s="128" t="s">
        <v>95</v>
      </c>
      <c r="C339" s="128" t="s">
        <v>765</v>
      </c>
      <c r="D339" s="128" t="s">
        <v>766</v>
      </c>
      <c r="E339" s="128" t="s">
        <v>458</v>
      </c>
      <c r="F339" s="129">
        <v>0</v>
      </c>
      <c r="G339" s="129">
        <v>3386.36</v>
      </c>
      <c r="H339" s="129">
        <v>22023158</v>
      </c>
      <c r="I339" s="129">
        <v>22023158</v>
      </c>
      <c r="J339" s="90" t="s">
        <v>4</v>
      </c>
      <c r="K339" s="90" t="s">
        <v>99</v>
      </c>
      <c r="L339" s="90" t="s">
        <v>35</v>
      </c>
      <c r="M339" s="118" t="s">
        <v>4034</v>
      </c>
      <c r="N339" s="87" t="s">
        <v>105</v>
      </c>
      <c r="O339" s="87" t="s">
        <v>4024</v>
      </c>
      <c r="P339" t="s">
        <v>119</v>
      </c>
    </row>
    <row r="340" spans="1:16" ht="14.4">
      <c r="A340" s="87" t="str">
        <f t="shared" si="5"/>
        <v>CRÉDITOS VIGENTES POR INTERMEDIACIÓN FINANCIERA SECTOR NO FINANCIERO Préstamos</v>
      </c>
      <c r="B340" s="128" t="s">
        <v>199</v>
      </c>
      <c r="C340" s="128" t="s">
        <v>767</v>
      </c>
      <c r="D340" s="128" t="s">
        <v>768</v>
      </c>
      <c r="E340" s="128" t="s">
        <v>461</v>
      </c>
      <c r="F340" s="129">
        <v>6576361842</v>
      </c>
      <c r="G340" s="129">
        <v>0</v>
      </c>
      <c r="H340" s="129">
        <v>0</v>
      </c>
      <c r="I340" s="129">
        <v>6576361842</v>
      </c>
      <c r="J340" s="90" t="s">
        <v>4</v>
      </c>
      <c r="K340" s="90" t="s">
        <v>99</v>
      </c>
      <c r="L340" s="90" t="s">
        <v>35</v>
      </c>
      <c r="M340" s="118" t="s">
        <v>4034</v>
      </c>
      <c r="N340" s="87" t="s">
        <v>105</v>
      </c>
      <c r="O340" s="87" t="s">
        <v>4023</v>
      </c>
      <c r="P340" t="s">
        <v>119</v>
      </c>
    </row>
    <row r="341" spans="1:16" ht="14.4">
      <c r="A341" s="87" t="str">
        <f t="shared" si="5"/>
        <v>CRÉDITOS VIGENTES POR INTERMEDIACIÓN FINANCIERA SECTOR NO FINANCIERO Préstamos</v>
      </c>
      <c r="B341" s="128" t="s">
        <v>199</v>
      </c>
      <c r="C341" s="128" t="s">
        <v>769</v>
      </c>
      <c r="D341" s="128" t="s">
        <v>770</v>
      </c>
      <c r="E341" s="128" t="s">
        <v>439</v>
      </c>
      <c r="F341" s="129">
        <v>9556271542</v>
      </c>
      <c r="G341" s="129">
        <v>0</v>
      </c>
      <c r="H341" s="129">
        <v>0</v>
      </c>
      <c r="I341" s="129">
        <v>9556271542</v>
      </c>
      <c r="J341" s="90" t="s">
        <v>4</v>
      </c>
      <c r="K341" s="90" t="s">
        <v>99</v>
      </c>
      <c r="L341" s="90" t="s">
        <v>35</v>
      </c>
      <c r="M341" s="118" t="s">
        <v>4034</v>
      </c>
      <c r="N341" s="87" t="s">
        <v>105</v>
      </c>
      <c r="O341" s="87" t="s">
        <v>4024</v>
      </c>
      <c r="P341" t="s">
        <v>119</v>
      </c>
    </row>
    <row r="342" spans="1:16" ht="14.4">
      <c r="A342" s="87" t="str">
        <f t="shared" si="5"/>
        <v>CRÉDITOS VIGENTES POR INTERMEDIACIÓN FINANCIERA SECTOR NO FINANCIERO Préstamos</v>
      </c>
      <c r="B342" s="128" t="s">
        <v>95</v>
      </c>
      <c r="C342" s="128" t="s">
        <v>771</v>
      </c>
      <c r="D342" s="128" t="s">
        <v>772</v>
      </c>
      <c r="E342" s="128" t="s">
        <v>663</v>
      </c>
      <c r="F342" s="129">
        <v>0</v>
      </c>
      <c r="G342" s="129">
        <v>6940.97</v>
      </c>
      <c r="H342" s="129">
        <v>45140529</v>
      </c>
      <c r="I342" s="129">
        <v>45140529</v>
      </c>
      <c r="J342" s="90" t="s">
        <v>4</v>
      </c>
      <c r="K342" s="90" t="s">
        <v>99</v>
      </c>
      <c r="L342" s="90" t="s">
        <v>35</v>
      </c>
      <c r="M342" s="118" t="s">
        <v>4034</v>
      </c>
      <c r="N342" s="87" t="s">
        <v>105</v>
      </c>
      <c r="O342" s="87" t="s">
        <v>4023</v>
      </c>
      <c r="P342" t="s">
        <v>119</v>
      </c>
    </row>
    <row r="343" spans="1:16" ht="14.4">
      <c r="A343" s="87" t="str">
        <f t="shared" si="5"/>
        <v>CRÉDITOS VIGENTES POR INTERMEDIACIÓN FINANCIERA SECTOR NO FINANCIERO Préstamos</v>
      </c>
      <c r="B343" s="128" t="s">
        <v>95</v>
      </c>
      <c r="C343" s="128" t="s">
        <v>773</v>
      </c>
      <c r="D343" s="128" t="s">
        <v>774</v>
      </c>
      <c r="E343" s="128" t="s">
        <v>666</v>
      </c>
      <c r="F343" s="129">
        <v>0</v>
      </c>
      <c r="G343" s="129">
        <v>6615.22</v>
      </c>
      <c r="H343" s="129">
        <v>43022017</v>
      </c>
      <c r="I343" s="129">
        <v>43022017</v>
      </c>
      <c r="J343" s="90" t="s">
        <v>4</v>
      </c>
      <c r="K343" s="90" t="s">
        <v>99</v>
      </c>
      <c r="L343" s="90" t="s">
        <v>35</v>
      </c>
      <c r="M343" s="118" t="s">
        <v>4034</v>
      </c>
      <c r="N343" s="87" t="s">
        <v>105</v>
      </c>
      <c r="O343" s="87" t="s">
        <v>4024</v>
      </c>
      <c r="P343" t="s">
        <v>119</v>
      </c>
    </row>
    <row r="344" spans="1:16" ht="14.4">
      <c r="A344" s="87" t="str">
        <f t="shared" si="5"/>
        <v>CRÉDITOS VIGENTES POR INTERMEDIACIÓN FINANCIERA SECTOR NO FINANCIERO Préstamos</v>
      </c>
      <c r="B344" s="128" t="s">
        <v>199</v>
      </c>
      <c r="C344" s="128" t="s">
        <v>775</v>
      </c>
      <c r="D344" s="128" t="s">
        <v>776</v>
      </c>
      <c r="E344" s="128" t="s">
        <v>527</v>
      </c>
      <c r="F344" s="129">
        <v>705827820</v>
      </c>
      <c r="G344" s="129">
        <v>0</v>
      </c>
      <c r="H344" s="129">
        <v>0</v>
      </c>
      <c r="I344" s="129">
        <v>705827820</v>
      </c>
      <c r="J344" s="90" t="s">
        <v>4</v>
      </c>
      <c r="K344" s="90" t="s">
        <v>99</v>
      </c>
      <c r="L344" s="90" t="s">
        <v>35</v>
      </c>
      <c r="M344" s="118" t="s">
        <v>4034</v>
      </c>
      <c r="N344" s="87" t="s">
        <v>105</v>
      </c>
      <c r="O344" s="87" t="s">
        <v>4023</v>
      </c>
      <c r="P344" t="s">
        <v>119</v>
      </c>
    </row>
    <row r="345" spans="1:16" ht="14.4">
      <c r="A345" s="87" t="str">
        <f t="shared" si="5"/>
        <v>CRÉDITOS VIGENTES POR INTERMEDIACIÓN FINANCIERA SECTOR NO FINANCIERO Préstamos</v>
      </c>
      <c r="B345" s="128" t="s">
        <v>199</v>
      </c>
      <c r="C345" s="128" t="s">
        <v>777</v>
      </c>
      <c r="D345" s="128" t="s">
        <v>778</v>
      </c>
      <c r="E345" s="128" t="s">
        <v>530</v>
      </c>
      <c r="F345" s="129">
        <v>9946313350</v>
      </c>
      <c r="G345" s="129">
        <v>0</v>
      </c>
      <c r="H345" s="129">
        <v>0</v>
      </c>
      <c r="I345" s="129">
        <v>9946313350</v>
      </c>
      <c r="J345" s="90" t="s">
        <v>4</v>
      </c>
      <c r="K345" s="90" t="s">
        <v>99</v>
      </c>
      <c r="L345" s="90" t="s">
        <v>35</v>
      </c>
      <c r="M345" s="118" t="s">
        <v>4034</v>
      </c>
      <c r="N345" s="87" t="s">
        <v>105</v>
      </c>
      <c r="O345" s="87" t="s">
        <v>4024</v>
      </c>
      <c r="P345" t="s">
        <v>119</v>
      </c>
    </row>
    <row r="346" spans="1:16" ht="14.4">
      <c r="A346" s="87" t="str">
        <f t="shared" si="5"/>
        <v>CRÉDITOS VIGENTES POR INTERMEDIACIÓN FINANCIERA SECTOR NO FINANCIERO Préstamos</v>
      </c>
      <c r="B346" s="128" t="s">
        <v>199</v>
      </c>
      <c r="C346" s="128" t="s">
        <v>779</v>
      </c>
      <c r="D346" s="128" t="s">
        <v>780</v>
      </c>
      <c r="E346" s="128" t="s">
        <v>693</v>
      </c>
      <c r="F346" s="129">
        <v>1368258333</v>
      </c>
      <c r="G346" s="129">
        <v>0</v>
      </c>
      <c r="H346" s="129">
        <v>0</v>
      </c>
      <c r="I346" s="129">
        <v>1368258333</v>
      </c>
      <c r="J346" s="90" t="s">
        <v>4</v>
      </c>
      <c r="K346" s="90" t="s">
        <v>99</v>
      </c>
      <c r="L346" s="90" t="s">
        <v>35</v>
      </c>
      <c r="M346" s="118" t="s">
        <v>4034</v>
      </c>
      <c r="N346" s="87" t="s">
        <v>105</v>
      </c>
      <c r="O346" s="87" t="s">
        <v>4024</v>
      </c>
      <c r="P346" t="s">
        <v>119</v>
      </c>
    </row>
    <row r="347" spans="1:16" ht="14.4">
      <c r="A347" s="87" t="str">
        <f t="shared" si="5"/>
        <v>CRÉDITOS VIGENTES POR INTERMEDIACIÓN FINANCIERA SECTOR NO FINANCIERO Préstamos</v>
      </c>
      <c r="B347" s="128" t="s">
        <v>95</v>
      </c>
      <c r="C347" s="128" t="s">
        <v>5806</v>
      </c>
      <c r="D347" s="128" t="s">
        <v>5807</v>
      </c>
      <c r="E347" s="128" t="s">
        <v>696</v>
      </c>
      <c r="F347" s="129">
        <v>0</v>
      </c>
      <c r="G347" s="129">
        <v>50179.71</v>
      </c>
      <c r="H347" s="129">
        <v>326343242</v>
      </c>
      <c r="I347" s="129">
        <v>326343242</v>
      </c>
      <c r="J347" s="90" t="s">
        <v>4</v>
      </c>
      <c r="K347" s="90" t="s">
        <v>99</v>
      </c>
      <c r="L347" s="90" t="s">
        <v>35</v>
      </c>
      <c r="M347" s="118" t="s">
        <v>4034</v>
      </c>
      <c r="N347" s="87" t="s">
        <v>105</v>
      </c>
      <c r="O347" s="87" t="s">
        <v>4024</v>
      </c>
      <c r="P347" t="s">
        <v>119</v>
      </c>
    </row>
    <row r="348" spans="1:16" ht="14.4">
      <c r="A348" s="87" t="str">
        <f t="shared" si="5"/>
        <v>CRÉDITOS VIGENTES POR INTERMEDIACIÓN FINANCIERA SECTOR NO FINANCIERO Préstamos</v>
      </c>
      <c r="B348" s="128" t="s">
        <v>199</v>
      </c>
      <c r="C348" s="128" t="s">
        <v>781</v>
      </c>
      <c r="D348" s="128" t="s">
        <v>782</v>
      </c>
      <c r="E348" s="128" t="s">
        <v>700</v>
      </c>
      <c r="F348" s="129">
        <v>33590731</v>
      </c>
      <c r="G348" s="129">
        <v>0</v>
      </c>
      <c r="H348" s="129">
        <v>0</v>
      </c>
      <c r="I348" s="129">
        <v>33590731</v>
      </c>
      <c r="J348" s="90" t="s">
        <v>4</v>
      </c>
      <c r="K348" s="90" t="s">
        <v>99</v>
      </c>
      <c r="L348" s="90" t="s">
        <v>35</v>
      </c>
      <c r="M348" s="118" t="s">
        <v>4034</v>
      </c>
      <c r="N348" s="87" t="s">
        <v>105</v>
      </c>
      <c r="O348" s="87" t="s">
        <v>4023</v>
      </c>
      <c r="P348" t="s">
        <v>119</v>
      </c>
    </row>
    <row r="349" spans="1:16" ht="14.4">
      <c r="A349" s="87" t="str">
        <f t="shared" si="5"/>
        <v>CRÉDITOS VIGENTES POR INTERMEDIACIÓN FINANCIERA SECTOR NO FINANCIERO Préstamos</v>
      </c>
      <c r="B349" s="128" t="s">
        <v>199</v>
      </c>
      <c r="C349" s="128" t="s">
        <v>783</v>
      </c>
      <c r="D349" s="128" t="s">
        <v>784</v>
      </c>
      <c r="E349" s="128" t="s">
        <v>703</v>
      </c>
      <c r="F349" s="129">
        <v>18468105772</v>
      </c>
      <c r="G349" s="129">
        <v>0</v>
      </c>
      <c r="H349" s="129">
        <v>0</v>
      </c>
      <c r="I349" s="129">
        <v>18468105772</v>
      </c>
      <c r="J349" s="90" t="s">
        <v>4</v>
      </c>
      <c r="K349" s="90" t="s">
        <v>99</v>
      </c>
      <c r="L349" s="90" t="s">
        <v>35</v>
      </c>
      <c r="M349" s="118" t="s">
        <v>4034</v>
      </c>
      <c r="N349" s="87" t="s">
        <v>105</v>
      </c>
      <c r="O349" s="87" t="s">
        <v>4024</v>
      </c>
      <c r="P349" t="s">
        <v>119</v>
      </c>
    </row>
    <row r="350" spans="1:16" ht="14.4">
      <c r="A350" s="87" t="str">
        <f t="shared" si="5"/>
        <v>CRÉDITOS VIGENTES POR INTERMEDIACIÓN FINANCIERA SECTOR NO FINANCIERO Préstamos</v>
      </c>
      <c r="B350" s="128" t="s">
        <v>95</v>
      </c>
      <c r="C350" s="128" t="s">
        <v>785</v>
      </c>
      <c r="D350" s="128" t="s">
        <v>786</v>
      </c>
      <c r="E350" s="128" t="s">
        <v>709</v>
      </c>
      <c r="F350" s="129">
        <v>0</v>
      </c>
      <c r="G350" s="129">
        <v>196365.84</v>
      </c>
      <c r="H350" s="129">
        <v>1277063277</v>
      </c>
      <c r="I350" s="129">
        <v>1277063277</v>
      </c>
      <c r="J350" s="90" t="s">
        <v>4</v>
      </c>
      <c r="K350" s="90" t="s">
        <v>99</v>
      </c>
      <c r="L350" s="90" t="s">
        <v>35</v>
      </c>
      <c r="M350" s="118" t="s">
        <v>4034</v>
      </c>
      <c r="N350" s="87" t="s">
        <v>105</v>
      </c>
      <c r="O350" s="87" t="s">
        <v>4024</v>
      </c>
      <c r="P350" t="s">
        <v>119</v>
      </c>
    </row>
    <row r="351" spans="1:16" ht="14.4">
      <c r="A351" s="87" t="str">
        <f t="shared" si="5"/>
        <v>CRÉDITOS VIGENTES POR INTERMEDIACIÓN FINANCIERA SECTOR NO FINANCIERO Préstamos</v>
      </c>
      <c r="B351" s="128" t="s">
        <v>199</v>
      </c>
      <c r="C351" s="128" t="s">
        <v>787</v>
      </c>
      <c r="D351" s="128" t="s">
        <v>788</v>
      </c>
      <c r="E351" s="128" t="s">
        <v>789</v>
      </c>
      <c r="F351" s="129">
        <v>99911234</v>
      </c>
      <c r="G351" s="129">
        <v>0</v>
      </c>
      <c r="H351" s="129">
        <v>0</v>
      </c>
      <c r="I351" s="129">
        <v>99911234</v>
      </c>
      <c r="J351" s="90" t="s">
        <v>4</v>
      </c>
      <c r="K351" s="90" t="s">
        <v>99</v>
      </c>
      <c r="L351" s="90" t="s">
        <v>35</v>
      </c>
      <c r="M351" s="118" t="s">
        <v>4034</v>
      </c>
      <c r="N351" s="87" t="s">
        <v>105</v>
      </c>
      <c r="O351" s="87" t="s">
        <v>4023</v>
      </c>
      <c r="P351" t="s">
        <v>119</v>
      </c>
    </row>
    <row r="352" spans="1:16" ht="14.4">
      <c r="A352" s="87" t="str">
        <f t="shared" si="5"/>
        <v>CRÉDITOS VIGENTES POR INTERMEDIACIÓN FINANCIERA SECTOR NO FINANCIERO Préstamos</v>
      </c>
      <c r="B352" s="128" t="s">
        <v>199</v>
      </c>
      <c r="C352" s="128" t="s">
        <v>790</v>
      </c>
      <c r="D352" s="128" t="s">
        <v>791</v>
      </c>
      <c r="E352" s="128" t="s">
        <v>789</v>
      </c>
      <c r="F352" s="129">
        <v>281401690</v>
      </c>
      <c r="G352" s="129">
        <v>0</v>
      </c>
      <c r="H352" s="129">
        <v>0</v>
      </c>
      <c r="I352" s="129">
        <v>281401690</v>
      </c>
      <c r="J352" s="90" t="s">
        <v>4</v>
      </c>
      <c r="K352" s="90" t="s">
        <v>99</v>
      </c>
      <c r="L352" s="90" t="s">
        <v>35</v>
      </c>
      <c r="M352" s="118" t="s">
        <v>4034</v>
      </c>
      <c r="N352" s="87" t="s">
        <v>105</v>
      </c>
      <c r="O352" s="87" t="s">
        <v>4024</v>
      </c>
      <c r="P352" t="s">
        <v>119</v>
      </c>
    </row>
    <row r="353" spans="1:16" ht="14.4">
      <c r="A353" s="87" t="str">
        <f t="shared" si="5"/>
        <v>CRÉDITOS VIGENTES POR INTERMEDIACIÓN FINANCIERA SECTOR NO FINANCIERO Préstamos</v>
      </c>
      <c r="B353" s="128" t="s">
        <v>199</v>
      </c>
      <c r="C353" s="128" t="s">
        <v>4876</v>
      </c>
      <c r="D353" s="128" t="s">
        <v>4877</v>
      </c>
      <c r="E353" s="128" t="s">
        <v>588</v>
      </c>
      <c r="F353" s="129">
        <v>18526882</v>
      </c>
      <c r="G353" s="129">
        <v>0</v>
      </c>
      <c r="H353" s="129">
        <v>0</v>
      </c>
      <c r="I353" s="129">
        <v>18526882</v>
      </c>
      <c r="J353" s="90" t="s">
        <v>4</v>
      </c>
      <c r="K353" s="90" t="s">
        <v>99</v>
      </c>
      <c r="L353" s="90" t="s">
        <v>35</v>
      </c>
      <c r="M353" s="118" t="s">
        <v>4035</v>
      </c>
      <c r="N353" s="87" t="s">
        <v>105</v>
      </c>
      <c r="O353" s="87" t="s">
        <v>4024</v>
      </c>
      <c r="P353" t="s">
        <v>119</v>
      </c>
    </row>
    <row r="354" spans="1:16" ht="14.4">
      <c r="A354" s="87" t="str">
        <f t="shared" si="5"/>
        <v>CRÉDITOS VIGENTES POR INTERMEDIACIÓN FINANCIERA SECTOR NO FINANCIERO Préstamos</v>
      </c>
      <c r="B354" s="128" t="s">
        <v>199</v>
      </c>
      <c r="C354" s="128" t="s">
        <v>792</v>
      </c>
      <c r="D354" s="128" t="s">
        <v>793</v>
      </c>
      <c r="E354" s="128" t="s">
        <v>542</v>
      </c>
      <c r="F354" s="129">
        <v>32241894</v>
      </c>
      <c r="G354" s="129">
        <v>0</v>
      </c>
      <c r="H354" s="129">
        <v>0</v>
      </c>
      <c r="I354" s="129">
        <v>32241894</v>
      </c>
      <c r="J354" s="90" t="s">
        <v>4</v>
      </c>
      <c r="K354" s="90" t="s">
        <v>99</v>
      </c>
      <c r="L354" s="90" t="s">
        <v>35</v>
      </c>
      <c r="M354" s="118" t="s">
        <v>4035</v>
      </c>
      <c r="N354" s="87" t="s">
        <v>105</v>
      </c>
      <c r="O354" s="87" t="s">
        <v>4023</v>
      </c>
      <c r="P354" t="s">
        <v>119</v>
      </c>
    </row>
    <row r="355" spans="1:16" ht="14.4">
      <c r="A355" s="87" t="str">
        <f t="shared" si="5"/>
        <v>CRÉDITOS VIGENTES POR INTERMEDIACIÓN FINANCIERA SECTOR NO FINANCIERO Préstamos</v>
      </c>
      <c r="B355" s="128" t="s">
        <v>199</v>
      </c>
      <c r="C355" s="128" t="s">
        <v>794</v>
      </c>
      <c r="D355" s="128" t="s">
        <v>795</v>
      </c>
      <c r="E355" s="128" t="s">
        <v>630</v>
      </c>
      <c r="F355" s="129">
        <v>64831453</v>
      </c>
      <c r="G355" s="129">
        <v>0</v>
      </c>
      <c r="H355" s="129">
        <v>0</v>
      </c>
      <c r="I355" s="129">
        <v>64831453</v>
      </c>
      <c r="J355" s="90" t="s">
        <v>4</v>
      </c>
      <c r="K355" s="90" t="s">
        <v>99</v>
      </c>
      <c r="L355" s="90" t="s">
        <v>35</v>
      </c>
      <c r="M355" s="118" t="s">
        <v>4035</v>
      </c>
      <c r="N355" s="87" t="s">
        <v>105</v>
      </c>
      <c r="O355" s="87" t="s">
        <v>4024</v>
      </c>
      <c r="P355" t="s">
        <v>119</v>
      </c>
    </row>
    <row r="356" spans="1:16" ht="14.4">
      <c r="A356" s="87" t="str">
        <f t="shared" si="5"/>
        <v>CRÉDITOS VIGENTES POR INTERMEDIACIÓN FINANCIERA SECTOR NO FINANCIERO Préstamos</v>
      </c>
      <c r="B356" s="128" t="s">
        <v>199</v>
      </c>
      <c r="C356" s="128" t="s">
        <v>796</v>
      </c>
      <c r="D356" s="128" t="s">
        <v>797</v>
      </c>
      <c r="E356" s="128" t="s">
        <v>644</v>
      </c>
      <c r="F356" s="129">
        <v>492361951</v>
      </c>
      <c r="G356" s="129">
        <v>0</v>
      </c>
      <c r="H356" s="129">
        <v>0</v>
      </c>
      <c r="I356" s="129">
        <v>492361951</v>
      </c>
      <c r="J356" s="90" t="s">
        <v>4</v>
      </c>
      <c r="K356" s="90" t="s">
        <v>99</v>
      </c>
      <c r="L356" s="90" t="s">
        <v>35</v>
      </c>
      <c r="M356" s="118" t="s">
        <v>4035</v>
      </c>
      <c r="N356" s="87" t="s">
        <v>105</v>
      </c>
      <c r="O356" s="87" t="s">
        <v>4024</v>
      </c>
      <c r="P356" t="s">
        <v>119</v>
      </c>
    </row>
    <row r="357" spans="1:16" ht="14.4">
      <c r="A357" s="87" t="str">
        <f t="shared" si="5"/>
        <v>CRÉDITOS VIGENTES POR INTERMEDIACIÓN FINANCIERA SECTOR NO FINANCIERO Préstamos</v>
      </c>
      <c r="B357" s="128" t="s">
        <v>95</v>
      </c>
      <c r="C357" s="128" t="s">
        <v>798</v>
      </c>
      <c r="D357" s="128" t="s">
        <v>799</v>
      </c>
      <c r="E357" s="128" t="s">
        <v>457</v>
      </c>
      <c r="F357" s="129">
        <v>0</v>
      </c>
      <c r="G357" s="129">
        <v>27111.99</v>
      </c>
      <c r="H357" s="129">
        <v>176322556</v>
      </c>
      <c r="I357" s="129">
        <v>176322556</v>
      </c>
      <c r="J357" s="90" t="s">
        <v>4</v>
      </c>
      <c r="K357" s="90" t="s">
        <v>99</v>
      </c>
      <c r="L357" s="90" t="s">
        <v>35</v>
      </c>
      <c r="M357" s="118" t="s">
        <v>4035</v>
      </c>
      <c r="N357" s="87" t="s">
        <v>105</v>
      </c>
      <c r="O357" s="87" t="s">
        <v>4023</v>
      </c>
      <c r="P357" t="s">
        <v>119</v>
      </c>
    </row>
    <row r="358" spans="1:16" ht="14.4">
      <c r="A358" s="87" t="str">
        <f t="shared" si="5"/>
        <v>CRÉDITOS VIGENTES POR INTERMEDIACIÓN FINANCIERA SECTOR NO FINANCIERO Préstamos</v>
      </c>
      <c r="B358" s="128" t="s">
        <v>95</v>
      </c>
      <c r="C358" s="128" t="s">
        <v>4880</v>
      </c>
      <c r="D358" s="128" t="s">
        <v>4881</v>
      </c>
      <c r="E358" s="128" t="s">
        <v>458</v>
      </c>
      <c r="F358" s="129">
        <v>0</v>
      </c>
      <c r="G358" s="129">
        <v>2977.99</v>
      </c>
      <c r="H358" s="129">
        <v>19367328</v>
      </c>
      <c r="I358" s="129">
        <v>19367328</v>
      </c>
      <c r="J358" s="90" t="s">
        <v>4</v>
      </c>
      <c r="K358" s="90" t="s">
        <v>99</v>
      </c>
      <c r="L358" s="90" t="s">
        <v>35</v>
      </c>
      <c r="M358" s="118" t="s">
        <v>4035</v>
      </c>
      <c r="N358" s="87" t="s">
        <v>105</v>
      </c>
      <c r="O358" s="87" t="s">
        <v>4024</v>
      </c>
      <c r="P358" t="s">
        <v>119</v>
      </c>
    </row>
    <row r="359" spans="1:16" ht="14.4">
      <c r="A359" s="87" t="str">
        <f t="shared" si="5"/>
        <v>CRÉDITOS VIGENTES POR INTERMEDIACIÓN FINANCIERA SECTOR NO FINANCIERO Préstamos</v>
      </c>
      <c r="B359" s="128" t="s">
        <v>199</v>
      </c>
      <c r="C359" s="128" t="s">
        <v>800</v>
      </c>
      <c r="D359" s="128" t="s">
        <v>801</v>
      </c>
      <c r="E359" s="128" t="s">
        <v>461</v>
      </c>
      <c r="F359" s="129">
        <v>6131724</v>
      </c>
      <c r="G359" s="129">
        <v>0</v>
      </c>
      <c r="H359" s="129">
        <v>0</v>
      </c>
      <c r="I359" s="129">
        <v>6131724</v>
      </c>
      <c r="J359" s="90" t="s">
        <v>4</v>
      </c>
      <c r="K359" s="90" t="s">
        <v>99</v>
      </c>
      <c r="L359" s="90" t="s">
        <v>35</v>
      </c>
      <c r="M359" s="118" t="s">
        <v>4035</v>
      </c>
      <c r="N359" s="87" t="s">
        <v>105</v>
      </c>
      <c r="O359" s="87" t="s">
        <v>4023</v>
      </c>
      <c r="P359" t="s">
        <v>119</v>
      </c>
    </row>
    <row r="360" spans="1:16" ht="14.4">
      <c r="A360" s="87" t="str">
        <f t="shared" si="5"/>
        <v>CRÉDITOS VIGENTES POR INTERMEDIACIÓN FINANCIERA SECTOR NO FINANCIERO Préstamos</v>
      </c>
      <c r="B360" s="128" t="s">
        <v>199</v>
      </c>
      <c r="C360" s="128" t="s">
        <v>802</v>
      </c>
      <c r="D360" s="128" t="s">
        <v>803</v>
      </c>
      <c r="E360" s="128" t="s">
        <v>439</v>
      </c>
      <c r="F360" s="129">
        <v>1140716032</v>
      </c>
      <c r="G360" s="129">
        <v>0</v>
      </c>
      <c r="H360" s="129">
        <v>0</v>
      </c>
      <c r="I360" s="129">
        <v>1140716032</v>
      </c>
      <c r="J360" s="90" t="s">
        <v>4</v>
      </c>
      <c r="K360" s="90" t="s">
        <v>99</v>
      </c>
      <c r="L360" s="90" t="s">
        <v>35</v>
      </c>
      <c r="M360" s="118" t="s">
        <v>4035</v>
      </c>
      <c r="N360" s="87" t="s">
        <v>105</v>
      </c>
      <c r="O360" s="87" t="s">
        <v>4024</v>
      </c>
      <c r="P360" t="s">
        <v>119</v>
      </c>
    </row>
    <row r="361" spans="1:16" ht="14.4">
      <c r="A361" s="87" t="str">
        <f t="shared" si="5"/>
        <v>CRÉDITOS VIGENTES POR INTERMEDIACIÓN FINANCIERA SECTOR NO FINANCIERO Préstamos</v>
      </c>
      <c r="B361" s="128" t="s">
        <v>199</v>
      </c>
      <c r="C361" s="128" t="s">
        <v>804</v>
      </c>
      <c r="D361" s="128" t="s">
        <v>805</v>
      </c>
      <c r="E361" s="128" t="s">
        <v>527</v>
      </c>
      <c r="F361" s="129">
        <v>41285118</v>
      </c>
      <c r="G361" s="129">
        <v>0</v>
      </c>
      <c r="H361" s="129">
        <v>0</v>
      </c>
      <c r="I361" s="129">
        <v>41285118</v>
      </c>
      <c r="J361" s="90" t="s">
        <v>4</v>
      </c>
      <c r="K361" s="90" t="s">
        <v>99</v>
      </c>
      <c r="L361" s="90" t="s">
        <v>35</v>
      </c>
      <c r="M361" s="118" t="s">
        <v>4035</v>
      </c>
      <c r="N361" s="87" t="s">
        <v>105</v>
      </c>
      <c r="O361" s="87" t="s">
        <v>4023</v>
      </c>
      <c r="P361" t="s">
        <v>119</v>
      </c>
    </row>
    <row r="362" spans="1:16" ht="14.4">
      <c r="A362" s="87" t="str">
        <f t="shared" si="5"/>
        <v>CRÉDITOS VIGENTES POR INTERMEDIACIÓN FINANCIERA SECTOR NO FINANCIERO Préstamos</v>
      </c>
      <c r="B362" s="128" t="s">
        <v>199</v>
      </c>
      <c r="C362" s="128" t="s">
        <v>806</v>
      </c>
      <c r="D362" s="128" t="s">
        <v>807</v>
      </c>
      <c r="E362" s="128" t="s">
        <v>530</v>
      </c>
      <c r="F362" s="129">
        <v>623892125</v>
      </c>
      <c r="G362" s="129">
        <v>0</v>
      </c>
      <c r="H362" s="129">
        <v>0</v>
      </c>
      <c r="I362" s="129">
        <v>623892125</v>
      </c>
      <c r="J362" s="90" t="s">
        <v>4</v>
      </c>
      <c r="K362" s="90" t="s">
        <v>99</v>
      </c>
      <c r="L362" s="90" t="s">
        <v>35</v>
      </c>
      <c r="M362" s="118" t="s">
        <v>4035</v>
      </c>
      <c r="N362" s="87" t="s">
        <v>105</v>
      </c>
      <c r="O362" s="87" t="s">
        <v>4024</v>
      </c>
      <c r="P362" t="s">
        <v>119</v>
      </c>
    </row>
    <row r="363" spans="1:16" ht="14.4">
      <c r="A363" s="87" t="str">
        <f t="shared" si="5"/>
        <v>CRÉDITOS VIGENTES POR INTERMEDIACIÓN FINANCIERA SECTOR NO FINANCIERO Préstamos</v>
      </c>
      <c r="B363" s="128" t="s">
        <v>95</v>
      </c>
      <c r="C363" s="128" t="s">
        <v>4552</v>
      </c>
      <c r="D363" s="128" t="s">
        <v>4553</v>
      </c>
      <c r="E363" s="128" t="s">
        <v>478</v>
      </c>
      <c r="F363" s="129">
        <v>0</v>
      </c>
      <c r="G363" s="129">
        <v>4687.76</v>
      </c>
      <c r="H363" s="129">
        <v>30486800</v>
      </c>
      <c r="I363" s="129">
        <v>30486800</v>
      </c>
      <c r="J363" s="90" t="s">
        <v>4</v>
      </c>
      <c r="K363" s="90" t="s">
        <v>99</v>
      </c>
      <c r="L363" s="90" t="s">
        <v>35</v>
      </c>
      <c r="M363" s="118" t="s">
        <v>4038</v>
      </c>
      <c r="N363" s="87" t="s">
        <v>105</v>
      </c>
      <c r="O363" s="87" t="s">
        <v>4020</v>
      </c>
      <c r="P363" t="s">
        <v>119</v>
      </c>
    </row>
    <row r="364" spans="1:16" ht="14.4">
      <c r="A364" s="87" t="str">
        <f t="shared" si="5"/>
        <v>CRÉDITOS VIGENTES POR INTERMEDIACIÓN FINANCIERA SECTOR NO FINANCIERO Préstamos</v>
      </c>
      <c r="B364" s="128" t="s">
        <v>95</v>
      </c>
      <c r="C364" s="128" t="s">
        <v>4036</v>
      </c>
      <c r="D364" s="128" t="s">
        <v>4037</v>
      </c>
      <c r="E364" s="128" t="s">
        <v>538</v>
      </c>
      <c r="F364" s="129">
        <v>0</v>
      </c>
      <c r="G364" s="129">
        <v>440491.24</v>
      </c>
      <c r="H364" s="129">
        <v>2864730374</v>
      </c>
      <c r="I364" s="129">
        <v>2864730374</v>
      </c>
      <c r="J364" s="90" t="s">
        <v>4</v>
      </c>
      <c r="K364" s="90" t="s">
        <v>99</v>
      </c>
      <c r="L364" s="90" t="s">
        <v>35</v>
      </c>
      <c r="M364" s="118" t="s">
        <v>4038</v>
      </c>
      <c r="N364" s="87" t="s">
        <v>105</v>
      </c>
      <c r="O364" s="87" t="s">
        <v>4023</v>
      </c>
      <c r="P364" t="s">
        <v>119</v>
      </c>
    </row>
    <row r="365" spans="1:16" ht="14.4">
      <c r="A365" s="87" t="str">
        <f t="shared" si="5"/>
        <v>CRÉDITOS VIGENTES POR INTERMEDIACIÓN FINANCIERA SECTOR NO FINANCIERO Préstamos</v>
      </c>
      <c r="B365" s="128" t="s">
        <v>95</v>
      </c>
      <c r="C365" s="128" t="s">
        <v>4554</v>
      </c>
      <c r="D365" s="128" t="s">
        <v>4555</v>
      </c>
      <c r="E365" s="128" t="s">
        <v>581</v>
      </c>
      <c r="F365" s="129">
        <v>0</v>
      </c>
      <c r="G365" s="129">
        <v>1759171.13</v>
      </c>
      <c r="H365" s="129">
        <v>11440751852</v>
      </c>
      <c r="I365" s="129">
        <v>11440751852</v>
      </c>
      <c r="J365" s="90" t="s">
        <v>4</v>
      </c>
      <c r="K365" s="90" t="s">
        <v>99</v>
      </c>
      <c r="L365" s="90" t="s">
        <v>35</v>
      </c>
      <c r="M365" s="118" t="s">
        <v>4038</v>
      </c>
      <c r="N365" s="87" t="s">
        <v>105</v>
      </c>
      <c r="O365" s="87" t="s">
        <v>4024</v>
      </c>
      <c r="P365" t="s">
        <v>119</v>
      </c>
    </row>
    <row r="366" spans="1:16" ht="14.4">
      <c r="A366" s="87" t="str">
        <f t="shared" si="5"/>
        <v>CRÉDITOS VIGENTES POR INTERMEDIACIÓN FINANCIERA SECTOR NO FINANCIERO Préstamos</v>
      </c>
      <c r="B366" s="128" t="s">
        <v>199</v>
      </c>
      <c r="C366" s="128" t="s">
        <v>4882</v>
      </c>
      <c r="D366" s="128" t="s">
        <v>4883</v>
      </c>
      <c r="E366" s="128" t="s">
        <v>479</v>
      </c>
      <c r="F366" s="129">
        <v>91053664</v>
      </c>
      <c r="G366" s="129">
        <v>0</v>
      </c>
      <c r="H366" s="129">
        <v>0</v>
      </c>
      <c r="I366" s="129">
        <v>91053664</v>
      </c>
      <c r="J366" s="90" t="s">
        <v>4</v>
      </c>
      <c r="K366" s="90" t="s">
        <v>99</v>
      </c>
      <c r="L366" s="90" t="s">
        <v>35</v>
      </c>
      <c r="M366" s="118" t="s">
        <v>4038</v>
      </c>
      <c r="N366" s="87" t="s">
        <v>105</v>
      </c>
      <c r="O366" s="87" t="s">
        <v>4020</v>
      </c>
      <c r="P366" t="s">
        <v>119</v>
      </c>
    </row>
    <row r="367" spans="1:16" ht="14.4">
      <c r="A367" s="87" t="str">
        <f t="shared" si="5"/>
        <v>CRÉDITOS VIGENTES POR INTERMEDIACIÓN FINANCIERA SECTOR NO FINANCIERO Préstamos</v>
      </c>
      <c r="B367" s="128" t="s">
        <v>199</v>
      </c>
      <c r="C367" s="128" t="s">
        <v>808</v>
      </c>
      <c r="D367" s="128" t="s">
        <v>809</v>
      </c>
      <c r="E367" s="128" t="s">
        <v>480</v>
      </c>
      <c r="F367" s="129">
        <v>376653458</v>
      </c>
      <c r="G367" s="129">
        <v>0</v>
      </c>
      <c r="H367" s="129">
        <v>0</v>
      </c>
      <c r="I367" s="129">
        <v>376653458</v>
      </c>
      <c r="J367" s="90" t="s">
        <v>4</v>
      </c>
      <c r="K367" s="90" t="s">
        <v>99</v>
      </c>
      <c r="L367" s="90" t="s">
        <v>35</v>
      </c>
      <c r="M367" s="118" t="s">
        <v>4038</v>
      </c>
      <c r="N367" s="87" t="s">
        <v>105</v>
      </c>
      <c r="O367" s="87" t="s">
        <v>4023</v>
      </c>
      <c r="P367" t="s">
        <v>119</v>
      </c>
    </row>
    <row r="368" spans="1:16" ht="14.4">
      <c r="A368" s="87" t="str">
        <f t="shared" si="5"/>
        <v>CRÉDITOS VIGENTES POR INTERMEDIACIÓN FINANCIERA SECTOR NO FINANCIERO Préstamos</v>
      </c>
      <c r="B368" s="128" t="s">
        <v>199</v>
      </c>
      <c r="C368" s="128" t="s">
        <v>810</v>
      </c>
      <c r="D368" s="128" t="s">
        <v>811</v>
      </c>
      <c r="E368" s="128" t="s">
        <v>588</v>
      </c>
      <c r="F368" s="129">
        <v>483568950</v>
      </c>
      <c r="G368" s="129">
        <v>0</v>
      </c>
      <c r="H368" s="129">
        <v>0</v>
      </c>
      <c r="I368" s="129">
        <v>483568950</v>
      </c>
      <c r="J368" s="90" t="s">
        <v>4</v>
      </c>
      <c r="K368" s="90" t="s">
        <v>99</v>
      </c>
      <c r="L368" s="90" t="s">
        <v>35</v>
      </c>
      <c r="M368" s="118" t="s">
        <v>4038</v>
      </c>
      <c r="N368" s="87" t="s">
        <v>105</v>
      </c>
      <c r="O368" s="87" t="s">
        <v>4024</v>
      </c>
      <c r="P368" t="s">
        <v>119</v>
      </c>
    </row>
    <row r="369" spans="1:16" ht="14.4">
      <c r="A369" s="87" t="str">
        <f t="shared" si="5"/>
        <v>CRÉDITOS VIGENTES POR INTERMEDIACIÓN FINANCIERA SECTOR NO FINANCIERO Préstamos</v>
      </c>
      <c r="B369" s="128" t="s">
        <v>95</v>
      </c>
      <c r="C369" s="128" t="s">
        <v>5638</v>
      </c>
      <c r="D369" s="128" t="s">
        <v>5639</v>
      </c>
      <c r="E369" s="128" t="s">
        <v>591</v>
      </c>
      <c r="F369" s="129">
        <v>0</v>
      </c>
      <c r="G369" s="129">
        <v>4479137.5199999996</v>
      </c>
      <c r="H369" s="129">
        <v>29130026070</v>
      </c>
      <c r="I369" s="129">
        <v>29130026070</v>
      </c>
      <c r="J369" s="90" t="s">
        <v>4</v>
      </c>
      <c r="K369" s="90" t="s">
        <v>99</v>
      </c>
      <c r="L369" s="90" t="s">
        <v>35</v>
      </c>
      <c r="M369" s="118" t="s">
        <v>4038</v>
      </c>
      <c r="N369" s="87" t="s">
        <v>105</v>
      </c>
      <c r="O369" s="87" t="s">
        <v>4023</v>
      </c>
      <c r="P369" t="s">
        <v>119</v>
      </c>
    </row>
    <row r="370" spans="1:16" ht="14.4">
      <c r="A370" s="87" t="str">
        <f t="shared" si="5"/>
        <v>CRÉDITOS VIGENTES POR INTERMEDIACIÓN FINANCIERA SECTOR NO FINANCIERO Préstamos</v>
      </c>
      <c r="B370" s="128" t="s">
        <v>199</v>
      </c>
      <c r="C370" s="128" t="s">
        <v>4556</v>
      </c>
      <c r="D370" s="128" t="s">
        <v>4557</v>
      </c>
      <c r="E370" s="128" t="s">
        <v>542</v>
      </c>
      <c r="F370" s="129">
        <v>3816739502</v>
      </c>
      <c r="G370" s="129">
        <v>0</v>
      </c>
      <c r="H370" s="129">
        <v>0</v>
      </c>
      <c r="I370" s="129">
        <v>3816739502</v>
      </c>
      <c r="J370" s="90" t="s">
        <v>4</v>
      </c>
      <c r="K370" s="90" t="s">
        <v>99</v>
      </c>
      <c r="L370" s="90" t="s">
        <v>35</v>
      </c>
      <c r="M370" s="118" t="s">
        <v>4038</v>
      </c>
      <c r="N370" s="87" t="s">
        <v>105</v>
      </c>
      <c r="O370" s="87" t="s">
        <v>4023</v>
      </c>
      <c r="P370" t="s">
        <v>119</v>
      </c>
    </row>
    <row r="371" spans="1:16" ht="14.4">
      <c r="A371" s="87" t="str">
        <f t="shared" si="5"/>
        <v>CRÉDITOS VIGENTES POR INTERMEDIACIÓN FINANCIERA SECTOR NO FINANCIERO Préstamos</v>
      </c>
      <c r="B371" s="128" t="s">
        <v>199</v>
      </c>
      <c r="C371" s="128" t="s">
        <v>4558</v>
      </c>
      <c r="D371" s="128" t="s">
        <v>4559</v>
      </c>
      <c r="E371" s="128" t="s">
        <v>601</v>
      </c>
      <c r="F371" s="129">
        <v>324465042</v>
      </c>
      <c r="G371" s="129">
        <v>0</v>
      </c>
      <c r="H371" s="129">
        <v>0</v>
      </c>
      <c r="I371" s="129">
        <v>324465042</v>
      </c>
      <c r="J371" s="90" t="s">
        <v>4</v>
      </c>
      <c r="K371" s="90" t="s">
        <v>99</v>
      </c>
      <c r="L371" s="90" t="s">
        <v>35</v>
      </c>
      <c r="M371" s="118" t="s">
        <v>4038</v>
      </c>
      <c r="N371" s="87" t="s">
        <v>105</v>
      </c>
      <c r="O371" s="87" t="s">
        <v>4024</v>
      </c>
      <c r="P371" t="s">
        <v>119</v>
      </c>
    </row>
    <row r="372" spans="1:16" ht="14.4">
      <c r="A372" s="87" t="str">
        <f t="shared" si="5"/>
        <v>CRÉDITOS VIGENTES POR INTERMEDIACIÓN FINANCIERA SECTOR NO FINANCIERO Préstamos</v>
      </c>
      <c r="B372" s="128" t="s">
        <v>95</v>
      </c>
      <c r="C372" s="128" t="s">
        <v>4884</v>
      </c>
      <c r="D372" s="128" t="s">
        <v>4885</v>
      </c>
      <c r="E372" s="128" t="s">
        <v>605</v>
      </c>
      <c r="F372" s="129">
        <v>0</v>
      </c>
      <c r="G372" s="129">
        <v>576676.11</v>
      </c>
      <c r="H372" s="129">
        <v>3750407315</v>
      </c>
      <c r="I372" s="129">
        <v>3750407315</v>
      </c>
      <c r="J372" s="90" t="s">
        <v>4</v>
      </c>
      <c r="K372" s="90" t="s">
        <v>99</v>
      </c>
      <c r="L372" s="90" t="s">
        <v>35</v>
      </c>
      <c r="M372" s="118" t="s">
        <v>4038</v>
      </c>
      <c r="N372" s="87" t="s">
        <v>105</v>
      </c>
      <c r="O372" s="87" t="s">
        <v>4023</v>
      </c>
      <c r="P372" t="s">
        <v>119</v>
      </c>
    </row>
    <row r="373" spans="1:16" ht="14.4">
      <c r="A373" s="87" t="str">
        <f t="shared" si="5"/>
        <v>CRÉDITOS VIGENTES POR INTERMEDIACIÓN FINANCIERA SECTOR NO FINANCIERO Préstamos</v>
      </c>
      <c r="B373" s="128" t="s">
        <v>199</v>
      </c>
      <c r="C373" s="128" t="s">
        <v>4039</v>
      </c>
      <c r="D373" s="128" t="s">
        <v>4040</v>
      </c>
      <c r="E373" s="128" t="s">
        <v>544</v>
      </c>
      <c r="F373" s="129">
        <v>87164234</v>
      </c>
      <c r="G373" s="129">
        <v>0</v>
      </c>
      <c r="H373" s="129">
        <v>0</v>
      </c>
      <c r="I373" s="129">
        <v>87164234</v>
      </c>
      <c r="J373" s="90" t="s">
        <v>4</v>
      </c>
      <c r="K373" s="90" t="s">
        <v>99</v>
      </c>
      <c r="L373" s="90" t="s">
        <v>35</v>
      </c>
      <c r="M373" s="118" t="s">
        <v>4038</v>
      </c>
      <c r="N373" s="87" t="s">
        <v>105</v>
      </c>
      <c r="O373" s="87" t="s">
        <v>4023</v>
      </c>
      <c r="P373" t="s">
        <v>119</v>
      </c>
    </row>
    <row r="374" spans="1:16" ht="14.4">
      <c r="A374" s="87" t="str">
        <f t="shared" si="5"/>
        <v>CRÉDITOS VIGENTES POR INTERMEDIACIÓN FINANCIERA SECTOR NO FINANCIERO Préstamos</v>
      </c>
      <c r="B374" s="128" t="s">
        <v>199</v>
      </c>
      <c r="C374" s="128" t="s">
        <v>4560</v>
      </c>
      <c r="D374" s="128" t="s">
        <v>4561</v>
      </c>
      <c r="E374" s="128" t="s">
        <v>614</v>
      </c>
      <c r="F374" s="129">
        <v>965016561</v>
      </c>
      <c r="G374" s="129">
        <v>0</v>
      </c>
      <c r="H374" s="129">
        <v>0</v>
      </c>
      <c r="I374" s="129">
        <v>965016561</v>
      </c>
      <c r="J374" s="90" t="s">
        <v>4</v>
      </c>
      <c r="K374" s="90" t="s">
        <v>99</v>
      </c>
      <c r="L374" s="90" t="s">
        <v>35</v>
      </c>
      <c r="M374" s="118" t="s">
        <v>4038</v>
      </c>
      <c r="N374" s="87" t="s">
        <v>105</v>
      </c>
      <c r="O374" s="87" t="s">
        <v>4024</v>
      </c>
      <c r="P374" t="s">
        <v>119</v>
      </c>
    </row>
    <row r="375" spans="1:16" ht="14.4">
      <c r="A375" s="87" t="str">
        <f t="shared" si="5"/>
        <v>CRÉDITOS VIGENTES POR INTERMEDIACIÓN FINANCIERA SECTOR NO FINANCIERO Préstamos</v>
      </c>
      <c r="B375" s="128" t="s">
        <v>199</v>
      </c>
      <c r="C375" s="128" t="s">
        <v>814</v>
      </c>
      <c r="D375" s="128" t="s">
        <v>815</v>
      </c>
      <c r="E375" s="128" t="s">
        <v>545</v>
      </c>
      <c r="F375" s="129">
        <v>102859466</v>
      </c>
      <c r="G375" s="129">
        <v>0</v>
      </c>
      <c r="H375" s="129">
        <v>0</v>
      </c>
      <c r="I375" s="129">
        <v>102859466</v>
      </c>
      <c r="J375" s="90" t="s">
        <v>4</v>
      </c>
      <c r="K375" s="90" t="s">
        <v>99</v>
      </c>
      <c r="L375" s="90" t="s">
        <v>35</v>
      </c>
      <c r="M375" s="118" t="s">
        <v>4038</v>
      </c>
      <c r="N375" s="87" t="s">
        <v>105</v>
      </c>
      <c r="O375" s="87" t="s">
        <v>4023</v>
      </c>
      <c r="P375" t="s">
        <v>119</v>
      </c>
    </row>
    <row r="376" spans="1:16" ht="14.4">
      <c r="A376" s="87" t="str">
        <f t="shared" si="5"/>
        <v>CRÉDITOS VIGENTES POR INTERMEDIACIÓN FINANCIERA SECTOR NO FINANCIERO Préstamos</v>
      </c>
      <c r="B376" s="128" t="s">
        <v>199</v>
      </c>
      <c r="C376" s="128" t="s">
        <v>816</v>
      </c>
      <c r="D376" s="128" t="s">
        <v>817</v>
      </c>
      <c r="E376" s="128" t="s">
        <v>630</v>
      </c>
      <c r="F376" s="129">
        <v>3173157995</v>
      </c>
      <c r="G376" s="129">
        <v>0</v>
      </c>
      <c r="H376" s="129">
        <v>0</v>
      </c>
      <c r="I376" s="129">
        <v>3173157995</v>
      </c>
      <c r="J376" s="90" t="s">
        <v>4</v>
      </c>
      <c r="K376" s="90" t="s">
        <v>99</v>
      </c>
      <c r="L376" s="90" t="s">
        <v>35</v>
      </c>
      <c r="M376" s="118" t="s">
        <v>4038</v>
      </c>
      <c r="N376" s="87" t="s">
        <v>105</v>
      </c>
      <c r="O376" s="87" t="s">
        <v>4024</v>
      </c>
      <c r="P376" t="s">
        <v>119</v>
      </c>
    </row>
    <row r="377" spans="1:16" ht="14.4">
      <c r="A377" s="87" t="str">
        <f t="shared" si="5"/>
        <v>CRÉDITOS VIGENTES POR INTERMEDIACIÓN FINANCIERA SECTOR NO FINANCIERO Préstamos</v>
      </c>
      <c r="B377" s="128" t="s">
        <v>199</v>
      </c>
      <c r="C377" s="128" t="s">
        <v>4562</v>
      </c>
      <c r="D377" s="128" t="s">
        <v>4563</v>
      </c>
      <c r="E377" s="128" t="s">
        <v>644</v>
      </c>
      <c r="F377" s="129">
        <v>406582778</v>
      </c>
      <c r="G377" s="129">
        <v>0</v>
      </c>
      <c r="H377" s="129">
        <v>0</v>
      </c>
      <c r="I377" s="129">
        <v>406582778</v>
      </c>
      <c r="J377" s="90" t="s">
        <v>4</v>
      </c>
      <c r="K377" s="90" t="s">
        <v>99</v>
      </c>
      <c r="L377" s="90" t="s">
        <v>35</v>
      </c>
      <c r="M377" s="118" t="s">
        <v>4038</v>
      </c>
      <c r="N377" s="87" t="s">
        <v>105</v>
      </c>
      <c r="O377" s="87" t="s">
        <v>4024</v>
      </c>
      <c r="P377" t="s">
        <v>119</v>
      </c>
    </row>
    <row r="378" spans="1:16" ht="14.4">
      <c r="A378" s="87" t="str">
        <f t="shared" si="5"/>
        <v>CRÉDITOS VIGENTES POR INTERMEDIACIÓN FINANCIERA SECTOR NO FINANCIERO Préstamos</v>
      </c>
      <c r="B378" s="128" t="s">
        <v>95</v>
      </c>
      <c r="C378" s="128" t="s">
        <v>4041</v>
      </c>
      <c r="D378" s="128" t="s">
        <v>4042</v>
      </c>
      <c r="E378" s="128" t="s">
        <v>501</v>
      </c>
      <c r="F378" s="129">
        <v>0</v>
      </c>
      <c r="G378" s="129">
        <v>367219.09</v>
      </c>
      <c r="H378" s="129">
        <v>2388205680</v>
      </c>
      <c r="I378" s="129">
        <v>2388205680</v>
      </c>
      <c r="J378" s="90" t="s">
        <v>4</v>
      </c>
      <c r="K378" s="90" t="s">
        <v>99</v>
      </c>
      <c r="L378" s="90" t="s">
        <v>35</v>
      </c>
      <c r="M378" s="118" t="s">
        <v>4038</v>
      </c>
      <c r="N378" s="87" t="s">
        <v>105</v>
      </c>
      <c r="O378" s="87" t="s">
        <v>4020</v>
      </c>
      <c r="P378" t="s">
        <v>119</v>
      </c>
    </row>
    <row r="379" spans="1:16" ht="14.4">
      <c r="A379" s="87" t="str">
        <f t="shared" si="5"/>
        <v>CRÉDITOS VIGENTES POR INTERMEDIACIÓN FINANCIERA SECTOR NO FINANCIERO Préstamos</v>
      </c>
      <c r="B379" s="128" t="s">
        <v>95</v>
      </c>
      <c r="C379" s="128" t="s">
        <v>818</v>
      </c>
      <c r="D379" s="128" t="s">
        <v>819</v>
      </c>
      <c r="E379" s="128" t="s">
        <v>457</v>
      </c>
      <c r="F379" s="129">
        <v>0</v>
      </c>
      <c r="G379" s="129">
        <v>1138450.6599999999</v>
      </c>
      <c r="H379" s="129">
        <v>7403902483</v>
      </c>
      <c r="I379" s="129">
        <v>7403902483</v>
      </c>
      <c r="J379" s="90" t="s">
        <v>4</v>
      </c>
      <c r="K379" s="90" t="s">
        <v>99</v>
      </c>
      <c r="L379" s="90" t="s">
        <v>35</v>
      </c>
      <c r="M379" s="118" t="s">
        <v>4038</v>
      </c>
      <c r="N379" s="87" t="s">
        <v>105</v>
      </c>
      <c r="O379" s="87" t="s">
        <v>4023</v>
      </c>
      <c r="P379" t="s">
        <v>119</v>
      </c>
    </row>
    <row r="380" spans="1:16" ht="14.4">
      <c r="A380" s="87" t="str">
        <f t="shared" si="5"/>
        <v>CRÉDITOS VIGENTES POR INTERMEDIACIÓN FINANCIERA SECTOR NO FINANCIERO Préstamos</v>
      </c>
      <c r="B380" s="128" t="s">
        <v>95</v>
      </c>
      <c r="C380" s="128" t="s">
        <v>820</v>
      </c>
      <c r="D380" s="128" t="s">
        <v>821</v>
      </c>
      <c r="E380" s="128" t="s">
        <v>458</v>
      </c>
      <c r="F380" s="129">
        <v>0</v>
      </c>
      <c r="G380" s="129">
        <v>3336691.4</v>
      </c>
      <c r="H380" s="129">
        <v>21700139153</v>
      </c>
      <c r="I380" s="129">
        <v>21700139153</v>
      </c>
      <c r="J380" s="90" t="s">
        <v>4</v>
      </c>
      <c r="K380" s="90" t="s">
        <v>99</v>
      </c>
      <c r="L380" s="90" t="s">
        <v>35</v>
      </c>
      <c r="M380" s="118" t="s">
        <v>4038</v>
      </c>
      <c r="N380" s="87" t="s">
        <v>105</v>
      </c>
      <c r="O380" s="87" t="s">
        <v>4024</v>
      </c>
      <c r="P380" t="s">
        <v>119</v>
      </c>
    </row>
    <row r="381" spans="1:16" ht="14.4">
      <c r="A381" s="87" t="str">
        <f t="shared" si="5"/>
        <v>CRÉDITOS VIGENTES POR INTERMEDIACIÓN FINANCIERA SECTOR NO FINANCIERO Préstamos</v>
      </c>
      <c r="B381" s="128" t="s">
        <v>199</v>
      </c>
      <c r="C381" s="128" t="s">
        <v>4564</v>
      </c>
      <c r="D381" s="128" t="s">
        <v>4565</v>
      </c>
      <c r="E381" s="128" t="s">
        <v>507</v>
      </c>
      <c r="F381" s="129">
        <v>11447766</v>
      </c>
      <c r="G381" s="129">
        <v>0</v>
      </c>
      <c r="H381" s="129">
        <v>0</v>
      </c>
      <c r="I381" s="129">
        <v>11447766</v>
      </c>
      <c r="J381" s="90" t="s">
        <v>4</v>
      </c>
      <c r="K381" s="90" t="s">
        <v>99</v>
      </c>
      <c r="L381" s="90" t="s">
        <v>35</v>
      </c>
      <c r="M381" s="118" t="s">
        <v>4038</v>
      </c>
      <c r="N381" s="87" t="s">
        <v>105</v>
      </c>
      <c r="O381" s="87" t="s">
        <v>4019</v>
      </c>
      <c r="P381" t="s">
        <v>119</v>
      </c>
    </row>
    <row r="382" spans="1:16" ht="14.4">
      <c r="A382" s="87" t="str">
        <f t="shared" si="5"/>
        <v>CRÉDITOS VIGENTES POR INTERMEDIACIÓN FINANCIERA SECTOR NO FINANCIERO Préstamos</v>
      </c>
      <c r="B382" s="128" t="s">
        <v>199</v>
      </c>
      <c r="C382" s="128" t="s">
        <v>822</v>
      </c>
      <c r="D382" s="128" t="s">
        <v>823</v>
      </c>
      <c r="E382" s="128" t="s">
        <v>460</v>
      </c>
      <c r="F382" s="129">
        <v>168725060</v>
      </c>
      <c r="G382" s="129">
        <v>0</v>
      </c>
      <c r="H382" s="129">
        <v>0</v>
      </c>
      <c r="I382" s="129">
        <v>168725060</v>
      </c>
      <c r="J382" s="90" t="s">
        <v>4</v>
      </c>
      <c r="K382" s="90" t="s">
        <v>99</v>
      </c>
      <c r="L382" s="90" t="s">
        <v>35</v>
      </c>
      <c r="M382" s="118" t="s">
        <v>4038</v>
      </c>
      <c r="N382" s="87" t="s">
        <v>105</v>
      </c>
      <c r="O382" s="87" t="s">
        <v>4020</v>
      </c>
      <c r="P382" t="s">
        <v>119</v>
      </c>
    </row>
    <row r="383" spans="1:16" ht="14.4">
      <c r="A383" s="87" t="str">
        <f t="shared" si="5"/>
        <v>CRÉDITOS VIGENTES POR INTERMEDIACIÓN FINANCIERA SECTOR NO FINANCIERO Préstamos</v>
      </c>
      <c r="B383" s="128" t="s">
        <v>199</v>
      </c>
      <c r="C383" s="128" t="s">
        <v>824</v>
      </c>
      <c r="D383" s="128" t="s">
        <v>825</v>
      </c>
      <c r="E383" s="128" t="s">
        <v>461</v>
      </c>
      <c r="F383" s="129">
        <v>6366706992</v>
      </c>
      <c r="G383" s="129">
        <v>0</v>
      </c>
      <c r="H383" s="129">
        <v>0</v>
      </c>
      <c r="I383" s="129">
        <v>6366706992</v>
      </c>
      <c r="J383" s="90" t="s">
        <v>4</v>
      </c>
      <c r="K383" s="90" t="s">
        <v>99</v>
      </c>
      <c r="L383" s="90" t="s">
        <v>35</v>
      </c>
      <c r="M383" s="118" t="s">
        <v>4038</v>
      </c>
      <c r="N383" s="87" t="s">
        <v>105</v>
      </c>
      <c r="O383" s="87" t="s">
        <v>4023</v>
      </c>
      <c r="P383" t="s">
        <v>119</v>
      </c>
    </row>
    <row r="384" spans="1:16" ht="14.4">
      <c r="A384" s="87" t="str">
        <f t="shared" si="5"/>
        <v>CRÉDITOS VIGENTES POR INTERMEDIACIÓN FINANCIERA SECTOR NO FINANCIERO Préstamos</v>
      </c>
      <c r="B384" s="128" t="s">
        <v>199</v>
      </c>
      <c r="C384" s="128" t="s">
        <v>826</v>
      </c>
      <c r="D384" s="128" t="s">
        <v>827</v>
      </c>
      <c r="E384" s="128" t="s">
        <v>439</v>
      </c>
      <c r="F384" s="129">
        <v>52274796930</v>
      </c>
      <c r="G384" s="129">
        <v>0</v>
      </c>
      <c r="H384" s="129">
        <v>0</v>
      </c>
      <c r="I384" s="129">
        <v>52274796930</v>
      </c>
      <c r="J384" s="90" t="s">
        <v>4</v>
      </c>
      <c r="K384" s="90" t="s">
        <v>99</v>
      </c>
      <c r="L384" s="90" t="s">
        <v>35</v>
      </c>
      <c r="M384" s="118" t="s">
        <v>4038</v>
      </c>
      <c r="N384" s="87" t="s">
        <v>105</v>
      </c>
      <c r="O384" s="87" t="s">
        <v>4024</v>
      </c>
      <c r="P384" t="s">
        <v>119</v>
      </c>
    </row>
    <row r="385" spans="1:16" ht="14.4">
      <c r="A385" s="87" t="str">
        <f t="shared" si="5"/>
        <v>CRÉDITOS VIGENTES POR INTERMEDIACIÓN FINANCIERA SECTOR NO FINANCIERO Préstamos</v>
      </c>
      <c r="B385" s="128" t="s">
        <v>95</v>
      </c>
      <c r="C385" s="128" t="s">
        <v>6819</v>
      </c>
      <c r="D385" s="128" t="s">
        <v>6820</v>
      </c>
      <c r="E385" s="128" t="s">
        <v>514</v>
      </c>
      <c r="F385" s="129">
        <v>0</v>
      </c>
      <c r="G385" s="129">
        <v>115443.1</v>
      </c>
      <c r="H385" s="129">
        <v>750783046</v>
      </c>
      <c r="I385" s="129">
        <v>750783046</v>
      </c>
      <c r="J385" s="90" t="s">
        <v>4</v>
      </c>
      <c r="K385" s="90" t="s">
        <v>99</v>
      </c>
      <c r="L385" s="90" t="s">
        <v>35</v>
      </c>
      <c r="M385" s="118" t="s">
        <v>4038</v>
      </c>
      <c r="N385" s="87" t="s">
        <v>105</v>
      </c>
      <c r="O385" s="87" t="s">
        <v>4020</v>
      </c>
      <c r="P385" t="s">
        <v>119</v>
      </c>
    </row>
    <row r="386" spans="1:16" ht="14.4">
      <c r="A386" s="87" t="str">
        <f t="shared" ref="A386:A449" si="6">CONCATENATE(K386,L386)</f>
        <v>CRÉDITOS VIGENTES POR INTERMEDIACIÓN FINANCIERA SECTOR NO FINANCIERO Préstamos</v>
      </c>
      <c r="B386" s="128" t="s">
        <v>199</v>
      </c>
      <c r="C386" s="128" t="s">
        <v>828</v>
      </c>
      <c r="D386" s="128" t="s">
        <v>829</v>
      </c>
      <c r="E386" s="128" t="s">
        <v>527</v>
      </c>
      <c r="F386" s="129">
        <v>31013891</v>
      </c>
      <c r="G386" s="129">
        <v>0</v>
      </c>
      <c r="H386" s="129">
        <v>0</v>
      </c>
      <c r="I386" s="129">
        <v>31013891</v>
      </c>
      <c r="J386" s="90" t="s">
        <v>4</v>
      </c>
      <c r="K386" s="90" t="s">
        <v>99</v>
      </c>
      <c r="L386" s="90" t="s">
        <v>35</v>
      </c>
      <c r="M386" s="118" t="s">
        <v>4038</v>
      </c>
      <c r="N386" s="87" t="s">
        <v>105</v>
      </c>
      <c r="O386" s="87" t="s">
        <v>4023</v>
      </c>
      <c r="P386" t="s">
        <v>119</v>
      </c>
    </row>
    <row r="387" spans="1:16" ht="14.4">
      <c r="A387" s="87" t="str">
        <f t="shared" si="6"/>
        <v>CRÉDITOS VIGENTES POR INTERMEDIACIÓN FINANCIERA SECTOR NO FINANCIERO Préstamos</v>
      </c>
      <c r="B387" s="128" t="s">
        <v>199</v>
      </c>
      <c r="C387" s="128" t="s">
        <v>830</v>
      </c>
      <c r="D387" s="128" t="s">
        <v>831</v>
      </c>
      <c r="E387" s="128" t="s">
        <v>530</v>
      </c>
      <c r="F387" s="129">
        <v>1923297622</v>
      </c>
      <c r="G387" s="129">
        <v>0</v>
      </c>
      <c r="H387" s="129">
        <v>0</v>
      </c>
      <c r="I387" s="129">
        <v>1923297622</v>
      </c>
      <c r="J387" s="90" t="s">
        <v>4</v>
      </c>
      <c r="K387" s="90" t="s">
        <v>99</v>
      </c>
      <c r="L387" s="90" t="s">
        <v>35</v>
      </c>
      <c r="M387" s="118" t="s">
        <v>4038</v>
      </c>
      <c r="N387" s="87" t="s">
        <v>105</v>
      </c>
      <c r="O387" s="87" t="s">
        <v>4024</v>
      </c>
      <c r="P387" t="s">
        <v>119</v>
      </c>
    </row>
    <row r="388" spans="1:16" ht="14.4">
      <c r="A388" s="87" t="str">
        <f t="shared" si="6"/>
        <v>CRÉDITOS VIGENTES POR INTERMEDIACIÓN FINANCIERA SECTOR NO FINANCIERO Préstamos</v>
      </c>
      <c r="B388" s="128" t="s">
        <v>199</v>
      </c>
      <c r="C388" s="128" t="s">
        <v>6503</v>
      </c>
      <c r="D388" s="128" t="s">
        <v>6504</v>
      </c>
      <c r="E388" s="128" t="s">
        <v>693</v>
      </c>
      <c r="F388" s="129">
        <v>40930951</v>
      </c>
      <c r="G388" s="129">
        <v>0</v>
      </c>
      <c r="H388" s="129">
        <v>0</v>
      </c>
      <c r="I388" s="129">
        <v>40930951</v>
      </c>
      <c r="J388" s="90" t="s">
        <v>4</v>
      </c>
      <c r="K388" s="90" t="s">
        <v>99</v>
      </c>
      <c r="L388" s="90" t="s">
        <v>35</v>
      </c>
      <c r="M388" s="118" t="s">
        <v>4038</v>
      </c>
      <c r="N388" s="87" t="s">
        <v>105</v>
      </c>
      <c r="O388" s="87" t="s">
        <v>4024</v>
      </c>
      <c r="P388" t="s">
        <v>119</v>
      </c>
    </row>
    <row r="389" spans="1:16" ht="14.4">
      <c r="A389" s="87" t="str">
        <f t="shared" si="6"/>
        <v>CRÉDITOS VIGENTES POR INTERMEDIACIÓN FINANCIERA SECTOR NO FINANCIERO Préstamos</v>
      </c>
      <c r="B389" s="128" t="s">
        <v>199</v>
      </c>
      <c r="C389" s="128" t="s">
        <v>4886</v>
      </c>
      <c r="D389" s="128" t="s">
        <v>4887</v>
      </c>
      <c r="E389" s="128" t="s">
        <v>703</v>
      </c>
      <c r="F389" s="129">
        <v>47688583</v>
      </c>
      <c r="G389" s="129">
        <v>0</v>
      </c>
      <c r="H389" s="129">
        <v>0</v>
      </c>
      <c r="I389" s="129">
        <v>47688583</v>
      </c>
      <c r="J389" s="90" t="s">
        <v>4</v>
      </c>
      <c r="K389" s="90" t="s">
        <v>99</v>
      </c>
      <c r="L389" s="90" t="s">
        <v>35</v>
      </c>
      <c r="M389" s="118" t="s">
        <v>4038</v>
      </c>
      <c r="N389" s="87" t="s">
        <v>105</v>
      </c>
      <c r="O389" s="87" t="s">
        <v>4024</v>
      </c>
      <c r="P389" t="s">
        <v>119</v>
      </c>
    </row>
    <row r="390" spans="1:16" ht="14.4">
      <c r="A390" s="87" t="str">
        <f t="shared" si="6"/>
        <v>CRÉDITOS VIGENTES POR INTERMEDIACIÓN FINANCIERA SECTOR NO FINANCIERO Préstamos</v>
      </c>
      <c r="B390" s="128" t="s">
        <v>199</v>
      </c>
      <c r="C390" s="128" t="s">
        <v>4566</v>
      </c>
      <c r="D390" s="128" t="s">
        <v>4567</v>
      </c>
      <c r="E390" s="128" t="s">
        <v>789</v>
      </c>
      <c r="F390" s="129">
        <v>162955322</v>
      </c>
      <c r="G390" s="129">
        <v>0</v>
      </c>
      <c r="H390" s="129">
        <v>0</v>
      </c>
      <c r="I390" s="129">
        <v>162955322</v>
      </c>
      <c r="J390" s="90" t="s">
        <v>4</v>
      </c>
      <c r="K390" s="90" t="s">
        <v>99</v>
      </c>
      <c r="L390" s="90" t="s">
        <v>35</v>
      </c>
      <c r="M390" s="118" t="s">
        <v>4038</v>
      </c>
      <c r="N390" s="87" t="s">
        <v>105</v>
      </c>
      <c r="O390" s="87" t="s">
        <v>4023</v>
      </c>
      <c r="P390" t="s">
        <v>119</v>
      </c>
    </row>
    <row r="391" spans="1:16" ht="14.4">
      <c r="A391" s="87" t="str">
        <f t="shared" si="6"/>
        <v>CRÉDITOS VIGENTES POR INTERMEDIACIÓN FINANCIERA SECTOR NO FINANCIERO Préstamos</v>
      </c>
      <c r="B391" s="128" t="s">
        <v>199</v>
      </c>
      <c r="C391" s="128" t="s">
        <v>4043</v>
      </c>
      <c r="D391" s="128" t="s">
        <v>4044</v>
      </c>
      <c r="E391" s="128" t="s">
        <v>789</v>
      </c>
      <c r="F391" s="129">
        <v>1416675794</v>
      </c>
      <c r="G391" s="129">
        <v>0</v>
      </c>
      <c r="H391" s="129">
        <v>0</v>
      </c>
      <c r="I391" s="129">
        <v>1416675794</v>
      </c>
      <c r="J391" s="90" t="s">
        <v>4</v>
      </c>
      <c r="K391" s="90" t="s">
        <v>99</v>
      </c>
      <c r="L391" s="90" t="s">
        <v>35</v>
      </c>
      <c r="M391" s="118" t="s">
        <v>4038</v>
      </c>
      <c r="N391" s="87" t="s">
        <v>105</v>
      </c>
      <c r="O391" s="87" t="s">
        <v>4024</v>
      </c>
      <c r="P391" t="s">
        <v>119</v>
      </c>
    </row>
    <row r="392" spans="1:16" ht="14.4">
      <c r="A392" s="87" t="str">
        <f t="shared" si="6"/>
        <v>CRÉDITOS VIGENTES POR INTERMEDIACIÓN FINANCIERA SECTOR NO FINANCIERO Préstamos</v>
      </c>
      <c r="B392" s="128" t="s">
        <v>95</v>
      </c>
      <c r="C392" s="128" t="s">
        <v>5149</v>
      </c>
      <c r="D392" s="128" t="s">
        <v>5150</v>
      </c>
      <c r="E392" s="128" t="s">
        <v>568</v>
      </c>
      <c r="F392" s="129">
        <v>0</v>
      </c>
      <c r="G392" s="129">
        <v>37861.910000000003</v>
      </c>
      <c r="H392" s="129">
        <v>246234553</v>
      </c>
      <c r="I392" s="129">
        <v>246234553</v>
      </c>
      <c r="J392" s="90" t="s">
        <v>4</v>
      </c>
      <c r="K392" s="90" t="s">
        <v>99</v>
      </c>
      <c r="L392" s="90" t="s">
        <v>35</v>
      </c>
      <c r="M392" s="118" t="s">
        <v>4045</v>
      </c>
      <c r="N392" s="87" t="s">
        <v>105</v>
      </c>
      <c r="O392" s="87" t="s">
        <v>4020</v>
      </c>
      <c r="P392" t="s">
        <v>119</v>
      </c>
    </row>
    <row r="393" spans="1:16" ht="14.4">
      <c r="A393" s="87" t="str">
        <f t="shared" si="6"/>
        <v>CRÉDITOS VIGENTES POR INTERMEDIACIÓN FINANCIERA SECTOR NO FINANCIERO Préstamos</v>
      </c>
      <c r="B393" s="128" t="s">
        <v>95</v>
      </c>
      <c r="C393" s="128" t="s">
        <v>832</v>
      </c>
      <c r="D393" s="128" t="s">
        <v>833</v>
      </c>
      <c r="E393" s="128" t="s">
        <v>568</v>
      </c>
      <c r="F393" s="129">
        <v>0</v>
      </c>
      <c r="G393" s="129">
        <v>318400.39</v>
      </c>
      <c r="H393" s="129">
        <v>2070713752</v>
      </c>
      <c r="I393" s="129">
        <v>2070713752</v>
      </c>
      <c r="J393" s="90" t="s">
        <v>4</v>
      </c>
      <c r="K393" s="90" t="s">
        <v>99</v>
      </c>
      <c r="L393" s="90" t="s">
        <v>35</v>
      </c>
      <c r="M393" s="118" t="s">
        <v>4045</v>
      </c>
      <c r="N393" s="87" t="s">
        <v>105</v>
      </c>
      <c r="O393" s="87" t="s">
        <v>4023</v>
      </c>
      <c r="P393" t="s">
        <v>119</v>
      </c>
    </row>
    <row r="394" spans="1:16" ht="14.4">
      <c r="A394" s="87" t="str">
        <f t="shared" si="6"/>
        <v>CRÉDITOS VIGENTES POR INTERMEDIACIÓN FINANCIERA SECTOR NO FINANCIERO Préstamos</v>
      </c>
      <c r="B394" s="128" t="s">
        <v>95</v>
      </c>
      <c r="C394" s="128" t="s">
        <v>834</v>
      </c>
      <c r="D394" s="128" t="s">
        <v>835</v>
      </c>
      <c r="E394" s="128" t="s">
        <v>568</v>
      </c>
      <c r="F394" s="129">
        <v>0</v>
      </c>
      <c r="G394" s="129">
        <v>4855742.12</v>
      </c>
      <c r="H394" s="129">
        <v>31579270320</v>
      </c>
      <c r="I394" s="129">
        <v>31579270320</v>
      </c>
      <c r="J394" s="90" t="s">
        <v>4</v>
      </c>
      <c r="K394" s="90" t="s">
        <v>99</v>
      </c>
      <c r="L394" s="90" t="s">
        <v>35</v>
      </c>
      <c r="M394" s="118" t="s">
        <v>4045</v>
      </c>
      <c r="N394" s="87" t="s">
        <v>105</v>
      </c>
      <c r="O394" s="87" t="s">
        <v>4024</v>
      </c>
      <c r="P394" t="s">
        <v>119</v>
      </c>
    </row>
    <row r="395" spans="1:16" ht="14.4">
      <c r="A395" s="87" t="str">
        <f t="shared" si="6"/>
        <v>CRÉDITOS VIGENTES POR INTERMEDIACIÓN FINANCIERA SECTOR NO FINANCIERO Préstamos</v>
      </c>
      <c r="B395" s="128" t="s">
        <v>199</v>
      </c>
      <c r="C395" s="128" t="s">
        <v>836</v>
      </c>
      <c r="D395" s="128" t="s">
        <v>837</v>
      </c>
      <c r="E395" s="128" t="s">
        <v>568</v>
      </c>
      <c r="F395" s="129">
        <v>1113312508</v>
      </c>
      <c r="G395" s="129">
        <v>0</v>
      </c>
      <c r="H395" s="129">
        <v>0</v>
      </c>
      <c r="I395" s="129">
        <v>1113312508</v>
      </c>
      <c r="J395" s="90" t="s">
        <v>4</v>
      </c>
      <c r="K395" s="90" t="s">
        <v>99</v>
      </c>
      <c r="L395" s="90" t="s">
        <v>35</v>
      </c>
      <c r="M395" s="118" t="s">
        <v>4045</v>
      </c>
      <c r="N395" s="87" t="s">
        <v>105</v>
      </c>
      <c r="O395" s="87" t="s">
        <v>4023</v>
      </c>
      <c r="P395" t="s">
        <v>119</v>
      </c>
    </row>
    <row r="396" spans="1:16" ht="14.4">
      <c r="A396" s="87" t="str">
        <f t="shared" si="6"/>
        <v>CRÉDITOS VIGENTES POR INTERMEDIACIÓN FINANCIERA SECTOR NO FINANCIERO Préstamos</v>
      </c>
      <c r="B396" s="128" t="s">
        <v>199</v>
      </c>
      <c r="C396" s="128" t="s">
        <v>838</v>
      </c>
      <c r="D396" s="128" t="s">
        <v>839</v>
      </c>
      <c r="E396" s="128" t="s">
        <v>568</v>
      </c>
      <c r="F396" s="129">
        <v>1640053697</v>
      </c>
      <c r="G396" s="129">
        <v>0</v>
      </c>
      <c r="H396" s="129">
        <v>0</v>
      </c>
      <c r="I396" s="129">
        <v>1640053697</v>
      </c>
      <c r="J396" s="90" t="s">
        <v>4</v>
      </c>
      <c r="K396" s="90" t="s">
        <v>99</v>
      </c>
      <c r="L396" s="90" t="s">
        <v>35</v>
      </c>
      <c r="M396" s="118" t="s">
        <v>4045</v>
      </c>
      <c r="N396" s="87" t="s">
        <v>105</v>
      </c>
      <c r="O396" s="87" t="s">
        <v>4024</v>
      </c>
      <c r="P396" t="s">
        <v>119</v>
      </c>
    </row>
    <row r="397" spans="1:16" ht="14.4">
      <c r="A397" s="87" t="str">
        <f t="shared" si="6"/>
        <v>CRÉDITOS VIGENTES POR INTERMEDIACIÓN FINANCIERA SECTOR NO FINANCIERO Préstamos</v>
      </c>
      <c r="B397" s="128" t="s">
        <v>95</v>
      </c>
      <c r="C397" s="128" t="s">
        <v>840</v>
      </c>
      <c r="D397" s="128" t="s">
        <v>841</v>
      </c>
      <c r="E397" s="128" t="s">
        <v>571</v>
      </c>
      <c r="F397" s="129">
        <v>0</v>
      </c>
      <c r="G397" s="129">
        <v>11533.04</v>
      </c>
      <c r="H397" s="129">
        <v>75005010</v>
      </c>
      <c r="I397" s="129">
        <v>75005010</v>
      </c>
      <c r="J397" s="90" t="s">
        <v>4</v>
      </c>
      <c r="K397" s="90" t="s">
        <v>99</v>
      </c>
      <c r="L397" s="90" t="s">
        <v>35</v>
      </c>
      <c r="M397" s="118" t="s">
        <v>4045</v>
      </c>
      <c r="N397" s="87" t="s">
        <v>105</v>
      </c>
      <c r="O397" s="87" t="s">
        <v>4023</v>
      </c>
      <c r="P397" t="s">
        <v>119</v>
      </c>
    </row>
    <row r="398" spans="1:16" ht="14.4">
      <c r="A398" s="87" t="str">
        <f t="shared" si="6"/>
        <v>CRÉDITOS VIGENTES POR INTERMEDIACIÓN FINANCIERA SECTOR NO FINANCIERO Préstamos</v>
      </c>
      <c r="B398" s="128" t="s">
        <v>95</v>
      </c>
      <c r="C398" s="128" t="s">
        <v>5402</v>
      </c>
      <c r="D398" s="128" t="s">
        <v>5403</v>
      </c>
      <c r="E398" s="128" t="s">
        <v>571</v>
      </c>
      <c r="F398" s="129">
        <v>0</v>
      </c>
      <c r="G398" s="129">
        <v>74628.03</v>
      </c>
      <c r="H398" s="129">
        <v>485342647</v>
      </c>
      <c r="I398" s="129">
        <v>485342647</v>
      </c>
      <c r="J398" s="90" t="s">
        <v>4</v>
      </c>
      <c r="K398" s="90" t="s">
        <v>99</v>
      </c>
      <c r="L398" s="90" t="s">
        <v>35</v>
      </c>
      <c r="M398" s="118" t="s">
        <v>4045</v>
      </c>
      <c r="N398" s="87" t="s">
        <v>105</v>
      </c>
      <c r="O398" s="87" t="s">
        <v>4024</v>
      </c>
      <c r="P398" t="s">
        <v>119</v>
      </c>
    </row>
    <row r="399" spans="1:16" ht="14.4">
      <c r="A399" s="87" t="str">
        <f t="shared" si="6"/>
        <v>CRÉDITOS VIGENTES POR INTERMEDIACIÓN FINANCIERA SECTOR NO FINANCIERO Préstamos</v>
      </c>
      <c r="B399" s="128" t="s">
        <v>199</v>
      </c>
      <c r="C399" s="128" t="s">
        <v>842</v>
      </c>
      <c r="D399" s="128" t="s">
        <v>843</v>
      </c>
      <c r="E399" s="128" t="s">
        <v>571</v>
      </c>
      <c r="F399" s="129">
        <v>923674871</v>
      </c>
      <c r="G399" s="129">
        <v>0</v>
      </c>
      <c r="H399" s="129">
        <v>0</v>
      </c>
      <c r="I399" s="129">
        <v>923674871</v>
      </c>
      <c r="J399" s="90" t="s">
        <v>4</v>
      </c>
      <c r="K399" s="90" t="s">
        <v>99</v>
      </c>
      <c r="L399" s="90" t="s">
        <v>35</v>
      </c>
      <c r="M399" s="118" t="s">
        <v>4045</v>
      </c>
      <c r="N399" s="87" t="s">
        <v>105</v>
      </c>
      <c r="O399" s="87" t="s">
        <v>4023</v>
      </c>
      <c r="P399" t="s">
        <v>119</v>
      </c>
    </row>
    <row r="400" spans="1:16" ht="14.4">
      <c r="A400" s="87" t="str">
        <f t="shared" si="6"/>
        <v>CRÉDITOS VIGENTES POR INTERMEDIACIÓN FINANCIERA SECTOR NO FINANCIERO Préstamos</v>
      </c>
      <c r="B400" s="128" t="s">
        <v>199</v>
      </c>
      <c r="C400" s="128" t="s">
        <v>844</v>
      </c>
      <c r="D400" s="128" t="s">
        <v>845</v>
      </c>
      <c r="E400" s="128" t="s">
        <v>571</v>
      </c>
      <c r="F400" s="129">
        <v>1005046617</v>
      </c>
      <c r="G400" s="129">
        <v>0</v>
      </c>
      <c r="H400" s="129">
        <v>0</v>
      </c>
      <c r="I400" s="129">
        <v>1005046617</v>
      </c>
      <c r="J400" s="90" t="s">
        <v>4</v>
      </c>
      <c r="K400" s="90" t="s">
        <v>99</v>
      </c>
      <c r="L400" s="90" t="s">
        <v>35</v>
      </c>
      <c r="M400" s="118" t="s">
        <v>4045</v>
      </c>
      <c r="N400" s="87" t="s">
        <v>105</v>
      </c>
      <c r="O400" s="87" t="s">
        <v>4024</v>
      </c>
      <c r="P400" t="s">
        <v>119</v>
      </c>
    </row>
    <row r="401" spans="1:16" ht="14.4">
      <c r="A401" s="87" t="str">
        <f t="shared" si="6"/>
        <v>CRÉDITOS VIGENTES POR INTERMEDIACIÓN FINANCIERA SECTOR NO FINANCIERO Préstamos</v>
      </c>
      <c r="B401" s="128" t="s">
        <v>95</v>
      </c>
      <c r="C401" s="128" t="s">
        <v>6505</v>
      </c>
      <c r="D401" s="128" t="s">
        <v>6506</v>
      </c>
      <c r="E401" s="128" t="s">
        <v>440</v>
      </c>
      <c r="F401" s="129">
        <v>0</v>
      </c>
      <c r="G401" s="129">
        <v>4309.2</v>
      </c>
      <c r="H401" s="129">
        <v>28024839</v>
      </c>
      <c r="I401" s="129">
        <v>28024839</v>
      </c>
      <c r="J401" s="90" t="s">
        <v>4</v>
      </c>
      <c r="K401" s="90" t="s">
        <v>99</v>
      </c>
      <c r="L401" s="90" t="s">
        <v>35</v>
      </c>
      <c r="M401" s="118" t="s">
        <v>4045</v>
      </c>
      <c r="N401" s="87" t="s">
        <v>105</v>
      </c>
      <c r="O401" s="87" t="s">
        <v>4020</v>
      </c>
      <c r="P401" t="s">
        <v>119</v>
      </c>
    </row>
    <row r="402" spans="1:16" ht="14.4">
      <c r="A402" s="87" t="str">
        <f t="shared" si="6"/>
        <v>CRÉDITOS VIGENTES POR INTERMEDIACIÓN FINANCIERA SECTOR NO FINANCIERO Préstamos</v>
      </c>
      <c r="B402" s="128" t="s">
        <v>95</v>
      </c>
      <c r="C402" s="128" t="s">
        <v>4888</v>
      </c>
      <c r="D402" s="128" t="s">
        <v>4889</v>
      </c>
      <c r="E402" s="128" t="s">
        <v>440</v>
      </c>
      <c r="F402" s="129">
        <v>0</v>
      </c>
      <c r="G402" s="129">
        <v>47388.68</v>
      </c>
      <c r="H402" s="129">
        <v>308191806</v>
      </c>
      <c r="I402" s="129">
        <v>308191806</v>
      </c>
      <c r="J402" s="90" t="s">
        <v>4</v>
      </c>
      <c r="K402" s="90" t="s">
        <v>99</v>
      </c>
      <c r="L402" s="90" t="s">
        <v>35</v>
      </c>
      <c r="M402" s="118" t="s">
        <v>4045</v>
      </c>
      <c r="N402" s="87" t="s">
        <v>105</v>
      </c>
      <c r="O402" s="87" t="s">
        <v>4023</v>
      </c>
      <c r="P402" t="s">
        <v>119</v>
      </c>
    </row>
    <row r="403" spans="1:16" ht="14.4">
      <c r="A403" s="87" t="str">
        <f t="shared" si="6"/>
        <v>CRÉDITOS VIGENTES POR INTERMEDIACIÓN FINANCIERA SECTOR NO FINANCIERO Préstamos</v>
      </c>
      <c r="B403" s="128" t="s">
        <v>95</v>
      </c>
      <c r="C403" s="128" t="s">
        <v>851</v>
      </c>
      <c r="D403" s="128" t="s">
        <v>852</v>
      </c>
      <c r="E403" s="128" t="s">
        <v>440</v>
      </c>
      <c r="F403" s="129">
        <v>0</v>
      </c>
      <c r="G403" s="129">
        <v>93724.4</v>
      </c>
      <c r="H403" s="129">
        <v>609535698</v>
      </c>
      <c r="I403" s="129">
        <v>609535698</v>
      </c>
      <c r="J403" s="90" t="s">
        <v>4</v>
      </c>
      <c r="K403" s="90" t="s">
        <v>99</v>
      </c>
      <c r="L403" s="90" t="s">
        <v>35</v>
      </c>
      <c r="M403" s="118" t="s">
        <v>4045</v>
      </c>
      <c r="N403" s="87" t="s">
        <v>105</v>
      </c>
      <c r="O403" s="87" t="s">
        <v>4024</v>
      </c>
      <c r="P403" t="s">
        <v>119</v>
      </c>
    </row>
    <row r="404" spans="1:16" ht="14.4">
      <c r="A404" s="87" t="str">
        <f t="shared" si="6"/>
        <v>CRÉDITOS VIGENTES POR INTERMEDIACIÓN FINANCIERA SECTOR NO FINANCIERO Préstamos</v>
      </c>
      <c r="B404" s="128" t="s">
        <v>199</v>
      </c>
      <c r="C404" s="128" t="s">
        <v>854</v>
      </c>
      <c r="D404" s="128" t="s">
        <v>855</v>
      </c>
      <c r="E404" s="128" t="s">
        <v>853</v>
      </c>
      <c r="F404" s="129">
        <v>90334659</v>
      </c>
      <c r="G404" s="129">
        <v>0</v>
      </c>
      <c r="H404" s="129">
        <v>0</v>
      </c>
      <c r="I404" s="129">
        <v>90334659</v>
      </c>
      <c r="J404" s="90" t="s">
        <v>4</v>
      </c>
      <c r="K404" s="90" t="s">
        <v>99</v>
      </c>
      <c r="L404" s="90" t="s">
        <v>35</v>
      </c>
      <c r="M404" s="118" t="s">
        <v>4045</v>
      </c>
      <c r="N404" s="87" t="s">
        <v>105</v>
      </c>
      <c r="O404" s="87" t="s">
        <v>4024</v>
      </c>
      <c r="P404" t="s">
        <v>119</v>
      </c>
    </row>
    <row r="405" spans="1:16" ht="14.4">
      <c r="A405" s="87" t="str">
        <f t="shared" si="6"/>
        <v>CRÉDITOS VIGENTES POR INTERMEDIACIÓN FINANCIERA SECTOR NO FINANCIERO Préstamos</v>
      </c>
      <c r="B405" s="128" t="s">
        <v>95</v>
      </c>
      <c r="C405" s="128" t="s">
        <v>856</v>
      </c>
      <c r="D405" s="128" t="s">
        <v>857</v>
      </c>
      <c r="E405" s="128" t="s">
        <v>858</v>
      </c>
      <c r="F405" s="129">
        <v>0</v>
      </c>
      <c r="G405" s="129">
        <v>65052099.859999999</v>
      </c>
      <c r="H405" s="129">
        <v>423065680919</v>
      </c>
      <c r="I405" s="129">
        <v>423065680919</v>
      </c>
      <c r="J405" s="90" t="s">
        <v>4</v>
      </c>
      <c r="K405" s="90" t="s">
        <v>99</v>
      </c>
      <c r="L405" s="90" t="s">
        <v>35</v>
      </c>
      <c r="M405" s="118" t="s">
        <v>4568</v>
      </c>
      <c r="N405" s="87" t="s">
        <v>105</v>
      </c>
      <c r="O405" s="87" t="s">
        <v>4021</v>
      </c>
      <c r="P405" t="s">
        <v>119</v>
      </c>
    </row>
    <row r="406" spans="1:16" ht="14.4">
      <c r="A406" s="87" t="str">
        <f t="shared" si="6"/>
        <v>CRÉDITOS VIGENTES POR INTERMEDIACIÓN FINANCIERA SECTOR NO FINANCIERO Préstamos</v>
      </c>
      <c r="B406" s="128" t="s">
        <v>199</v>
      </c>
      <c r="C406" s="128" t="s">
        <v>859</v>
      </c>
      <c r="D406" s="128" t="s">
        <v>860</v>
      </c>
      <c r="E406" s="128" t="s">
        <v>861</v>
      </c>
      <c r="F406" s="129">
        <v>1164253649728</v>
      </c>
      <c r="G406" s="129">
        <v>0</v>
      </c>
      <c r="H406" s="129">
        <v>0</v>
      </c>
      <c r="I406" s="129">
        <v>1164253649728</v>
      </c>
      <c r="J406" s="90" t="s">
        <v>4</v>
      </c>
      <c r="K406" s="90" t="s">
        <v>99</v>
      </c>
      <c r="L406" s="90" t="s">
        <v>35</v>
      </c>
      <c r="M406" s="118" t="s">
        <v>4568</v>
      </c>
      <c r="N406" s="87" t="s">
        <v>105</v>
      </c>
      <c r="O406" s="87" t="s">
        <v>4021</v>
      </c>
      <c r="P406" t="s">
        <v>119</v>
      </c>
    </row>
    <row r="407" spans="1:16" ht="14.4">
      <c r="A407" s="87" t="str">
        <f t="shared" si="6"/>
        <v>CRÉDITOS VIGENTES POR INTERMEDIACIÓN FINANCIERA SECTOR NO FINANCIERO Préstamos</v>
      </c>
      <c r="B407" s="128" t="s">
        <v>199</v>
      </c>
      <c r="C407" s="128" t="s">
        <v>6507</v>
      </c>
      <c r="D407" s="128" t="s">
        <v>6508</v>
      </c>
      <c r="E407" s="128" t="s">
        <v>6509</v>
      </c>
      <c r="F407" s="129">
        <v>517805</v>
      </c>
      <c r="G407" s="129">
        <v>0</v>
      </c>
      <c r="H407" s="129">
        <v>0</v>
      </c>
      <c r="I407" s="129">
        <v>517805</v>
      </c>
      <c r="J407" s="90" t="s">
        <v>4</v>
      </c>
      <c r="K407" s="90" t="s">
        <v>99</v>
      </c>
      <c r="L407" s="90" t="s">
        <v>35</v>
      </c>
      <c r="M407" s="118" t="s">
        <v>7022</v>
      </c>
      <c r="N407" s="87" t="s">
        <v>105</v>
      </c>
      <c r="O407" s="87" t="s">
        <v>4021</v>
      </c>
      <c r="P407" t="s">
        <v>119</v>
      </c>
    </row>
    <row r="408" spans="1:16" ht="14.4">
      <c r="A408" s="87" t="str">
        <f t="shared" si="6"/>
        <v>CRÉDITOS VIGENTES POR INTERMEDIACIÓN FINANCIERA SECTOR NO FINANCIERO Préstamos</v>
      </c>
      <c r="B408" s="128" t="s">
        <v>95</v>
      </c>
      <c r="C408" s="128" t="s">
        <v>862</v>
      </c>
      <c r="D408" s="128" t="s">
        <v>863</v>
      </c>
      <c r="E408" s="128" t="s">
        <v>864</v>
      </c>
      <c r="F408" s="129">
        <v>0</v>
      </c>
      <c r="G408" s="129">
        <v>132108.25</v>
      </c>
      <c r="H408" s="129">
        <v>859164683</v>
      </c>
      <c r="I408" s="129">
        <v>859164683</v>
      </c>
      <c r="J408" s="90" t="s">
        <v>4</v>
      </c>
      <c r="K408" s="90" t="s">
        <v>99</v>
      </c>
      <c r="L408" s="90" t="s">
        <v>35</v>
      </c>
      <c r="M408" s="118" t="s">
        <v>4569</v>
      </c>
      <c r="N408" s="87" t="s">
        <v>105</v>
      </c>
      <c r="O408" s="87" t="s">
        <v>4021</v>
      </c>
      <c r="P408" t="s">
        <v>119</v>
      </c>
    </row>
    <row r="409" spans="1:16" ht="14.4">
      <c r="A409" s="87" t="str">
        <f t="shared" si="6"/>
        <v>CRÉDITOS VIGENTES POR INTERMEDIACIÓN FINANCIERA SECTOR NO FINANCIERO Préstamos</v>
      </c>
      <c r="B409" s="128" t="s">
        <v>199</v>
      </c>
      <c r="C409" s="128" t="s">
        <v>865</v>
      </c>
      <c r="D409" s="128" t="s">
        <v>866</v>
      </c>
      <c r="E409" s="128" t="s">
        <v>864</v>
      </c>
      <c r="F409" s="129">
        <v>27998823174</v>
      </c>
      <c r="G409" s="129">
        <v>0</v>
      </c>
      <c r="H409" s="129">
        <v>0</v>
      </c>
      <c r="I409" s="129">
        <v>27998823174</v>
      </c>
      <c r="J409" s="90" t="s">
        <v>4</v>
      </c>
      <c r="K409" s="90" t="s">
        <v>99</v>
      </c>
      <c r="L409" s="90" t="s">
        <v>35</v>
      </c>
      <c r="M409" s="118" t="s">
        <v>4569</v>
      </c>
      <c r="N409" s="87" t="s">
        <v>105</v>
      </c>
      <c r="O409" s="87" t="s">
        <v>4021</v>
      </c>
      <c r="P409" t="s">
        <v>119</v>
      </c>
    </row>
    <row r="410" spans="1:16" ht="14.4">
      <c r="A410" s="87" t="str">
        <f t="shared" si="6"/>
        <v>CRÉDITOS VIGENTES POR INTERMEDIACIÓN FINANCIERA SECTOR NO FINANCIERO Préstamos</v>
      </c>
      <c r="B410" s="128" t="s">
        <v>199</v>
      </c>
      <c r="C410" s="128" t="s">
        <v>6510</v>
      </c>
      <c r="D410" s="128" t="s">
        <v>6511</v>
      </c>
      <c r="E410" s="128" t="s">
        <v>864</v>
      </c>
      <c r="F410" s="129">
        <v>297637</v>
      </c>
      <c r="G410" s="129">
        <v>0</v>
      </c>
      <c r="H410" s="129">
        <v>0</v>
      </c>
      <c r="I410" s="129">
        <v>297637</v>
      </c>
      <c r="J410" s="90" t="s">
        <v>4</v>
      </c>
      <c r="K410" s="90" t="s">
        <v>99</v>
      </c>
      <c r="L410" s="90" t="s">
        <v>35</v>
      </c>
      <c r="M410" s="118" t="s">
        <v>7023</v>
      </c>
      <c r="N410" s="87" t="s">
        <v>105</v>
      </c>
      <c r="O410" s="87" t="s">
        <v>4021</v>
      </c>
      <c r="P410" t="s">
        <v>119</v>
      </c>
    </row>
    <row r="411" spans="1:16" ht="14.4">
      <c r="A411" s="87" t="str">
        <f t="shared" si="6"/>
        <v>CRÉDITOS VIGENTES POR INTERMEDIACIÓN FINANCIERA SECTOR NO FINANCIERO Préstamos</v>
      </c>
      <c r="B411" s="128" t="s">
        <v>199</v>
      </c>
      <c r="C411" s="128" t="s">
        <v>867</v>
      </c>
      <c r="D411" s="128" t="s">
        <v>868</v>
      </c>
      <c r="E411" s="128" t="s">
        <v>869</v>
      </c>
      <c r="F411" s="129">
        <v>820218192638</v>
      </c>
      <c r="G411" s="129">
        <v>0</v>
      </c>
      <c r="H411" s="129">
        <v>0</v>
      </c>
      <c r="I411" s="129">
        <v>820218192638</v>
      </c>
      <c r="J411" s="90" t="s">
        <v>4</v>
      </c>
      <c r="K411" s="90" t="s">
        <v>99</v>
      </c>
      <c r="L411" s="90" t="s">
        <v>35</v>
      </c>
      <c r="M411" s="118" t="s">
        <v>4046</v>
      </c>
      <c r="N411" s="87" t="s">
        <v>105</v>
      </c>
      <c r="O411" s="87" t="s">
        <v>4021</v>
      </c>
      <c r="P411" t="s">
        <v>119</v>
      </c>
    </row>
    <row r="412" spans="1:16" ht="14.4">
      <c r="A412" s="87" t="str">
        <f t="shared" si="6"/>
        <v>CRÉDITOS VIGENTES POR INTERMEDIACIÓN FINANCIERA SECTOR NO FINANCIERO Préstamos</v>
      </c>
      <c r="B412" s="128" t="s">
        <v>95</v>
      </c>
      <c r="C412" s="128" t="s">
        <v>870</v>
      </c>
      <c r="D412" s="128" t="s">
        <v>871</v>
      </c>
      <c r="E412" s="128" t="s">
        <v>538</v>
      </c>
      <c r="F412" s="129">
        <v>0</v>
      </c>
      <c r="G412" s="129">
        <v>7640.38</v>
      </c>
      <c r="H412" s="129">
        <v>49689135</v>
      </c>
      <c r="I412" s="129">
        <v>49689135</v>
      </c>
      <c r="J412" s="90" t="s">
        <v>4</v>
      </c>
      <c r="K412" s="90" t="s">
        <v>99</v>
      </c>
      <c r="L412" s="90" t="s">
        <v>35</v>
      </c>
      <c r="M412" s="118" t="s">
        <v>4047</v>
      </c>
      <c r="N412" s="87" t="s">
        <v>105</v>
      </c>
      <c r="O412" s="87" t="s">
        <v>4023</v>
      </c>
      <c r="P412" t="s">
        <v>119</v>
      </c>
    </row>
    <row r="413" spans="1:16" ht="14.4">
      <c r="A413" s="87" t="str">
        <f t="shared" si="6"/>
        <v>CRÉDITOS VIGENTES POR INTERMEDIACIÓN FINANCIERA SECTOR NO FINANCIERO Préstamos</v>
      </c>
      <c r="B413" s="128" t="s">
        <v>95</v>
      </c>
      <c r="C413" s="128" t="s">
        <v>872</v>
      </c>
      <c r="D413" s="128" t="s">
        <v>873</v>
      </c>
      <c r="E413" s="128" t="s">
        <v>581</v>
      </c>
      <c r="F413" s="129">
        <v>0</v>
      </c>
      <c r="G413" s="129">
        <v>47491.12</v>
      </c>
      <c r="H413" s="129">
        <v>308858024</v>
      </c>
      <c r="I413" s="129">
        <v>308858024</v>
      </c>
      <c r="J413" s="90" t="s">
        <v>4</v>
      </c>
      <c r="K413" s="90" t="s">
        <v>99</v>
      </c>
      <c r="L413" s="90" t="s">
        <v>35</v>
      </c>
      <c r="M413" s="118" t="s">
        <v>4047</v>
      </c>
      <c r="N413" s="87" t="s">
        <v>105</v>
      </c>
      <c r="O413" s="87" t="s">
        <v>4024</v>
      </c>
      <c r="P413" t="s">
        <v>119</v>
      </c>
    </row>
    <row r="414" spans="1:16" ht="14.4">
      <c r="A414" s="87" t="str">
        <f t="shared" si="6"/>
        <v>CRÉDITOS VIGENTES POR INTERMEDIACIÓN FINANCIERA SECTOR NO FINANCIERO Préstamos</v>
      </c>
      <c r="B414" s="128" t="s">
        <v>199</v>
      </c>
      <c r="C414" s="128" t="s">
        <v>5404</v>
      </c>
      <c r="D414" s="128" t="s">
        <v>5405</v>
      </c>
      <c r="E414" s="128" t="s">
        <v>479</v>
      </c>
      <c r="F414" s="129">
        <v>6557000</v>
      </c>
      <c r="G414" s="129">
        <v>0</v>
      </c>
      <c r="H414" s="129">
        <v>0</v>
      </c>
      <c r="I414" s="129">
        <v>6557000</v>
      </c>
      <c r="J414" s="90" t="s">
        <v>4</v>
      </c>
      <c r="K414" s="90" t="s">
        <v>99</v>
      </c>
      <c r="L414" s="90" t="s">
        <v>35</v>
      </c>
      <c r="M414" s="118" t="s">
        <v>4047</v>
      </c>
      <c r="N414" s="87" t="s">
        <v>105</v>
      </c>
      <c r="O414" s="87" t="s">
        <v>4020</v>
      </c>
      <c r="P414" t="s">
        <v>119</v>
      </c>
    </row>
    <row r="415" spans="1:16" ht="14.4">
      <c r="A415" s="87" t="str">
        <f t="shared" si="6"/>
        <v>CRÉDITOS VIGENTES POR INTERMEDIACIÓN FINANCIERA SECTOR NO FINANCIERO Préstamos</v>
      </c>
      <c r="B415" s="128" t="s">
        <v>199</v>
      </c>
      <c r="C415" s="128" t="s">
        <v>874</v>
      </c>
      <c r="D415" s="128" t="s">
        <v>875</v>
      </c>
      <c r="E415" s="128" t="s">
        <v>480</v>
      </c>
      <c r="F415" s="129">
        <v>992853484</v>
      </c>
      <c r="G415" s="129">
        <v>0</v>
      </c>
      <c r="H415" s="129">
        <v>0</v>
      </c>
      <c r="I415" s="129">
        <v>992853484</v>
      </c>
      <c r="J415" s="90" t="s">
        <v>4</v>
      </c>
      <c r="K415" s="90" t="s">
        <v>99</v>
      </c>
      <c r="L415" s="90" t="s">
        <v>35</v>
      </c>
      <c r="M415" s="118" t="s">
        <v>4047</v>
      </c>
      <c r="N415" s="87" t="s">
        <v>105</v>
      </c>
      <c r="O415" s="87" t="s">
        <v>4023</v>
      </c>
      <c r="P415" t="s">
        <v>119</v>
      </c>
    </row>
    <row r="416" spans="1:16" ht="14.4">
      <c r="A416" s="87" t="str">
        <f t="shared" si="6"/>
        <v>CRÉDITOS VIGENTES POR INTERMEDIACIÓN FINANCIERA SECTOR NO FINANCIERO Préstamos</v>
      </c>
      <c r="B416" s="128" t="s">
        <v>199</v>
      </c>
      <c r="C416" s="128" t="s">
        <v>876</v>
      </c>
      <c r="D416" s="128" t="s">
        <v>877</v>
      </c>
      <c r="E416" s="128" t="s">
        <v>588</v>
      </c>
      <c r="F416" s="129">
        <v>426889422</v>
      </c>
      <c r="G416" s="129">
        <v>0</v>
      </c>
      <c r="H416" s="129">
        <v>0</v>
      </c>
      <c r="I416" s="129">
        <v>426889422</v>
      </c>
      <c r="J416" s="90" t="s">
        <v>4</v>
      </c>
      <c r="K416" s="90" t="s">
        <v>99</v>
      </c>
      <c r="L416" s="90" t="s">
        <v>35</v>
      </c>
      <c r="M416" s="118" t="s">
        <v>4047</v>
      </c>
      <c r="N416" s="87" t="s">
        <v>105</v>
      </c>
      <c r="O416" s="87" t="s">
        <v>4024</v>
      </c>
      <c r="P416" t="s">
        <v>119</v>
      </c>
    </row>
    <row r="417" spans="1:16" ht="14.4">
      <c r="A417" s="87" t="str">
        <f t="shared" si="6"/>
        <v>CRÉDITOS VIGENTES POR INTERMEDIACIÓN FINANCIERA SECTOR NO FINANCIERO Préstamos</v>
      </c>
      <c r="B417" s="128" t="s">
        <v>199</v>
      </c>
      <c r="C417" s="128" t="s">
        <v>5151</v>
      </c>
      <c r="D417" s="128" t="s">
        <v>5152</v>
      </c>
      <c r="E417" s="128" t="s">
        <v>485</v>
      </c>
      <c r="F417" s="129">
        <v>191620500</v>
      </c>
      <c r="G417" s="129">
        <v>0</v>
      </c>
      <c r="H417" s="129">
        <v>0</v>
      </c>
      <c r="I417" s="129">
        <v>191620500</v>
      </c>
      <c r="J417" s="90" t="s">
        <v>4</v>
      </c>
      <c r="K417" s="90" t="s">
        <v>99</v>
      </c>
      <c r="L417" s="90" t="s">
        <v>35</v>
      </c>
      <c r="M417" s="118" t="s">
        <v>4047</v>
      </c>
      <c r="N417" s="87" t="s">
        <v>105</v>
      </c>
      <c r="O417" s="87" t="s">
        <v>4020</v>
      </c>
      <c r="P417" t="s">
        <v>119</v>
      </c>
    </row>
    <row r="418" spans="1:16" ht="14.4">
      <c r="A418" s="87" t="str">
        <f t="shared" si="6"/>
        <v>CRÉDITOS VIGENTES POR INTERMEDIACIÓN FINANCIERA SECTOR NO FINANCIERO Préstamos</v>
      </c>
      <c r="B418" s="128" t="s">
        <v>199</v>
      </c>
      <c r="C418" s="128" t="s">
        <v>878</v>
      </c>
      <c r="D418" s="128" t="s">
        <v>879</v>
      </c>
      <c r="E418" s="128" t="s">
        <v>542</v>
      </c>
      <c r="F418" s="129">
        <v>2250477559</v>
      </c>
      <c r="G418" s="129">
        <v>0</v>
      </c>
      <c r="H418" s="129">
        <v>0</v>
      </c>
      <c r="I418" s="129">
        <v>2250477559</v>
      </c>
      <c r="J418" s="90" t="s">
        <v>4</v>
      </c>
      <c r="K418" s="90" t="s">
        <v>99</v>
      </c>
      <c r="L418" s="90" t="s">
        <v>35</v>
      </c>
      <c r="M418" s="118" t="s">
        <v>4047</v>
      </c>
      <c r="N418" s="87" t="s">
        <v>105</v>
      </c>
      <c r="O418" s="87" t="s">
        <v>4023</v>
      </c>
      <c r="P418" t="s">
        <v>119</v>
      </c>
    </row>
    <row r="419" spans="1:16" ht="14.4">
      <c r="A419" s="87" t="str">
        <f t="shared" si="6"/>
        <v>CRÉDITOS VIGENTES POR INTERMEDIACIÓN FINANCIERA SECTOR NO FINANCIERO Préstamos</v>
      </c>
      <c r="B419" s="128" t="s">
        <v>199</v>
      </c>
      <c r="C419" s="128" t="s">
        <v>880</v>
      </c>
      <c r="D419" s="128" t="s">
        <v>881</v>
      </c>
      <c r="E419" s="128" t="s">
        <v>601</v>
      </c>
      <c r="F419" s="129">
        <v>761658903</v>
      </c>
      <c r="G419" s="129">
        <v>0</v>
      </c>
      <c r="H419" s="129">
        <v>0</v>
      </c>
      <c r="I419" s="129">
        <v>761658903</v>
      </c>
      <c r="J419" s="90" t="s">
        <v>4</v>
      </c>
      <c r="K419" s="90" t="s">
        <v>99</v>
      </c>
      <c r="L419" s="90" t="s">
        <v>35</v>
      </c>
      <c r="M419" s="118" t="s">
        <v>4047</v>
      </c>
      <c r="N419" s="87" t="s">
        <v>105</v>
      </c>
      <c r="O419" s="87" t="s">
        <v>4024</v>
      </c>
      <c r="P419" t="s">
        <v>119</v>
      </c>
    </row>
    <row r="420" spans="1:16" ht="14.4">
      <c r="A420" s="87" t="str">
        <f t="shared" si="6"/>
        <v>CRÉDITOS VIGENTES POR INTERMEDIACIÓN FINANCIERA SECTOR NO FINANCIERO Préstamos</v>
      </c>
      <c r="B420" s="128" t="s">
        <v>95</v>
      </c>
      <c r="C420" s="128" t="s">
        <v>5406</v>
      </c>
      <c r="D420" s="128" t="s">
        <v>5407</v>
      </c>
      <c r="E420" s="128" t="s">
        <v>488</v>
      </c>
      <c r="F420" s="129">
        <v>0</v>
      </c>
      <c r="G420" s="129">
        <v>8642857</v>
      </c>
      <c r="H420" s="129">
        <v>56208734071</v>
      </c>
      <c r="I420" s="129">
        <v>56208734071</v>
      </c>
      <c r="J420" s="90" t="s">
        <v>4</v>
      </c>
      <c r="K420" s="90" t="s">
        <v>99</v>
      </c>
      <c r="L420" s="90" t="s">
        <v>35</v>
      </c>
      <c r="M420" s="118" t="s">
        <v>4047</v>
      </c>
      <c r="N420" s="87" t="s">
        <v>105</v>
      </c>
      <c r="O420" s="87" t="s">
        <v>4024</v>
      </c>
      <c r="P420" t="s">
        <v>119</v>
      </c>
    </row>
    <row r="421" spans="1:16" ht="14.4">
      <c r="A421" s="87" t="str">
        <f t="shared" si="6"/>
        <v>CRÉDITOS VIGENTES POR INTERMEDIACIÓN FINANCIERA SECTOR NO FINANCIERO Préstamos</v>
      </c>
      <c r="B421" s="128" t="s">
        <v>199</v>
      </c>
      <c r="C421" s="128" t="s">
        <v>5408</v>
      </c>
      <c r="D421" s="128" t="s">
        <v>5409</v>
      </c>
      <c r="E421" s="128" t="s">
        <v>489</v>
      </c>
      <c r="F421" s="129">
        <v>9035742</v>
      </c>
      <c r="G421" s="129">
        <v>0</v>
      </c>
      <c r="H421" s="129">
        <v>0</v>
      </c>
      <c r="I421" s="129">
        <v>9035742</v>
      </c>
      <c r="J421" s="90" t="s">
        <v>4</v>
      </c>
      <c r="K421" s="90" t="s">
        <v>99</v>
      </c>
      <c r="L421" s="90" t="s">
        <v>35</v>
      </c>
      <c r="M421" s="118" t="s">
        <v>4047</v>
      </c>
      <c r="N421" s="87" t="s">
        <v>105</v>
      </c>
      <c r="O421" s="87" t="s">
        <v>4020</v>
      </c>
      <c r="P421" t="s">
        <v>119</v>
      </c>
    </row>
    <row r="422" spans="1:16" ht="14.4">
      <c r="A422" s="87" t="str">
        <f t="shared" si="6"/>
        <v>CRÉDITOS VIGENTES POR INTERMEDIACIÓN FINANCIERA SECTOR NO FINANCIERO Préstamos</v>
      </c>
      <c r="B422" s="128" t="s">
        <v>199</v>
      </c>
      <c r="C422" s="128" t="s">
        <v>882</v>
      </c>
      <c r="D422" s="128" t="s">
        <v>883</v>
      </c>
      <c r="E422" s="128" t="s">
        <v>544</v>
      </c>
      <c r="F422" s="129">
        <v>1995130040</v>
      </c>
      <c r="G422" s="129">
        <v>0</v>
      </c>
      <c r="H422" s="129">
        <v>0</v>
      </c>
      <c r="I422" s="129">
        <v>1995130040</v>
      </c>
      <c r="J422" s="90" t="s">
        <v>4</v>
      </c>
      <c r="K422" s="90" t="s">
        <v>99</v>
      </c>
      <c r="L422" s="90" t="s">
        <v>35</v>
      </c>
      <c r="M422" s="118" t="s">
        <v>4047</v>
      </c>
      <c r="N422" s="87" t="s">
        <v>105</v>
      </c>
      <c r="O422" s="87" t="s">
        <v>4023</v>
      </c>
      <c r="P422" t="s">
        <v>119</v>
      </c>
    </row>
    <row r="423" spans="1:16" ht="14.4">
      <c r="A423" s="87" t="str">
        <f t="shared" si="6"/>
        <v>CRÉDITOS VIGENTES POR INTERMEDIACIÓN FINANCIERA SECTOR NO FINANCIERO Préstamos</v>
      </c>
      <c r="B423" s="128" t="s">
        <v>199</v>
      </c>
      <c r="C423" s="128" t="s">
        <v>884</v>
      </c>
      <c r="D423" s="128" t="s">
        <v>885</v>
      </c>
      <c r="E423" s="128" t="s">
        <v>614</v>
      </c>
      <c r="F423" s="129">
        <v>343495561</v>
      </c>
      <c r="G423" s="129">
        <v>0</v>
      </c>
      <c r="H423" s="129">
        <v>0</v>
      </c>
      <c r="I423" s="129">
        <v>343495561</v>
      </c>
      <c r="J423" s="90" t="s">
        <v>4</v>
      </c>
      <c r="K423" s="90" t="s">
        <v>99</v>
      </c>
      <c r="L423" s="90" t="s">
        <v>35</v>
      </c>
      <c r="M423" s="118" t="s">
        <v>4047</v>
      </c>
      <c r="N423" s="87" t="s">
        <v>105</v>
      </c>
      <c r="O423" s="87" t="s">
        <v>4024</v>
      </c>
      <c r="P423" t="s">
        <v>119</v>
      </c>
    </row>
    <row r="424" spans="1:16" ht="14.4">
      <c r="A424" s="87" t="str">
        <f t="shared" si="6"/>
        <v>CRÉDITOS VIGENTES POR INTERMEDIACIÓN FINANCIERA SECTOR NO FINANCIERO Préstamos</v>
      </c>
      <c r="B424" s="128" t="s">
        <v>199</v>
      </c>
      <c r="C424" s="128" t="s">
        <v>5410</v>
      </c>
      <c r="D424" s="128" t="s">
        <v>5411</v>
      </c>
      <c r="E424" s="128" t="s">
        <v>1396</v>
      </c>
      <c r="F424" s="129">
        <v>11559253</v>
      </c>
      <c r="G424" s="129">
        <v>0</v>
      </c>
      <c r="H424" s="129">
        <v>0</v>
      </c>
      <c r="I424" s="129">
        <v>11559253</v>
      </c>
      <c r="J424" s="90" t="s">
        <v>4</v>
      </c>
      <c r="K424" s="90" t="s">
        <v>99</v>
      </c>
      <c r="L424" s="90" t="s">
        <v>35</v>
      </c>
      <c r="M424" s="118" t="s">
        <v>4047</v>
      </c>
      <c r="N424" s="87" t="s">
        <v>105</v>
      </c>
      <c r="O424" s="87" t="s">
        <v>4020</v>
      </c>
      <c r="P424" t="s">
        <v>119</v>
      </c>
    </row>
    <row r="425" spans="1:16" ht="14.4">
      <c r="A425" s="87" t="str">
        <f t="shared" si="6"/>
        <v>CRÉDITOS VIGENTES POR INTERMEDIACIÓN FINANCIERA SECTOR NO FINANCIERO Préstamos</v>
      </c>
      <c r="B425" s="128" t="s">
        <v>199</v>
      </c>
      <c r="C425" s="128" t="s">
        <v>886</v>
      </c>
      <c r="D425" s="128" t="s">
        <v>887</v>
      </c>
      <c r="E425" s="128" t="s">
        <v>888</v>
      </c>
      <c r="F425" s="129">
        <v>2912228348</v>
      </c>
      <c r="G425" s="129">
        <v>0</v>
      </c>
      <c r="H425" s="129">
        <v>0</v>
      </c>
      <c r="I425" s="129">
        <v>2912228348</v>
      </c>
      <c r="J425" s="90" t="s">
        <v>4</v>
      </c>
      <c r="K425" s="90" t="s">
        <v>99</v>
      </c>
      <c r="L425" s="90" t="s">
        <v>35</v>
      </c>
      <c r="M425" s="118" t="s">
        <v>4047</v>
      </c>
      <c r="N425" s="87" t="s">
        <v>105</v>
      </c>
      <c r="O425" s="87" t="s">
        <v>4023</v>
      </c>
      <c r="P425" t="s">
        <v>119</v>
      </c>
    </row>
    <row r="426" spans="1:16" ht="14.4">
      <c r="A426" s="87" t="str">
        <f t="shared" si="6"/>
        <v>CRÉDITOS VIGENTES POR INTERMEDIACIÓN FINANCIERA SECTOR NO FINANCIERO Préstamos</v>
      </c>
      <c r="B426" s="128" t="s">
        <v>199</v>
      </c>
      <c r="C426" s="128" t="s">
        <v>889</v>
      </c>
      <c r="D426" s="128" t="s">
        <v>890</v>
      </c>
      <c r="E426" s="128" t="s">
        <v>891</v>
      </c>
      <c r="F426" s="129">
        <v>737596509</v>
      </c>
      <c r="G426" s="129">
        <v>0</v>
      </c>
      <c r="H426" s="129">
        <v>0</v>
      </c>
      <c r="I426" s="129">
        <v>737596509</v>
      </c>
      <c r="J426" s="90" t="s">
        <v>4</v>
      </c>
      <c r="K426" s="90" t="s">
        <v>99</v>
      </c>
      <c r="L426" s="90" t="s">
        <v>35</v>
      </c>
      <c r="M426" s="118" t="s">
        <v>4047</v>
      </c>
      <c r="N426" s="87" t="s">
        <v>105</v>
      </c>
      <c r="O426" s="87" t="s">
        <v>4024</v>
      </c>
      <c r="P426" t="s">
        <v>119</v>
      </c>
    </row>
    <row r="427" spans="1:16" ht="14.4">
      <c r="A427" s="87" t="str">
        <f t="shared" si="6"/>
        <v>CRÉDITOS VIGENTES POR INTERMEDIACIÓN FINANCIERA SECTOR NO FINANCIERO Préstamos</v>
      </c>
      <c r="B427" s="128" t="s">
        <v>199</v>
      </c>
      <c r="C427" s="128" t="s">
        <v>892</v>
      </c>
      <c r="D427" s="128" t="s">
        <v>893</v>
      </c>
      <c r="E427" s="128" t="s">
        <v>894</v>
      </c>
      <c r="F427" s="129">
        <v>180602785</v>
      </c>
      <c r="G427" s="129">
        <v>0</v>
      </c>
      <c r="H427" s="129">
        <v>0</v>
      </c>
      <c r="I427" s="129">
        <v>180602785</v>
      </c>
      <c r="J427" s="90" t="s">
        <v>4</v>
      </c>
      <c r="K427" s="90" t="s">
        <v>99</v>
      </c>
      <c r="L427" s="90" t="s">
        <v>35</v>
      </c>
      <c r="M427" s="118" t="s">
        <v>4047</v>
      </c>
      <c r="N427" s="87" t="s">
        <v>105</v>
      </c>
      <c r="O427" s="87" t="s">
        <v>4023</v>
      </c>
      <c r="P427" t="s">
        <v>119</v>
      </c>
    </row>
    <row r="428" spans="1:16" ht="14.4">
      <c r="A428" s="87" t="str">
        <f t="shared" si="6"/>
        <v>CRÉDITOS VIGENTES POR INTERMEDIACIÓN FINANCIERA SECTOR NO FINANCIERO Préstamos</v>
      </c>
      <c r="B428" s="128" t="s">
        <v>199</v>
      </c>
      <c r="C428" s="128" t="s">
        <v>895</v>
      </c>
      <c r="D428" s="128" t="s">
        <v>896</v>
      </c>
      <c r="E428" s="128" t="s">
        <v>897</v>
      </c>
      <c r="F428" s="129">
        <v>838327190</v>
      </c>
      <c r="G428" s="129">
        <v>0</v>
      </c>
      <c r="H428" s="129">
        <v>0</v>
      </c>
      <c r="I428" s="129">
        <v>838327190</v>
      </c>
      <c r="J428" s="90" t="s">
        <v>4</v>
      </c>
      <c r="K428" s="90" t="s">
        <v>99</v>
      </c>
      <c r="L428" s="90" t="s">
        <v>35</v>
      </c>
      <c r="M428" s="118" t="s">
        <v>4047</v>
      </c>
      <c r="N428" s="87" t="s">
        <v>105</v>
      </c>
      <c r="O428" s="87" t="s">
        <v>4024</v>
      </c>
      <c r="P428" t="s">
        <v>119</v>
      </c>
    </row>
    <row r="429" spans="1:16" ht="14.4">
      <c r="A429" s="87" t="str">
        <f t="shared" si="6"/>
        <v>CRÉDITOS VIGENTES POR INTERMEDIACIÓN FINANCIERA SECTOR NO FINANCIERO Préstamos</v>
      </c>
      <c r="B429" s="128" t="s">
        <v>95</v>
      </c>
      <c r="C429" s="128" t="s">
        <v>898</v>
      </c>
      <c r="D429" s="128" t="s">
        <v>899</v>
      </c>
      <c r="E429" s="128" t="s">
        <v>900</v>
      </c>
      <c r="F429" s="129">
        <v>0</v>
      </c>
      <c r="G429" s="129">
        <v>4650.3100000000004</v>
      </c>
      <c r="H429" s="129">
        <v>30243245</v>
      </c>
      <c r="I429" s="129">
        <v>30243245</v>
      </c>
      <c r="J429" s="90" t="s">
        <v>4</v>
      </c>
      <c r="K429" s="90" t="s">
        <v>99</v>
      </c>
      <c r="L429" s="90" t="s">
        <v>35</v>
      </c>
      <c r="M429" s="118" t="s">
        <v>4047</v>
      </c>
      <c r="N429" s="87" t="s">
        <v>105</v>
      </c>
      <c r="O429" s="87" t="s">
        <v>4023</v>
      </c>
      <c r="P429" t="s">
        <v>119</v>
      </c>
    </row>
    <row r="430" spans="1:16" ht="14.4">
      <c r="A430" s="87" t="str">
        <f t="shared" si="6"/>
        <v>CRÉDITOS VIGENTES POR INTERMEDIACIÓN FINANCIERA SECTOR NO FINANCIERO Préstamos</v>
      </c>
      <c r="B430" s="128" t="s">
        <v>95</v>
      </c>
      <c r="C430" s="128" t="s">
        <v>901</v>
      </c>
      <c r="D430" s="128" t="s">
        <v>902</v>
      </c>
      <c r="E430" s="128" t="s">
        <v>903</v>
      </c>
      <c r="F430" s="129">
        <v>0</v>
      </c>
      <c r="G430" s="129">
        <v>1374900.69</v>
      </c>
      <c r="H430" s="129">
        <v>8941652888</v>
      </c>
      <c r="I430" s="129">
        <v>8941652888</v>
      </c>
      <c r="J430" s="90" t="s">
        <v>4</v>
      </c>
      <c r="K430" s="90" t="s">
        <v>99</v>
      </c>
      <c r="L430" s="90" t="s">
        <v>35</v>
      </c>
      <c r="M430" s="118" t="s">
        <v>4047</v>
      </c>
      <c r="N430" s="87" t="s">
        <v>105</v>
      </c>
      <c r="O430" s="87" t="s">
        <v>4024</v>
      </c>
      <c r="P430" t="s">
        <v>119</v>
      </c>
    </row>
    <row r="431" spans="1:16" ht="14.4">
      <c r="A431" s="87" t="str">
        <f t="shared" si="6"/>
        <v>CRÉDITOS VIGENTES POR INTERMEDIACIÓN FINANCIERA SECTOR NO FINANCIERO Préstamos</v>
      </c>
      <c r="B431" s="128" t="s">
        <v>199</v>
      </c>
      <c r="C431" s="128" t="s">
        <v>5412</v>
      </c>
      <c r="D431" s="128" t="s">
        <v>5413</v>
      </c>
      <c r="E431" s="128" t="s">
        <v>5414</v>
      </c>
      <c r="F431" s="129">
        <v>83015739</v>
      </c>
      <c r="G431" s="129">
        <v>0</v>
      </c>
      <c r="H431" s="129">
        <v>0</v>
      </c>
      <c r="I431" s="129">
        <v>83015739</v>
      </c>
      <c r="J431" s="90" t="s">
        <v>4</v>
      </c>
      <c r="K431" s="90" t="s">
        <v>99</v>
      </c>
      <c r="L431" s="90" t="s">
        <v>35</v>
      </c>
      <c r="M431" s="118" t="s">
        <v>4047</v>
      </c>
      <c r="N431" s="87" t="s">
        <v>105</v>
      </c>
      <c r="O431" s="87" t="s">
        <v>4020</v>
      </c>
      <c r="P431" t="s">
        <v>119</v>
      </c>
    </row>
    <row r="432" spans="1:16" ht="14.4">
      <c r="A432" s="87" t="str">
        <f t="shared" si="6"/>
        <v>CRÉDITOS VIGENTES POR INTERMEDIACIÓN FINANCIERA SECTOR NO FINANCIERO Préstamos</v>
      </c>
      <c r="B432" s="128" t="s">
        <v>199</v>
      </c>
      <c r="C432" s="128" t="s">
        <v>904</v>
      </c>
      <c r="D432" s="128" t="s">
        <v>905</v>
      </c>
      <c r="E432" s="128" t="s">
        <v>906</v>
      </c>
      <c r="F432" s="129">
        <v>14112355072</v>
      </c>
      <c r="G432" s="129">
        <v>0</v>
      </c>
      <c r="H432" s="129">
        <v>0</v>
      </c>
      <c r="I432" s="129">
        <v>14112355072</v>
      </c>
      <c r="J432" s="90" t="s">
        <v>4</v>
      </c>
      <c r="K432" s="90" t="s">
        <v>99</v>
      </c>
      <c r="L432" s="90" t="s">
        <v>35</v>
      </c>
      <c r="M432" s="118" t="s">
        <v>4047</v>
      </c>
      <c r="N432" s="87" t="s">
        <v>105</v>
      </c>
      <c r="O432" s="87" t="s">
        <v>4023</v>
      </c>
      <c r="P432" t="s">
        <v>119</v>
      </c>
    </row>
    <row r="433" spans="1:16" ht="14.4">
      <c r="A433" s="87" t="str">
        <f t="shared" si="6"/>
        <v>CRÉDITOS VIGENTES POR INTERMEDIACIÓN FINANCIERA SECTOR NO FINANCIERO Préstamos</v>
      </c>
      <c r="B433" s="128" t="s">
        <v>199</v>
      </c>
      <c r="C433" s="128" t="s">
        <v>907</v>
      </c>
      <c r="D433" s="128" t="s">
        <v>908</v>
      </c>
      <c r="E433" s="128" t="s">
        <v>909</v>
      </c>
      <c r="F433" s="129">
        <v>6685297884</v>
      </c>
      <c r="G433" s="129">
        <v>0</v>
      </c>
      <c r="H433" s="129">
        <v>0</v>
      </c>
      <c r="I433" s="129">
        <v>6685297884</v>
      </c>
      <c r="J433" s="90" t="s">
        <v>4</v>
      </c>
      <c r="K433" s="90" t="s">
        <v>99</v>
      </c>
      <c r="L433" s="90" t="s">
        <v>35</v>
      </c>
      <c r="M433" s="118" t="s">
        <v>4047</v>
      </c>
      <c r="N433" s="87" t="s">
        <v>105</v>
      </c>
      <c r="O433" s="87" t="s">
        <v>4024</v>
      </c>
      <c r="P433" t="s">
        <v>119</v>
      </c>
    </row>
    <row r="434" spans="1:16" ht="14.4">
      <c r="A434" s="87" t="str">
        <f t="shared" si="6"/>
        <v>CRÉDITOS VIGENTES POR INTERMEDIACIÓN FINANCIERA SECTOR NO FINANCIERO Préstamos</v>
      </c>
      <c r="B434" s="128" t="s">
        <v>199</v>
      </c>
      <c r="C434" s="128" t="s">
        <v>5415</v>
      </c>
      <c r="D434" s="128" t="s">
        <v>5416</v>
      </c>
      <c r="E434" s="128" t="s">
        <v>527</v>
      </c>
      <c r="F434" s="129">
        <v>676908346</v>
      </c>
      <c r="G434" s="129">
        <v>0</v>
      </c>
      <c r="H434" s="129">
        <v>0</v>
      </c>
      <c r="I434" s="129">
        <v>676908346</v>
      </c>
      <c r="J434" s="90" t="s">
        <v>4</v>
      </c>
      <c r="K434" s="90" t="s">
        <v>99</v>
      </c>
      <c r="L434" s="90" t="s">
        <v>35</v>
      </c>
      <c r="M434" s="118" t="s">
        <v>4047</v>
      </c>
      <c r="N434" s="87" t="s">
        <v>105</v>
      </c>
      <c r="O434" s="87" t="s">
        <v>4023</v>
      </c>
      <c r="P434" t="s">
        <v>119</v>
      </c>
    </row>
    <row r="435" spans="1:16" ht="14.4">
      <c r="A435" s="87" t="str">
        <f t="shared" si="6"/>
        <v>CRÉDITOS VIGENTES POR INTERMEDIACIÓN FINANCIERA SECTOR NO FINANCIERO Préstamos</v>
      </c>
      <c r="B435" s="128" t="s">
        <v>199</v>
      </c>
      <c r="C435" s="128" t="s">
        <v>910</v>
      </c>
      <c r="D435" s="128" t="s">
        <v>911</v>
      </c>
      <c r="E435" s="128" t="s">
        <v>530</v>
      </c>
      <c r="F435" s="129">
        <v>3666953787</v>
      </c>
      <c r="G435" s="129">
        <v>0</v>
      </c>
      <c r="H435" s="129">
        <v>0</v>
      </c>
      <c r="I435" s="129">
        <v>3666953787</v>
      </c>
      <c r="J435" s="90" t="s">
        <v>4</v>
      </c>
      <c r="K435" s="90" t="s">
        <v>99</v>
      </c>
      <c r="L435" s="90" t="s">
        <v>35</v>
      </c>
      <c r="M435" s="118" t="s">
        <v>4047</v>
      </c>
      <c r="N435" s="87" t="s">
        <v>105</v>
      </c>
      <c r="O435" s="87" t="s">
        <v>4024</v>
      </c>
      <c r="P435" t="s">
        <v>119</v>
      </c>
    </row>
    <row r="436" spans="1:16" ht="14.4">
      <c r="A436" s="87" t="str">
        <f t="shared" si="6"/>
        <v>CRÉDITOS VIGENTES POR INTERMEDIACIÓN FINANCIERA SECTOR NO FINANCIERO Préstamos</v>
      </c>
      <c r="B436" s="128" t="s">
        <v>95</v>
      </c>
      <c r="C436" s="128" t="s">
        <v>6512</v>
      </c>
      <c r="D436" s="128" t="s">
        <v>6513</v>
      </c>
      <c r="E436" s="128" t="s">
        <v>6514</v>
      </c>
      <c r="F436" s="129">
        <v>0</v>
      </c>
      <c r="G436" s="129">
        <v>79591.899999999994</v>
      </c>
      <c r="H436" s="129">
        <v>517625126</v>
      </c>
      <c r="I436" s="129">
        <v>517625126</v>
      </c>
      <c r="J436" s="90" t="s">
        <v>4</v>
      </c>
      <c r="K436" s="90" t="s">
        <v>99</v>
      </c>
      <c r="L436" s="90" t="s">
        <v>35</v>
      </c>
      <c r="M436" s="118" t="s">
        <v>4047</v>
      </c>
      <c r="N436" s="87" t="s">
        <v>105</v>
      </c>
      <c r="O436" s="87" t="s">
        <v>4024</v>
      </c>
      <c r="P436" t="s">
        <v>119</v>
      </c>
    </row>
    <row r="437" spans="1:16" ht="14.4">
      <c r="A437" s="87" t="str">
        <f t="shared" si="6"/>
        <v>CRÉDITOS VIGENTES POR INTERMEDIACIÓN FINANCIERA SECTOR NO FINANCIERO Préstamos</v>
      </c>
      <c r="B437" s="128" t="s">
        <v>199</v>
      </c>
      <c r="C437" s="128" t="s">
        <v>5417</v>
      </c>
      <c r="D437" s="128" t="s">
        <v>5418</v>
      </c>
      <c r="E437" s="128" t="s">
        <v>5419</v>
      </c>
      <c r="F437" s="129">
        <v>263438828</v>
      </c>
      <c r="G437" s="129">
        <v>0</v>
      </c>
      <c r="H437" s="129">
        <v>0</v>
      </c>
      <c r="I437" s="129">
        <v>263438828</v>
      </c>
      <c r="J437" s="90" t="s">
        <v>4</v>
      </c>
      <c r="K437" s="90" t="s">
        <v>99</v>
      </c>
      <c r="L437" s="90" t="s">
        <v>35</v>
      </c>
      <c r="M437" s="118" t="s">
        <v>4047</v>
      </c>
      <c r="N437" s="87" t="s">
        <v>105</v>
      </c>
      <c r="O437" s="87" t="s">
        <v>4023</v>
      </c>
      <c r="P437" t="s">
        <v>119</v>
      </c>
    </row>
    <row r="438" spans="1:16" ht="14.4">
      <c r="A438" s="87" t="str">
        <f t="shared" si="6"/>
        <v>CRÉDITOS VIGENTES POR INTERMEDIACIÓN FINANCIERA SECTOR NO FINANCIERO Préstamos</v>
      </c>
      <c r="B438" s="128" t="s">
        <v>199</v>
      </c>
      <c r="C438" s="128" t="s">
        <v>5420</v>
      </c>
      <c r="D438" s="128" t="s">
        <v>5421</v>
      </c>
      <c r="E438" s="128" t="s">
        <v>5419</v>
      </c>
      <c r="F438" s="129">
        <v>7069749166</v>
      </c>
      <c r="G438" s="129">
        <v>0</v>
      </c>
      <c r="H438" s="129">
        <v>0</v>
      </c>
      <c r="I438" s="129">
        <v>7069749166</v>
      </c>
      <c r="J438" s="90" t="s">
        <v>4</v>
      </c>
      <c r="K438" s="90" t="s">
        <v>99</v>
      </c>
      <c r="L438" s="90" t="s">
        <v>35</v>
      </c>
      <c r="M438" s="118" t="s">
        <v>4047</v>
      </c>
      <c r="N438" s="87" t="s">
        <v>105</v>
      </c>
      <c r="O438" s="87" t="s">
        <v>4024</v>
      </c>
      <c r="P438" t="s">
        <v>119</v>
      </c>
    </row>
    <row r="439" spans="1:16" ht="14.4">
      <c r="A439" s="87" t="str">
        <f t="shared" si="6"/>
        <v>CRÉDITOS VIGENTES POR INTERMEDIACIÓN FINANCIERA SECTOR NO FINANCIERO Préstamos</v>
      </c>
      <c r="B439" s="128" t="s">
        <v>95</v>
      </c>
      <c r="C439" s="128" t="s">
        <v>912</v>
      </c>
      <c r="D439" s="128" t="s">
        <v>913</v>
      </c>
      <c r="E439" s="128" t="s">
        <v>696</v>
      </c>
      <c r="F439" s="129">
        <v>0</v>
      </c>
      <c r="G439" s="129">
        <v>7621916.3200000003</v>
      </c>
      <c r="H439" s="129">
        <v>49569056568</v>
      </c>
      <c r="I439" s="129">
        <v>49569056568</v>
      </c>
      <c r="J439" s="90" t="s">
        <v>4</v>
      </c>
      <c r="K439" s="90" t="s">
        <v>99</v>
      </c>
      <c r="L439" s="90" t="s">
        <v>35</v>
      </c>
      <c r="M439" s="118" t="s">
        <v>4047</v>
      </c>
      <c r="N439" s="87" t="s">
        <v>105</v>
      </c>
      <c r="O439" s="87" t="s">
        <v>4024</v>
      </c>
      <c r="P439" t="s">
        <v>119</v>
      </c>
    </row>
    <row r="440" spans="1:16" ht="14.4">
      <c r="A440" s="87" t="str">
        <f t="shared" si="6"/>
        <v>CRÉDITOS VIGENTES POR INTERMEDIACIÓN FINANCIERA SECTOR NO FINANCIERO Préstamos</v>
      </c>
      <c r="B440" s="128" t="s">
        <v>199</v>
      </c>
      <c r="C440" s="128" t="s">
        <v>5808</v>
      </c>
      <c r="D440" s="128" t="s">
        <v>5809</v>
      </c>
      <c r="E440" s="128" t="s">
        <v>700</v>
      </c>
      <c r="F440" s="129">
        <v>343513303</v>
      </c>
      <c r="G440" s="129">
        <v>0</v>
      </c>
      <c r="H440" s="129">
        <v>0</v>
      </c>
      <c r="I440" s="129">
        <v>343513303</v>
      </c>
      <c r="J440" s="90" t="s">
        <v>4</v>
      </c>
      <c r="K440" s="90" t="s">
        <v>99</v>
      </c>
      <c r="L440" s="90" t="s">
        <v>35</v>
      </c>
      <c r="M440" s="118" t="s">
        <v>4047</v>
      </c>
      <c r="N440" s="87" t="s">
        <v>105</v>
      </c>
      <c r="O440" s="87" t="s">
        <v>4023</v>
      </c>
      <c r="P440" t="s">
        <v>119</v>
      </c>
    </row>
    <row r="441" spans="1:16" ht="14.4">
      <c r="A441" s="87" t="str">
        <f t="shared" si="6"/>
        <v>CRÉDITOS VIGENTES POR INTERMEDIACIÓN FINANCIERA SECTOR NO FINANCIERO Préstamos</v>
      </c>
      <c r="B441" s="128" t="s">
        <v>199</v>
      </c>
      <c r="C441" s="128" t="s">
        <v>914</v>
      </c>
      <c r="D441" s="128" t="s">
        <v>915</v>
      </c>
      <c r="E441" s="128" t="s">
        <v>703</v>
      </c>
      <c r="F441" s="129">
        <v>47674611864</v>
      </c>
      <c r="G441" s="129">
        <v>0</v>
      </c>
      <c r="H441" s="129">
        <v>0</v>
      </c>
      <c r="I441" s="129">
        <v>47674611864</v>
      </c>
      <c r="J441" s="90" t="s">
        <v>4</v>
      </c>
      <c r="K441" s="90" t="s">
        <v>99</v>
      </c>
      <c r="L441" s="90" t="s">
        <v>35</v>
      </c>
      <c r="M441" s="118" t="s">
        <v>4047</v>
      </c>
      <c r="N441" s="87" t="s">
        <v>105</v>
      </c>
      <c r="O441" s="87" t="s">
        <v>4024</v>
      </c>
      <c r="P441" t="s">
        <v>119</v>
      </c>
    </row>
    <row r="442" spans="1:16" ht="14.4">
      <c r="A442" s="87" t="str">
        <f t="shared" si="6"/>
        <v>CRÉDITOS VIGENTES POR INTERMEDIACIÓN FINANCIERA SECTOR NO FINANCIERO Préstamos</v>
      </c>
      <c r="B442" s="128" t="s">
        <v>199</v>
      </c>
      <c r="C442" s="128" t="s">
        <v>916</v>
      </c>
      <c r="D442" s="128" t="s">
        <v>917</v>
      </c>
      <c r="E442" s="128" t="s">
        <v>918</v>
      </c>
      <c r="F442" s="129">
        <v>692473710</v>
      </c>
      <c r="G442" s="129">
        <v>0</v>
      </c>
      <c r="H442" s="129">
        <v>0</v>
      </c>
      <c r="I442" s="129">
        <v>692473710</v>
      </c>
      <c r="J442" s="90" t="s">
        <v>4</v>
      </c>
      <c r="K442" s="90" t="s">
        <v>99</v>
      </c>
      <c r="L442" s="90" t="s">
        <v>35</v>
      </c>
      <c r="M442" s="118" t="s">
        <v>4047</v>
      </c>
      <c r="N442" s="87" t="s">
        <v>105</v>
      </c>
      <c r="O442" s="87" t="s">
        <v>4023</v>
      </c>
      <c r="P442" t="s">
        <v>119</v>
      </c>
    </row>
    <row r="443" spans="1:16" ht="14.4">
      <c r="A443" s="87" t="str">
        <f t="shared" si="6"/>
        <v>CRÉDITOS VIGENTES POR INTERMEDIACIÓN FINANCIERA SECTOR NO FINANCIERO Préstamos</v>
      </c>
      <c r="B443" s="128" t="s">
        <v>199</v>
      </c>
      <c r="C443" s="128" t="s">
        <v>919</v>
      </c>
      <c r="D443" s="128" t="s">
        <v>920</v>
      </c>
      <c r="E443" s="128" t="s">
        <v>918</v>
      </c>
      <c r="F443" s="129">
        <v>16104465</v>
      </c>
      <c r="G443" s="129">
        <v>0</v>
      </c>
      <c r="H443" s="129">
        <v>0</v>
      </c>
      <c r="I443" s="129">
        <v>16104465</v>
      </c>
      <c r="J443" s="90" t="s">
        <v>4</v>
      </c>
      <c r="K443" s="90" t="s">
        <v>99</v>
      </c>
      <c r="L443" s="90" t="s">
        <v>35</v>
      </c>
      <c r="M443" s="118" t="s">
        <v>4047</v>
      </c>
      <c r="N443" s="87" t="s">
        <v>105</v>
      </c>
      <c r="O443" s="87" t="s">
        <v>4024</v>
      </c>
      <c r="P443" t="s">
        <v>119</v>
      </c>
    </row>
    <row r="444" spans="1:16" ht="14.4">
      <c r="A444" s="87" t="str">
        <f t="shared" si="6"/>
        <v>CRÉDITOS VIGENTES POR INTERMEDIACIÓN FINANCIERA SECTOR NO FINANCIERO Préstamos</v>
      </c>
      <c r="B444" s="128" t="s">
        <v>199</v>
      </c>
      <c r="C444" s="128" t="s">
        <v>5642</v>
      </c>
      <c r="D444" s="128" t="s">
        <v>5643</v>
      </c>
      <c r="E444" s="128" t="s">
        <v>923</v>
      </c>
      <c r="F444" s="129">
        <v>258119971</v>
      </c>
      <c r="G444" s="129">
        <v>0</v>
      </c>
      <c r="H444" s="129">
        <v>0</v>
      </c>
      <c r="I444" s="129">
        <v>258119971</v>
      </c>
      <c r="J444" s="90" t="s">
        <v>4</v>
      </c>
      <c r="K444" s="90" t="s">
        <v>99</v>
      </c>
      <c r="L444" s="90" t="s">
        <v>35</v>
      </c>
      <c r="M444" s="118" t="s">
        <v>4570</v>
      </c>
      <c r="N444" s="87" t="s">
        <v>105</v>
      </c>
      <c r="O444" s="87" t="s">
        <v>4024</v>
      </c>
      <c r="P444" t="s">
        <v>119</v>
      </c>
    </row>
    <row r="445" spans="1:16" ht="14.4">
      <c r="A445" s="87" t="str">
        <f t="shared" si="6"/>
        <v>CRÉDITOS VIGENTES POR INTERMEDIACIÓN FINANCIERA SECTOR NO FINANCIERO Préstamos</v>
      </c>
      <c r="B445" s="128" t="s">
        <v>199</v>
      </c>
      <c r="C445" s="128" t="s">
        <v>5422</v>
      </c>
      <c r="D445" s="128" t="s">
        <v>5423</v>
      </c>
      <c r="E445" s="128" t="s">
        <v>923</v>
      </c>
      <c r="F445" s="129">
        <v>303224464</v>
      </c>
      <c r="G445" s="129">
        <v>0</v>
      </c>
      <c r="H445" s="129">
        <v>0</v>
      </c>
      <c r="I445" s="129">
        <v>303224464</v>
      </c>
      <c r="J445" s="90" t="s">
        <v>4</v>
      </c>
      <c r="K445" s="90" t="s">
        <v>99</v>
      </c>
      <c r="L445" s="90" t="s">
        <v>35</v>
      </c>
      <c r="M445" s="118" t="s">
        <v>4570</v>
      </c>
      <c r="N445" s="87" t="s">
        <v>105</v>
      </c>
      <c r="O445" s="87" t="s">
        <v>4024</v>
      </c>
      <c r="P445" t="s">
        <v>119</v>
      </c>
    </row>
    <row r="446" spans="1:16" ht="14.4">
      <c r="A446" s="87" t="str">
        <f t="shared" si="6"/>
        <v>CRÉDITOS VIGENTES POR INTERMEDIACIÓN FINANCIERA SECTOR NO FINANCIERO Préstamos</v>
      </c>
      <c r="B446" s="128" t="s">
        <v>199</v>
      </c>
      <c r="C446" s="128" t="s">
        <v>4890</v>
      </c>
      <c r="D446" s="128" t="s">
        <v>4891</v>
      </c>
      <c r="E446" s="128" t="s">
        <v>4892</v>
      </c>
      <c r="F446" s="129">
        <v>380225960</v>
      </c>
      <c r="G446" s="129">
        <v>0</v>
      </c>
      <c r="H446" s="129">
        <v>0</v>
      </c>
      <c r="I446" s="129">
        <v>380225960</v>
      </c>
      <c r="J446" s="90" t="s">
        <v>4</v>
      </c>
      <c r="K446" s="90" t="s">
        <v>99</v>
      </c>
      <c r="L446" s="90" t="s">
        <v>35</v>
      </c>
      <c r="M446" s="118" t="s">
        <v>4570</v>
      </c>
      <c r="N446" s="87" t="s">
        <v>105</v>
      </c>
      <c r="O446" s="87" t="s">
        <v>4024</v>
      </c>
      <c r="P446" t="s">
        <v>119</v>
      </c>
    </row>
    <row r="447" spans="1:16" ht="14.4">
      <c r="A447" s="87" t="str">
        <f t="shared" si="6"/>
        <v>CRÉDITOS VIGENTES POR INTERMEDIACIÓN FINANCIERA SECTOR NO FINANCIERO Préstamos</v>
      </c>
      <c r="B447" s="128" t="s">
        <v>199</v>
      </c>
      <c r="C447" s="128" t="s">
        <v>5917</v>
      </c>
      <c r="D447" s="128" t="s">
        <v>5918</v>
      </c>
      <c r="E447" s="128" t="s">
        <v>923</v>
      </c>
      <c r="F447" s="129">
        <v>331524083</v>
      </c>
      <c r="G447" s="129">
        <v>0</v>
      </c>
      <c r="H447" s="129">
        <v>0</v>
      </c>
      <c r="I447" s="129">
        <v>331524083</v>
      </c>
      <c r="J447" s="90" t="s">
        <v>4</v>
      </c>
      <c r="K447" s="90" t="s">
        <v>99</v>
      </c>
      <c r="L447" s="90" t="s">
        <v>35</v>
      </c>
      <c r="M447" s="118" t="s">
        <v>4570</v>
      </c>
      <c r="N447" s="87" t="s">
        <v>105</v>
      </c>
      <c r="O447" s="87" t="s">
        <v>4024</v>
      </c>
      <c r="P447" t="s">
        <v>119</v>
      </c>
    </row>
    <row r="448" spans="1:16" ht="14.4">
      <c r="A448" s="87" t="str">
        <f t="shared" si="6"/>
        <v>CRÉDITOS VIGENTES POR INTERMEDIACIÓN FINANCIERA SECTOR NO FINANCIERO Préstamos</v>
      </c>
      <c r="B448" s="128" t="s">
        <v>199</v>
      </c>
      <c r="C448" s="128" t="s">
        <v>921</v>
      </c>
      <c r="D448" s="128" t="s">
        <v>922</v>
      </c>
      <c r="E448" s="128" t="s">
        <v>923</v>
      </c>
      <c r="F448" s="129">
        <v>589712416601</v>
      </c>
      <c r="G448" s="129">
        <v>0</v>
      </c>
      <c r="H448" s="129">
        <v>0</v>
      </c>
      <c r="I448" s="129">
        <v>589712416601</v>
      </c>
      <c r="J448" s="90" t="s">
        <v>4</v>
      </c>
      <c r="K448" s="90" t="s">
        <v>99</v>
      </c>
      <c r="L448" s="90" t="s">
        <v>35</v>
      </c>
      <c r="M448" s="118" t="s">
        <v>4570</v>
      </c>
      <c r="N448" s="87" t="s">
        <v>105</v>
      </c>
      <c r="O448" s="87" t="s">
        <v>4024</v>
      </c>
      <c r="P448" t="s">
        <v>119</v>
      </c>
    </row>
    <row r="449" spans="1:16" ht="14.4">
      <c r="A449" s="87" t="str">
        <f t="shared" si="6"/>
        <v>CRÉDITOS VIGENTES POR INTERMEDIACIÓN FINANCIERA SECTOR NO FINANCIERO Préstamos</v>
      </c>
      <c r="B449" s="128" t="s">
        <v>199</v>
      </c>
      <c r="C449" s="128" t="s">
        <v>6821</v>
      </c>
      <c r="D449" s="128" t="s">
        <v>6822</v>
      </c>
      <c r="E449" s="128" t="s">
        <v>923</v>
      </c>
      <c r="F449" s="129">
        <v>563581369</v>
      </c>
      <c r="G449" s="129">
        <v>0</v>
      </c>
      <c r="H449" s="129">
        <v>0</v>
      </c>
      <c r="I449" s="129">
        <v>563581369</v>
      </c>
      <c r="J449" s="90" t="s">
        <v>4</v>
      </c>
      <c r="K449" s="90" t="s">
        <v>99</v>
      </c>
      <c r="L449" s="90" t="s">
        <v>35</v>
      </c>
      <c r="M449" s="118" t="s">
        <v>4570</v>
      </c>
      <c r="N449" s="87" t="s">
        <v>105</v>
      </c>
      <c r="O449" s="87" t="s">
        <v>4024</v>
      </c>
      <c r="P449" t="s">
        <v>119</v>
      </c>
    </row>
    <row r="450" spans="1:16" ht="14.4">
      <c r="A450" s="87" t="str">
        <f t="shared" ref="A450:A513" si="7">CONCATENATE(K450,L450)</f>
        <v>CRÉDITOS VIGENTES POR INTERMEDIACIÓN FINANCIERA SECTOR NO FINANCIERO Préstamos</v>
      </c>
      <c r="B450" s="128" t="s">
        <v>95</v>
      </c>
      <c r="C450" s="128" t="s">
        <v>5810</v>
      </c>
      <c r="D450" s="128" t="s">
        <v>5811</v>
      </c>
      <c r="E450" s="128" t="s">
        <v>5812</v>
      </c>
      <c r="F450" s="129">
        <v>0</v>
      </c>
      <c r="G450" s="129">
        <v>15653.56</v>
      </c>
      <c r="H450" s="129">
        <v>101802771</v>
      </c>
      <c r="I450" s="129">
        <v>101802771</v>
      </c>
      <c r="J450" s="90" t="s">
        <v>4</v>
      </c>
      <c r="K450" s="90" t="s">
        <v>99</v>
      </c>
      <c r="L450" s="90" t="s">
        <v>35</v>
      </c>
      <c r="M450" s="118" t="s">
        <v>4048</v>
      </c>
      <c r="N450" s="87" t="s">
        <v>105</v>
      </c>
      <c r="O450" s="87" t="s">
        <v>4019</v>
      </c>
      <c r="P450" t="s">
        <v>119</v>
      </c>
    </row>
    <row r="451" spans="1:16" ht="14.4">
      <c r="A451" s="87" t="str">
        <f t="shared" si="7"/>
        <v>CRÉDITOS VIGENTES POR INTERMEDIACIÓN FINANCIERA SECTOR NO FINANCIERO Préstamos</v>
      </c>
      <c r="B451" s="128" t="s">
        <v>95</v>
      </c>
      <c r="C451" s="128" t="s">
        <v>6823</v>
      </c>
      <c r="D451" s="128" t="s">
        <v>6824</v>
      </c>
      <c r="E451" s="128" t="s">
        <v>531</v>
      </c>
      <c r="F451" s="129">
        <v>0</v>
      </c>
      <c r="G451" s="129">
        <v>53145.05</v>
      </c>
      <c r="H451" s="129">
        <v>345628301</v>
      </c>
      <c r="I451" s="129">
        <v>345628301</v>
      </c>
      <c r="J451" s="90" t="s">
        <v>4</v>
      </c>
      <c r="K451" s="90" t="s">
        <v>99</v>
      </c>
      <c r="L451" s="90" t="s">
        <v>35</v>
      </c>
      <c r="M451" s="118" t="s">
        <v>4048</v>
      </c>
      <c r="N451" s="87" t="s">
        <v>105</v>
      </c>
      <c r="O451" s="87" t="s">
        <v>4019</v>
      </c>
      <c r="P451" t="s">
        <v>119</v>
      </c>
    </row>
    <row r="452" spans="1:16" ht="14.4">
      <c r="A452" s="87" t="str">
        <f t="shared" si="7"/>
        <v>CRÉDITOS VIGENTES POR INTERMEDIACIÓN FINANCIERA SECTOR NO FINANCIERO Préstamos</v>
      </c>
      <c r="B452" s="128" t="s">
        <v>95</v>
      </c>
      <c r="C452" s="128" t="s">
        <v>924</v>
      </c>
      <c r="D452" s="128" t="s">
        <v>925</v>
      </c>
      <c r="E452" s="128" t="s">
        <v>926</v>
      </c>
      <c r="F452" s="129">
        <v>0</v>
      </c>
      <c r="G452" s="129">
        <v>51938.57</v>
      </c>
      <c r="H452" s="129">
        <v>337781971</v>
      </c>
      <c r="I452" s="129">
        <v>337781971</v>
      </c>
      <c r="J452" s="90" t="s">
        <v>4</v>
      </c>
      <c r="K452" s="90" t="s">
        <v>99</v>
      </c>
      <c r="L452" s="90" t="s">
        <v>35</v>
      </c>
      <c r="M452" s="118" t="s">
        <v>4048</v>
      </c>
      <c r="N452" s="87" t="s">
        <v>105</v>
      </c>
      <c r="O452" s="87" t="s">
        <v>4019</v>
      </c>
      <c r="P452" t="s">
        <v>119</v>
      </c>
    </row>
    <row r="453" spans="1:16" ht="14.4">
      <c r="A453" s="87" t="str">
        <f t="shared" si="7"/>
        <v>CRÉDITOS VIGENTES POR INTERMEDIACIÓN FINANCIERA SECTOR NO FINANCIERO Préstamos</v>
      </c>
      <c r="B453" s="128" t="s">
        <v>95</v>
      </c>
      <c r="C453" s="128" t="s">
        <v>4893</v>
      </c>
      <c r="D453" s="128" t="s">
        <v>4894</v>
      </c>
      <c r="E453" s="128" t="s">
        <v>926</v>
      </c>
      <c r="F453" s="129">
        <v>0</v>
      </c>
      <c r="G453" s="129">
        <v>339610.9</v>
      </c>
      <c r="H453" s="129">
        <v>2208656092</v>
      </c>
      <c r="I453" s="129">
        <v>2208656092</v>
      </c>
      <c r="J453" s="90" t="s">
        <v>4</v>
      </c>
      <c r="K453" s="90" t="s">
        <v>99</v>
      </c>
      <c r="L453" s="90" t="s">
        <v>35</v>
      </c>
      <c r="M453" s="118" t="s">
        <v>4048</v>
      </c>
      <c r="N453" s="87" t="s">
        <v>105</v>
      </c>
      <c r="O453" s="87" t="s">
        <v>4020</v>
      </c>
      <c r="P453" t="s">
        <v>119</v>
      </c>
    </row>
    <row r="454" spans="1:16" ht="14.4">
      <c r="A454" s="87" t="str">
        <f t="shared" si="7"/>
        <v>CRÉDITOS VIGENTES POR INTERMEDIACIÓN FINANCIERA SECTOR NO FINANCIERO Préstamos</v>
      </c>
      <c r="B454" s="128" t="s">
        <v>95</v>
      </c>
      <c r="C454" s="128" t="s">
        <v>927</v>
      </c>
      <c r="D454" s="128" t="s">
        <v>928</v>
      </c>
      <c r="E454" s="128" t="s">
        <v>926</v>
      </c>
      <c r="F454" s="129">
        <v>0</v>
      </c>
      <c r="G454" s="129">
        <v>1967955.45</v>
      </c>
      <c r="H454" s="129">
        <v>12798578590</v>
      </c>
      <c r="I454" s="129">
        <v>12798578590</v>
      </c>
      <c r="J454" s="90" t="s">
        <v>4</v>
      </c>
      <c r="K454" s="90" t="s">
        <v>99</v>
      </c>
      <c r="L454" s="90" t="s">
        <v>35</v>
      </c>
      <c r="M454" s="118" t="s">
        <v>4048</v>
      </c>
      <c r="N454" s="87" t="s">
        <v>105</v>
      </c>
      <c r="O454" s="87" t="s">
        <v>4023</v>
      </c>
      <c r="P454" t="s">
        <v>119</v>
      </c>
    </row>
    <row r="455" spans="1:16" ht="14.4">
      <c r="A455" s="87" t="str">
        <f t="shared" si="7"/>
        <v>CRÉDITOS VIGENTES POR INTERMEDIACIÓN FINANCIERA SECTOR NO FINANCIERO Préstamos</v>
      </c>
      <c r="B455" s="128" t="s">
        <v>95</v>
      </c>
      <c r="C455" s="128" t="s">
        <v>4571</v>
      </c>
      <c r="D455" s="128" t="s">
        <v>4572</v>
      </c>
      <c r="E455" s="128" t="s">
        <v>926</v>
      </c>
      <c r="F455" s="129">
        <v>0</v>
      </c>
      <c r="G455" s="129">
        <v>72818.91</v>
      </c>
      <c r="H455" s="129">
        <v>473577053</v>
      </c>
      <c r="I455" s="129">
        <v>473577053</v>
      </c>
      <c r="J455" s="90" t="s">
        <v>4</v>
      </c>
      <c r="K455" s="90" t="s">
        <v>99</v>
      </c>
      <c r="L455" s="90" t="s">
        <v>35</v>
      </c>
      <c r="M455" s="118" t="s">
        <v>4048</v>
      </c>
      <c r="N455" s="87" t="s">
        <v>105</v>
      </c>
      <c r="O455" s="87" t="s">
        <v>4024</v>
      </c>
      <c r="P455" t="s">
        <v>119</v>
      </c>
    </row>
    <row r="456" spans="1:16" ht="14.4">
      <c r="A456" s="87" t="str">
        <f t="shared" si="7"/>
        <v>CRÉDITOS VIGENTES POR INTERMEDIACIÓN FINANCIERA SECTOR NO FINANCIERO Préstamos</v>
      </c>
      <c r="B456" s="128" t="s">
        <v>95</v>
      </c>
      <c r="C456" s="128" t="s">
        <v>930</v>
      </c>
      <c r="D456" s="128" t="s">
        <v>931</v>
      </c>
      <c r="E456" s="128" t="s">
        <v>929</v>
      </c>
      <c r="F456" s="129">
        <v>0</v>
      </c>
      <c r="G456" s="129">
        <v>160394.73000000001</v>
      </c>
      <c r="H456" s="129">
        <v>1043125523</v>
      </c>
      <c r="I456" s="129">
        <v>1043125523</v>
      </c>
      <c r="J456" s="90" t="s">
        <v>4</v>
      </c>
      <c r="K456" s="90" t="s">
        <v>99</v>
      </c>
      <c r="L456" s="90" t="s">
        <v>35</v>
      </c>
      <c r="M456" s="118" t="s">
        <v>4049</v>
      </c>
      <c r="N456" s="87" t="s">
        <v>105</v>
      </c>
      <c r="O456" s="87" t="s">
        <v>4019</v>
      </c>
      <c r="P456" t="s">
        <v>119</v>
      </c>
    </row>
    <row r="457" spans="1:16" ht="14.4">
      <c r="A457" s="87" t="str">
        <f t="shared" si="7"/>
        <v>CRÉDITOS VIGENTES POR INTERMEDIACIÓN FINANCIERA SECTOR NO FINANCIERO Préstamos</v>
      </c>
      <c r="B457" s="128" t="s">
        <v>199</v>
      </c>
      <c r="C457" s="128" t="s">
        <v>5153</v>
      </c>
      <c r="D457" s="128" t="s">
        <v>5154</v>
      </c>
      <c r="E457" s="128" t="s">
        <v>932</v>
      </c>
      <c r="F457" s="129">
        <v>15815373</v>
      </c>
      <c r="G457" s="129">
        <v>0</v>
      </c>
      <c r="H457" s="129">
        <v>0</v>
      </c>
      <c r="I457" s="129">
        <v>15815373</v>
      </c>
      <c r="J457" s="90" t="s">
        <v>4</v>
      </c>
      <c r="K457" s="90" t="s">
        <v>99</v>
      </c>
      <c r="L457" s="90" t="s">
        <v>35</v>
      </c>
      <c r="M457" s="118" t="s">
        <v>4049</v>
      </c>
      <c r="N457" s="87" t="s">
        <v>105</v>
      </c>
      <c r="O457" s="87" t="s">
        <v>4022</v>
      </c>
      <c r="P457" t="s">
        <v>119</v>
      </c>
    </row>
    <row r="458" spans="1:16" ht="14.4">
      <c r="A458" s="87" t="str">
        <f t="shared" si="7"/>
        <v>CRÉDITOS VIGENTES POR INTERMEDIACIÓN FINANCIERA SECTOR NO FINANCIERO Préstamos</v>
      </c>
      <c r="B458" s="128" t="s">
        <v>199</v>
      </c>
      <c r="C458" s="128" t="s">
        <v>4573</v>
      </c>
      <c r="D458" s="128" t="s">
        <v>4574</v>
      </c>
      <c r="E458" s="128" t="s">
        <v>932</v>
      </c>
      <c r="F458" s="129">
        <v>852913491</v>
      </c>
      <c r="G458" s="129">
        <v>0</v>
      </c>
      <c r="H458" s="129">
        <v>0</v>
      </c>
      <c r="I458" s="129">
        <v>852913491</v>
      </c>
      <c r="J458" s="90" t="s">
        <v>4</v>
      </c>
      <c r="K458" s="90" t="s">
        <v>99</v>
      </c>
      <c r="L458" s="90" t="s">
        <v>35</v>
      </c>
      <c r="M458" s="118" t="s">
        <v>4049</v>
      </c>
      <c r="N458" s="87" t="s">
        <v>105</v>
      </c>
      <c r="O458" s="87" t="s">
        <v>4018</v>
      </c>
      <c r="P458" t="s">
        <v>119</v>
      </c>
    </row>
    <row r="459" spans="1:16" ht="14.4">
      <c r="A459" s="87" t="str">
        <f t="shared" si="7"/>
        <v>CRÉDITOS VIGENTES POR INTERMEDIACIÓN FINANCIERA SECTOR NO FINANCIERO Préstamos</v>
      </c>
      <c r="B459" s="128" t="s">
        <v>199</v>
      </c>
      <c r="C459" s="128" t="s">
        <v>933</v>
      </c>
      <c r="D459" s="128" t="s">
        <v>934</v>
      </c>
      <c r="E459" s="128" t="s">
        <v>932</v>
      </c>
      <c r="F459" s="129">
        <v>565010576</v>
      </c>
      <c r="G459" s="129">
        <v>0</v>
      </c>
      <c r="H459" s="129">
        <v>0</v>
      </c>
      <c r="I459" s="129">
        <v>565010576</v>
      </c>
      <c r="J459" s="90" t="s">
        <v>4</v>
      </c>
      <c r="K459" s="90" t="s">
        <v>99</v>
      </c>
      <c r="L459" s="90" t="s">
        <v>35</v>
      </c>
      <c r="M459" s="118" t="s">
        <v>4049</v>
      </c>
      <c r="N459" s="87" t="s">
        <v>105</v>
      </c>
      <c r="O459" s="87" t="s">
        <v>4019</v>
      </c>
      <c r="P459" t="s">
        <v>119</v>
      </c>
    </row>
    <row r="460" spans="1:16" ht="14.4">
      <c r="A460" s="87" t="str">
        <f t="shared" si="7"/>
        <v>CRÉDITOS VIGENTES POR INTERMEDIACIÓN FINANCIERA SECTOR NO FINANCIERO Préstamos</v>
      </c>
      <c r="B460" s="128" t="s">
        <v>95</v>
      </c>
      <c r="C460" s="128" t="s">
        <v>6825</v>
      </c>
      <c r="D460" s="128" t="s">
        <v>6826</v>
      </c>
      <c r="E460" s="128" t="s">
        <v>935</v>
      </c>
      <c r="F460" s="129">
        <v>0</v>
      </c>
      <c r="G460" s="129">
        <v>42367.73</v>
      </c>
      <c r="H460" s="129">
        <v>275538108</v>
      </c>
      <c r="I460" s="129">
        <v>275538108</v>
      </c>
      <c r="J460" s="90" t="s">
        <v>4</v>
      </c>
      <c r="K460" s="90" t="s">
        <v>99</v>
      </c>
      <c r="L460" s="90" t="s">
        <v>35</v>
      </c>
      <c r="M460" s="118" t="s">
        <v>4049</v>
      </c>
      <c r="N460" s="87" t="s">
        <v>105</v>
      </c>
      <c r="O460" s="87" t="s">
        <v>4021</v>
      </c>
      <c r="P460" t="s">
        <v>119</v>
      </c>
    </row>
    <row r="461" spans="1:16" ht="14.4">
      <c r="A461" s="87" t="str">
        <f t="shared" si="7"/>
        <v>CRÉDITOS VIGENTES POR INTERMEDIACIÓN FINANCIERA SECTOR NO FINANCIERO Préstamos</v>
      </c>
      <c r="B461" s="128" t="s">
        <v>95</v>
      </c>
      <c r="C461" s="128" t="s">
        <v>5921</v>
      </c>
      <c r="D461" s="128" t="s">
        <v>5922</v>
      </c>
      <c r="E461" s="128" t="s">
        <v>935</v>
      </c>
      <c r="F461" s="129">
        <v>0</v>
      </c>
      <c r="G461" s="129">
        <v>14050.88</v>
      </c>
      <c r="H461" s="129">
        <v>91379758</v>
      </c>
      <c r="I461" s="129">
        <v>91379758</v>
      </c>
      <c r="J461" s="90" t="s">
        <v>4</v>
      </c>
      <c r="K461" s="90" t="s">
        <v>99</v>
      </c>
      <c r="L461" s="90" t="s">
        <v>35</v>
      </c>
      <c r="M461" s="118" t="s">
        <v>4049</v>
      </c>
      <c r="N461" s="87" t="s">
        <v>105</v>
      </c>
      <c r="O461" s="87" t="s">
        <v>4022</v>
      </c>
      <c r="P461" t="s">
        <v>119</v>
      </c>
    </row>
    <row r="462" spans="1:16" ht="14.4">
      <c r="A462" s="87" t="str">
        <f t="shared" si="7"/>
        <v>CRÉDITOS VIGENTES POR INTERMEDIACIÓN FINANCIERA SECTOR NO FINANCIERO Préstamos</v>
      </c>
      <c r="B462" s="128" t="s">
        <v>95</v>
      </c>
      <c r="C462" s="128" t="s">
        <v>5155</v>
      </c>
      <c r="D462" s="128" t="s">
        <v>5156</v>
      </c>
      <c r="E462" s="128" t="s">
        <v>935</v>
      </c>
      <c r="F462" s="129">
        <v>0</v>
      </c>
      <c r="G462" s="129">
        <v>343586.03</v>
      </c>
      <c r="H462" s="129">
        <v>2234508310</v>
      </c>
      <c r="I462" s="129">
        <v>2234508310</v>
      </c>
      <c r="J462" s="90" t="s">
        <v>4</v>
      </c>
      <c r="K462" s="90" t="s">
        <v>99</v>
      </c>
      <c r="L462" s="90" t="s">
        <v>35</v>
      </c>
      <c r="M462" s="118" t="s">
        <v>4049</v>
      </c>
      <c r="N462" s="87" t="s">
        <v>105</v>
      </c>
      <c r="O462" s="87" t="s">
        <v>4018</v>
      </c>
      <c r="P462" t="s">
        <v>119</v>
      </c>
    </row>
    <row r="463" spans="1:16" ht="14.4">
      <c r="A463" s="87" t="str">
        <f t="shared" si="7"/>
        <v>CRÉDITOS VIGENTES POR INTERMEDIACIÓN FINANCIERA SECTOR NO FINANCIERO Préstamos</v>
      </c>
      <c r="B463" s="128" t="s">
        <v>95</v>
      </c>
      <c r="C463" s="128" t="s">
        <v>6394</v>
      </c>
      <c r="D463" s="128" t="s">
        <v>6395</v>
      </c>
      <c r="E463" s="128" t="s">
        <v>935</v>
      </c>
      <c r="F463" s="129">
        <v>0</v>
      </c>
      <c r="G463" s="129">
        <v>48590.41</v>
      </c>
      <c r="H463" s="129">
        <v>316007246</v>
      </c>
      <c r="I463" s="129">
        <v>316007246</v>
      </c>
      <c r="J463" s="90" t="s">
        <v>4</v>
      </c>
      <c r="K463" s="90" t="s">
        <v>99</v>
      </c>
      <c r="L463" s="90" t="s">
        <v>35</v>
      </c>
      <c r="M463" s="118" t="s">
        <v>4049</v>
      </c>
      <c r="N463" s="87" t="s">
        <v>105</v>
      </c>
      <c r="O463" s="87" t="s">
        <v>4019</v>
      </c>
      <c r="P463" t="s">
        <v>119</v>
      </c>
    </row>
    <row r="464" spans="1:16" ht="14.4">
      <c r="A464" s="87" t="str">
        <f t="shared" si="7"/>
        <v>CRÉDITOS VIGENTES POR INTERMEDIACIÓN FINANCIERA SECTOR NO FINANCIERO Préstamos</v>
      </c>
      <c r="B464" s="128" t="s">
        <v>199</v>
      </c>
      <c r="C464" s="128" t="s">
        <v>6827</v>
      </c>
      <c r="D464" s="128" t="s">
        <v>6828</v>
      </c>
      <c r="E464" s="128" t="s">
        <v>935</v>
      </c>
      <c r="F464" s="129">
        <v>158285681</v>
      </c>
      <c r="G464" s="129">
        <v>0</v>
      </c>
      <c r="H464" s="129">
        <v>0</v>
      </c>
      <c r="I464" s="129">
        <v>158285681</v>
      </c>
      <c r="J464" s="90" t="s">
        <v>4</v>
      </c>
      <c r="K464" s="90" t="s">
        <v>99</v>
      </c>
      <c r="L464" s="90" t="s">
        <v>35</v>
      </c>
      <c r="M464" s="118" t="s">
        <v>4049</v>
      </c>
      <c r="N464" s="87" t="s">
        <v>105</v>
      </c>
      <c r="O464" s="87" t="s">
        <v>4021</v>
      </c>
      <c r="P464" t="s">
        <v>119</v>
      </c>
    </row>
    <row r="465" spans="1:16" ht="14.4">
      <c r="A465" s="87" t="str">
        <f t="shared" si="7"/>
        <v>CRÉDITOS VIGENTES POR INTERMEDIACIÓN FINANCIERA SECTOR NO FINANCIERO Préstamos</v>
      </c>
      <c r="B465" s="128" t="s">
        <v>199</v>
      </c>
      <c r="C465" s="128" t="s">
        <v>936</v>
      </c>
      <c r="D465" s="128" t="s">
        <v>937</v>
      </c>
      <c r="E465" s="128" t="s">
        <v>935</v>
      </c>
      <c r="F465" s="129">
        <v>2866135740</v>
      </c>
      <c r="G465" s="129">
        <v>0</v>
      </c>
      <c r="H465" s="129">
        <v>0</v>
      </c>
      <c r="I465" s="129">
        <v>2866135740</v>
      </c>
      <c r="J465" s="90" t="s">
        <v>4</v>
      </c>
      <c r="K465" s="90" t="s">
        <v>99</v>
      </c>
      <c r="L465" s="90" t="s">
        <v>35</v>
      </c>
      <c r="M465" s="118" t="s">
        <v>4049</v>
      </c>
      <c r="N465" s="87" t="s">
        <v>105</v>
      </c>
      <c r="O465" s="87" t="s">
        <v>4022</v>
      </c>
      <c r="P465" t="s">
        <v>119</v>
      </c>
    </row>
    <row r="466" spans="1:16" ht="14.4">
      <c r="A466" s="87" t="str">
        <f t="shared" si="7"/>
        <v>CRÉDITOS VIGENTES POR INTERMEDIACIÓN FINANCIERA SECTOR NO FINANCIERO Préstamos</v>
      </c>
      <c r="B466" s="128" t="s">
        <v>199</v>
      </c>
      <c r="C466" s="128" t="s">
        <v>938</v>
      </c>
      <c r="D466" s="128" t="s">
        <v>939</v>
      </c>
      <c r="E466" s="128" t="s">
        <v>935</v>
      </c>
      <c r="F466" s="129">
        <v>1161143334</v>
      </c>
      <c r="G466" s="129">
        <v>0</v>
      </c>
      <c r="H466" s="129">
        <v>0</v>
      </c>
      <c r="I466" s="129">
        <v>1161143334</v>
      </c>
      <c r="J466" s="90" t="s">
        <v>4</v>
      </c>
      <c r="K466" s="90" t="s">
        <v>99</v>
      </c>
      <c r="L466" s="90" t="s">
        <v>35</v>
      </c>
      <c r="M466" s="118" t="s">
        <v>4049</v>
      </c>
      <c r="N466" s="87" t="s">
        <v>105</v>
      </c>
      <c r="O466" s="87" t="s">
        <v>4018</v>
      </c>
      <c r="P466" t="s">
        <v>119</v>
      </c>
    </row>
    <row r="467" spans="1:16" ht="14.4">
      <c r="A467" s="87" t="str">
        <f t="shared" si="7"/>
        <v>CRÉDITOS VIGENTES POR INTERMEDIACIÓN FINANCIERA SECTOR NO FINANCIERO Préstamos</v>
      </c>
      <c r="B467" s="128" t="s">
        <v>199</v>
      </c>
      <c r="C467" s="128" t="s">
        <v>940</v>
      </c>
      <c r="D467" s="128" t="s">
        <v>941</v>
      </c>
      <c r="E467" s="128" t="s">
        <v>935</v>
      </c>
      <c r="F467" s="129">
        <v>2918093883</v>
      </c>
      <c r="G467" s="129">
        <v>0</v>
      </c>
      <c r="H467" s="129">
        <v>0</v>
      </c>
      <c r="I467" s="129">
        <v>2918093883</v>
      </c>
      <c r="J467" s="90" t="s">
        <v>4</v>
      </c>
      <c r="K467" s="90" t="s">
        <v>99</v>
      </c>
      <c r="L467" s="90" t="s">
        <v>35</v>
      </c>
      <c r="M467" s="118" t="s">
        <v>4049</v>
      </c>
      <c r="N467" s="87" t="s">
        <v>105</v>
      </c>
      <c r="O467" s="87" t="s">
        <v>4019</v>
      </c>
      <c r="P467" t="s">
        <v>119</v>
      </c>
    </row>
    <row r="468" spans="1:16" ht="14.4">
      <c r="A468" s="87" t="str">
        <f t="shared" si="7"/>
        <v>CRÉDITOS VIGENTES POR INTERMEDIACIÓN FINANCIERA SECTOR NO FINANCIERO Préstamos</v>
      </c>
      <c r="B468" s="128" t="s">
        <v>95</v>
      </c>
      <c r="C468" s="128" t="s">
        <v>5644</v>
      </c>
      <c r="D468" s="128" t="s">
        <v>5645</v>
      </c>
      <c r="E468" s="128" t="s">
        <v>944</v>
      </c>
      <c r="F468" s="129">
        <v>0</v>
      </c>
      <c r="G468" s="129">
        <v>4795.01</v>
      </c>
      <c r="H468" s="129">
        <v>31184300</v>
      </c>
      <c r="I468" s="129">
        <v>31184300</v>
      </c>
      <c r="J468" s="90" t="s">
        <v>4</v>
      </c>
      <c r="K468" s="90" t="s">
        <v>99</v>
      </c>
      <c r="L468" s="90" t="s">
        <v>35</v>
      </c>
      <c r="M468" s="118" t="s">
        <v>4049</v>
      </c>
      <c r="N468" s="87" t="s">
        <v>105</v>
      </c>
      <c r="O468" s="87" t="s">
        <v>4019</v>
      </c>
      <c r="P468" t="s">
        <v>119</v>
      </c>
    </row>
    <row r="469" spans="1:16" ht="14.4">
      <c r="A469" s="87" t="str">
        <f t="shared" si="7"/>
        <v>CRÉDITOS VIGENTES POR INTERMEDIACIÓN FINANCIERA SECTOR NO FINANCIERO Préstamos</v>
      </c>
      <c r="B469" s="128" t="s">
        <v>199</v>
      </c>
      <c r="C469" s="128" t="s">
        <v>4575</v>
      </c>
      <c r="D469" s="128" t="s">
        <v>4576</v>
      </c>
      <c r="E469" s="128" t="s">
        <v>944</v>
      </c>
      <c r="F469" s="129">
        <v>65496052</v>
      </c>
      <c r="G469" s="129">
        <v>0</v>
      </c>
      <c r="H469" s="129">
        <v>0</v>
      </c>
      <c r="I469" s="129">
        <v>65496052</v>
      </c>
      <c r="J469" s="90" t="s">
        <v>4</v>
      </c>
      <c r="K469" s="90" t="s">
        <v>99</v>
      </c>
      <c r="L469" s="90" t="s">
        <v>35</v>
      </c>
      <c r="M469" s="118" t="s">
        <v>4049</v>
      </c>
      <c r="N469" s="87" t="s">
        <v>105</v>
      </c>
      <c r="O469" s="87" t="s">
        <v>4021</v>
      </c>
      <c r="P469" t="s">
        <v>119</v>
      </c>
    </row>
    <row r="470" spans="1:16" ht="14.4">
      <c r="A470" s="87" t="str">
        <f t="shared" si="7"/>
        <v>CRÉDITOS VIGENTES POR INTERMEDIACIÓN FINANCIERA SECTOR NO FINANCIERO Préstamos</v>
      </c>
      <c r="B470" s="128" t="s">
        <v>199</v>
      </c>
      <c r="C470" s="128" t="s">
        <v>942</v>
      </c>
      <c r="D470" s="128" t="s">
        <v>943</v>
      </c>
      <c r="E470" s="128" t="s">
        <v>944</v>
      </c>
      <c r="F470" s="129">
        <v>136881259</v>
      </c>
      <c r="G470" s="129">
        <v>0</v>
      </c>
      <c r="H470" s="129">
        <v>0</v>
      </c>
      <c r="I470" s="129">
        <v>136881259</v>
      </c>
      <c r="J470" s="90" t="s">
        <v>4</v>
      </c>
      <c r="K470" s="90" t="s">
        <v>99</v>
      </c>
      <c r="L470" s="90" t="s">
        <v>35</v>
      </c>
      <c r="M470" s="118" t="s">
        <v>4049</v>
      </c>
      <c r="N470" s="87" t="s">
        <v>105</v>
      </c>
      <c r="O470" s="87" t="s">
        <v>4022</v>
      </c>
      <c r="P470" t="s">
        <v>119</v>
      </c>
    </row>
    <row r="471" spans="1:16" ht="14.4">
      <c r="A471" s="87" t="str">
        <f t="shared" si="7"/>
        <v>CRÉDITOS VIGENTES POR INTERMEDIACIÓN FINANCIERA SECTOR NO FINANCIERO Préstamos</v>
      </c>
      <c r="B471" s="128" t="s">
        <v>199</v>
      </c>
      <c r="C471" s="128" t="s">
        <v>945</v>
      </c>
      <c r="D471" s="128" t="s">
        <v>946</v>
      </c>
      <c r="E471" s="128" t="s">
        <v>944</v>
      </c>
      <c r="F471" s="129">
        <v>230701418</v>
      </c>
      <c r="G471" s="129">
        <v>0</v>
      </c>
      <c r="H471" s="129">
        <v>0</v>
      </c>
      <c r="I471" s="129">
        <v>230701418</v>
      </c>
      <c r="J471" s="90" t="s">
        <v>4</v>
      </c>
      <c r="K471" s="90" t="s">
        <v>99</v>
      </c>
      <c r="L471" s="90" t="s">
        <v>35</v>
      </c>
      <c r="M471" s="118" t="s">
        <v>4049</v>
      </c>
      <c r="N471" s="87" t="s">
        <v>105</v>
      </c>
      <c r="O471" s="87" t="s">
        <v>4018</v>
      </c>
      <c r="P471" t="s">
        <v>119</v>
      </c>
    </row>
    <row r="472" spans="1:16" ht="14.4">
      <c r="A472" s="87" t="str">
        <f t="shared" si="7"/>
        <v>CRÉDITOS VIGENTES POR INTERMEDIACIÓN FINANCIERA SECTOR NO FINANCIERO Préstamos</v>
      </c>
      <c r="B472" s="128" t="s">
        <v>199</v>
      </c>
      <c r="C472" s="128" t="s">
        <v>947</v>
      </c>
      <c r="D472" s="128" t="s">
        <v>948</v>
      </c>
      <c r="E472" s="128" t="s">
        <v>944</v>
      </c>
      <c r="F472" s="129">
        <v>1104026512</v>
      </c>
      <c r="G472" s="129">
        <v>0</v>
      </c>
      <c r="H472" s="129">
        <v>0</v>
      </c>
      <c r="I472" s="129">
        <v>1104026512</v>
      </c>
      <c r="J472" s="90" t="s">
        <v>4</v>
      </c>
      <c r="K472" s="90" t="s">
        <v>99</v>
      </c>
      <c r="L472" s="90" t="s">
        <v>35</v>
      </c>
      <c r="M472" s="118" t="s">
        <v>4049</v>
      </c>
      <c r="N472" s="87" t="s">
        <v>105</v>
      </c>
      <c r="O472" s="87" t="s">
        <v>4019</v>
      </c>
      <c r="P472" t="s">
        <v>119</v>
      </c>
    </row>
    <row r="473" spans="1:16" ht="14.4">
      <c r="A473" s="87" t="str">
        <f t="shared" si="7"/>
        <v>CRÉDITOS VIGENTES POR INTERMEDIACIÓN FINANCIERA SECTOR NO FINANCIERO Préstamos</v>
      </c>
      <c r="B473" s="128" t="s">
        <v>95</v>
      </c>
      <c r="C473" s="128" t="s">
        <v>949</v>
      </c>
      <c r="D473" s="128" t="s">
        <v>950</v>
      </c>
      <c r="E473" s="128" t="s">
        <v>944</v>
      </c>
      <c r="F473" s="129">
        <v>0</v>
      </c>
      <c r="G473" s="129">
        <v>62689.22</v>
      </c>
      <c r="H473" s="129">
        <v>407698715</v>
      </c>
      <c r="I473" s="129">
        <v>407698715</v>
      </c>
      <c r="J473" s="90" t="s">
        <v>4</v>
      </c>
      <c r="K473" s="90" t="s">
        <v>99</v>
      </c>
      <c r="L473" s="90" t="s">
        <v>35</v>
      </c>
      <c r="M473" s="118" t="s">
        <v>4049</v>
      </c>
      <c r="N473" s="87" t="s">
        <v>105</v>
      </c>
      <c r="O473" s="87" t="s">
        <v>4019</v>
      </c>
      <c r="P473" t="s">
        <v>119</v>
      </c>
    </row>
    <row r="474" spans="1:16" ht="14.4">
      <c r="A474" s="87" t="str">
        <f t="shared" si="7"/>
        <v>CRÉDITOS VIGENTES POR INTERMEDIACIÓN FINANCIERA SECTOR NO FINANCIERO Préstamos</v>
      </c>
      <c r="B474" s="128" t="s">
        <v>199</v>
      </c>
      <c r="C474" s="128" t="s">
        <v>4577</v>
      </c>
      <c r="D474" s="128" t="s">
        <v>4578</v>
      </c>
      <c r="E474" s="128" t="s">
        <v>944</v>
      </c>
      <c r="F474" s="129">
        <v>368678702</v>
      </c>
      <c r="G474" s="129">
        <v>0</v>
      </c>
      <c r="H474" s="129">
        <v>0</v>
      </c>
      <c r="I474" s="129">
        <v>368678702</v>
      </c>
      <c r="J474" s="90" t="s">
        <v>4</v>
      </c>
      <c r="K474" s="90" t="s">
        <v>99</v>
      </c>
      <c r="L474" s="90" t="s">
        <v>35</v>
      </c>
      <c r="M474" s="118" t="s">
        <v>4049</v>
      </c>
      <c r="N474" s="87" t="s">
        <v>105</v>
      </c>
      <c r="O474" s="87" t="s">
        <v>4021</v>
      </c>
      <c r="P474" t="s">
        <v>119</v>
      </c>
    </row>
    <row r="475" spans="1:16" ht="14.4">
      <c r="A475" s="87" t="str">
        <f t="shared" si="7"/>
        <v>CRÉDITOS VIGENTES POR INTERMEDIACIÓN FINANCIERA SECTOR NO FINANCIERO Préstamos</v>
      </c>
      <c r="B475" s="128" t="s">
        <v>199</v>
      </c>
      <c r="C475" s="128" t="s">
        <v>951</v>
      </c>
      <c r="D475" s="128" t="s">
        <v>952</v>
      </c>
      <c r="E475" s="128" t="s">
        <v>944</v>
      </c>
      <c r="F475" s="129">
        <v>1042912257</v>
      </c>
      <c r="G475" s="129">
        <v>0</v>
      </c>
      <c r="H475" s="129">
        <v>0</v>
      </c>
      <c r="I475" s="129">
        <v>1042912257</v>
      </c>
      <c r="J475" s="90" t="s">
        <v>4</v>
      </c>
      <c r="K475" s="90" t="s">
        <v>99</v>
      </c>
      <c r="L475" s="90" t="s">
        <v>35</v>
      </c>
      <c r="M475" s="118" t="s">
        <v>4049</v>
      </c>
      <c r="N475" s="87" t="s">
        <v>105</v>
      </c>
      <c r="O475" s="87" t="s">
        <v>4022</v>
      </c>
      <c r="P475" t="s">
        <v>119</v>
      </c>
    </row>
    <row r="476" spans="1:16" ht="14.4">
      <c r="A476" s="87" t="str">
        <f t="shared" si="7"/>
        <v>CRÉDITOS VIGENTES POR INTERMEDIACIÓN FINANCIERA SECTOR NO FINANCIERO Préstamos</v>
      </c>
      <c r="B476" s="128" t="s">
        <v>199</v>
      </c>
      <c r="C476" s="128" t="s">
        <v>953</v>
      </c>
      <c r="D476" s="128" t="s">
        <v>954</v>
      </c>
      <c r="E476" s="128" t="s">
        <v>944</v>
      </c>
      <c r="F476" s="129">
        <v>614253086</v>
      </c>
      <c r="G476" s="129">
        <v>0</v>
      </c>
      <c r="H476" s="129">
        <v>0</v>
      </c>
      <c r="I476" s="129">
        <v>614253086</v>
      </c>
      <c r="J476" s="90" t="s">
        <v>4</v>
      </c>
      <c r="K476" s="90" t="s">
        <v>99</v>
      </c>
      <c r="L476" s="90" t="s">
        <v>35</v>
      </c>
      <c r="M476" s="118" t="s">
        <v>4049</v>
      </c>
      <c r="N476" s="87" t="s">
        <v>105</v>
      </c>
      <c r="O476" s="87" t="s">
        <v>4018</v>
      </c>
      <c r="P476" t="s">
        <v>119</v>
      </c>
    </row>
    <row r="477" spans="1:16" ht="14.4">
      <c r="A477" s="87" t="str">
        <f t="shared" si="7"/>
        <v>CRÉDITOS VIGENTES POR INTERMEDIACIÓN FINANCIERA SECTOR NO FINANCIERO Préstamos</v>
      </c>
      <c r="B477" s="128" t="s">
        <v>199</v>
      </c>
      <c r="C477" s="128" t="s">
        <v>955</v>
      </c>
      <c r="D477" s="128" t="s">
        <v>956</v>
      </c>
      <c r="E477" s="128" t="s">
        <v>944</v>
      </c>
      <c r="F477" s="129">
        <v>2367875521</v>
      </c>
      <c r="G477" s="129">
        <v>0</v>
      </c>
      <c r="H477" s="129">
        <v>0</v>
      </c>
      <c r="I477" s="129">
        <v>2367875521</v>
      </c>
      <c r="J477" s="90" t="s">
        <v>4</v>
      </c>
      <c r="K477" s="90" t="s">
        <v>99</v>
      </c>
      <c r="L477" s="90" t="s">
        <v>35</v>
      </c>
      <c r="M477" s="118" t="s">
        <v>4049</v>
      </c>
      <c r="N477" s="87" t="s">
        <v>105</v>
      </c>
      <c r="O477" s="87" t="s">
        <v>4019</v>
      </c>
      <c r="P477" t="s">
        <v>119</v>
      </c>
    </row>
    <row r="478" spans="1:16" ht="14.4">
      <c r="A478" s="87" t="str">
        <f t="shared" si="7"/>
        <v>CRÉDITOS VIGENTES POR INTERMEDIACIÓN FINANCIERA SECTOR NO FINANCIERO Préstamos</v>
      </c>
      <c r="B478" s="128" t="s">
        <v>199</v>
      </c>
      <c r="C478" s="128" t="s">
        <v>6515</v>
      </c>
      <c r="D478" s="128" t="s">
        <v>6516</v>
      </c>
      <c r="E478" s="128" t="s">
        <v>957</v>
      </c>
      <c r="F478" s="129">
        <v>12860740</v>
      </c>
      <c r="G478" s="129">
        <v>0</v>
      </c>
      <c r="H478" s="129">
        <v>0</v>
      </c>
      <c r="I478" s="129">
        <v>12860740</v>
      </c>
      <c r="J478" s="90" t="s">
        <v>4</v>
      </c>
      <c r="K478" s="90" t="s">
        <v>99</v>
      </c>
      <c r="L478" s="90" t="s">
        <v>35</v>
      </c>
      <c r="M478" s="118" t="s">
        <v>4049</v>
      </c>
      <c r="N478" s="87" t="s">
        <v>105</v>
      </c>
      <c r="O478" s="87" t="s">
        <v>4021</v>
      </c>
      <c r="P478" t="s">
        <v>119</v>
      </c>
    </row>
    <row r="479" spans="1:16" ht="14.4">
      <c r="A479" s="87" t="str">
        <f t="shared" si="7"/>
        <v>CRÉDITOS VIGENTES POR INTERMEDIACIÓN FINANCIERA SECTOR NO FINANCIERO Préstamos</v>
      </c>
      <c r="B479" s="128" t="s">
        <v>199</v>
      </c>
      <c r="C479" s="128" t="s">
        <v>4895</v>
      </c>
      <c r="D479" s="128" t="s">
        <v>4896</v>
      </c>
      <c r="E479" s="128" t="s">
        <v>957</v>
      </c>
      <c r="F479" s="129">
        <v>65157012</v>
      </c>
      <c r="G479" s="129">
        <v>0</v>
      </c>
      <c r="H479" s="129">
        <v>0</v>
      </c>
      <c r="I479" s="129">
        <v>65157012</v>
      </c>
      <c r="J479" s="90" t="s">
        <v>4</v>
      </c>
      <c r="K479" s="90" t="s">
        <v>99</v>
      </c>
      <c r="L479" s="90" t="s">
        <v>35</v>
      </c>
      <c r="M479" s="118" t="s">
        <v>4049</v>
      </c>
      <c r="N479" s="87" t="s">
        <v>105</v>
      </c>
      <c r="O479" s="87" t="s">
        <v>4022</v>
      </c>
      <c r="P479" t="s">
        <v>119</v>
      </c>
    </row>
    <row r="480" spans="1:16" ht="14.4">
      <c r="A480" s="87" t="str">
        <f t="shared" si="7"/>
        <v>CRÉDITOS VIGENTES POR INTERMEDIACIÓN FINANCIERA SECTOR NO FINANCIERO Préstamos</v>
      </c>
      <c r="B480" s="128" t="s">
        <v>199</v>
      </c>
      <c r="C480" s="128" t="s">
        <v>958</v>
      </c>
      <c r="D480" s="128" t="s">
        <v>959</v>
      </c>
      <c r="E480" s="128" t="s">
        <v>957</v>
      </c>
      <c r="F480" s="129">
        <v>147860110</v>
      </c>
      <c r="G480" s="129">
        <v>0</v>
      </c>
      <c r="H480" s="129">
        <v>0</v>
      </c>
      <c r="I480" s="129">
        <v>147860110</v>
      </c>
      <c r="J480" s="90" t="s">
        <v>4</v>
      </c>
      <c r="K480" s="90" t="s">
        <v>99</v>
      </c>
      <c r="L480" s="90" t="s">
        <v>35</v>
      </c>
      <c r="M480" s="118" t="s">
        <v>4049</v>
      </c>
      <c r="N480" s="87" t="s">
        <v>105</v>
      </c>
      <c r="O480" s="87" t="s">
        <v>4018</v>
      </c>
      <c r="P480" t="s">
        <v>119</v>
      </c>
    </row>
    <row r="481" spans="1:16" ht="14.4">
      <c r="A481" s="87" t="str">
        <f t="shared" si="7"/>
        <v>CRÉDITOS VIGENTES POR INTERMEDIACIÓN FINANCIERA SECTOR NO FINANCIERO Préstamos</v>
      </c>
      <c r="B481" s="128" t="s">
        <v>199</v>
      </c>
      <c r="C481" s="128" t="s">
        <v>960</v>
      </c>
      <c r="D481" s="128" t="s">
        <v>961</v>
      </c>
      <c r="E481" s="128" t="s">
        <v>957</v>
      </c>
      <c r="F481" s="129">
        <v>4133855146</v>
      </c>
      <c r="G481" s="129">
        <v>0</v>
      </c>
      <c r="H481" s="129">
        <v>0</v>
      </c>
      <c r="I481" s="129">
        <v>4133855146</v>
      </c>
      <c r="J481" s="90" t="s">
        <v>4</v>
      </c>
      <c r="K481" s="90" t="s">
        <v>99</v>
      </c>
      <c r="L481" s="90" t="s">
        <v>35</v>
      </c>
      <c r="M481" s="118" t="s">
        <v>4049</v>
      </c>
      <c r="N481" s="87" t="s">
        <v>105</v>
      </c>
      <c r="O481" s="87" t="s">
        <v>4019</v>
      </c>
      <c r="P481" t="s">
        <v>119</v>
      </c>
    </row>
    <row r="482" spans="1:16" ht="14.4">
      <c r="A482" s="87" t="str">
        <f t="shared" si="7"/>
        <v>CRÉDITOS VIGENTES POR INTERMEDIACIÓN FINANCIERA SECTOR NO FINANCIERO Préstamos</v>
      </c>
      <c r="B482" s="128" t="s">
        <v>95</v>
      </c>
      <c r="C482" s="128" t="s">
        <v>6396</v>
      </c>
      <c r="D482" s="128" t="s">
        <v>6397</v>
      </c>
      <c r="E482" s="128" t="s">
        <v>944</v>
      </c>
      <c r="F482" s="129">
        <v>0</v>
      </c>
      <c r="G482" s="129">
        <v>357790.68</v>
      </c>
      <c r="H482" s="129">
        <v>2326888109</v>
      </c>
      <c r="I482" s="129">
        <v>2326888109</v>
      </c>
      <c r="J482" s="90" t="s">
        <v>4</v>
      </c>
      <c r="K482" s="90" t="s">
        <v>99</v>
      </c>
      <c r="L482" s="90" t="s">
        <v>35</v>
      </c>
      <c r="M482" s="118" t="s">
        <v>4049</v>
      </c>
      <c r="N482" s="87" t="s">
        <v>105</v>
      </c>
      <c r="O482" s="87" t="s">
        <v>4021</v>
      </c>
      <c r="P482" t="s">
        <v>119</v>
      </c>
    </row>
    <row r="483" spans="1:16" ht="14.4">
      <c r="A483" s="87" t="str">
        <f t="shared" si="7"/>
        <v>CRÉDITOS VIGENTES POR INTERMEDIACIÓN FINANCIERA SECTOR NO FINANCIERO Préstamos</v>
      </c>
      <c r="B483" s="128" t="s">
        <v>95</v>
      </c>
      <c r="C483" s="128" t="s">
        <v>5813</v>
      </c>
      <c r="D483" s="128" t="s">
        <v>5814</v>
      </c>
      <c r="E483" s="128" t="s">
        <v>944</v>
      </c>
      <c r="F483" s="129">
        <v>0</v>
      </c>
      <c r="G483" s="129">
        <v>179047.64</v>
      </c>
      <c r="H483" s="129">
        <v>1164434536</v>
      </c>
      <c r="I483" s="129">
        <v>1164434536</v>
      </c>
      <c r="J483" s="90" t="s">
        <v>4</v>
      </c>
      <c r="K483" s="90" t="s">
        <v>99</v>
      </c>
      <c r="L483" s="90" t="s">
        <v>35</v>
      </c>
      <c r="M483" s="118" t="s">
        <v>4049</v>
      </c>
      <c r="N483" s="87" t="s">
        <v>105</v>
      </c>
      <c r="O483" s="87" t="s">
        <v>4022</v>
      </c>
      <c r="P483" t="s">
        <v>119</v>
      </c>
    </row>
    <row r="484" spans="1:16" ht="14.4">
      <c r="A484" s="87" t="str">
        <f t="shared" si="7"/>
        <v>CRÉDITOS VIGENTES POR INTERMEDIACIÓN FINANCIERA SECTOR NO FINANCIERO Préstamos</v>
      </c>
      <c r="B484" s="128" t="s">
        <v>95</v>
      </c>
      <c r="C484" s="128" t="s">
        <v>6517</v>
      </c>
      <c r="D484" s="128" t="s">
        <v>6518</v>
      </c>
      <c r="E484" s="128" t="s">
        <v>944</v>
      </c>
      <c r="F484" s="129">
        <v>0</v>
      </c>
      <c r="G484" s="129">
        <v>34300.339999999997</v>
      </c>
      <c r="H484" s="129">
        <v>223071918</v>
      </c>
      <c r="I484" s="129">
        <v>223071918</v>
      </c>
      <c r="J484" s="90" t="s">
        <v>4</v>
      </c>
      <c r="K484" s="90" t="s">
        <v>99</v>
      </c>
      <c r="L484" s="90" t="s">
        <v>35</v>
      </c>
      <c r="M484" s="118" t="s">
        <v>4049</v>
      </c>
      <c r="N484" s="87" t="s">
        <v>105</v>
      </c>
      <c r="O484" s="87" t="s">
        <v>4018</v>
      </c>
      <c r="P484" t="s">
        <v>119</v>
      </c>
    </row>
    <row r="485" spans="1:16" ht="14.4">
      <c r="A485" s="87" t="str">
        <f t="shared" si="7"/>
        <v>CRÉDITOS VIGENTES POR INTERMEDIACIÓN FINANCIERA SECTOR NO FINANCIERO Préstamos</v>
      </c>
      <c r="B485" s="128" t="s">
        <v>95</v>
      </c>
      <c r="C485" s="128" t="s">
        <v>962</v>
      </c>
      <c r="D485" s="128" t="s">
        <v>963</v>
      </c>
      <c r="E485" s="128" t="s">
        <v>944</v>
      </c>
      <c r="F485" s="129">
        <v>0</v>
      </c>
      <c r="G485" s="129">
        <v>383244.89</v>
      </c>
      <c r="H485" s="129">
        <v>2492429310</v>
      </c>
      <c r="I485" s="129">
        <v>2492429310</v>
      </c>
      <c r="J485" s="90" t="s">
        <v>4</v>
      </c>
      <c r="K485" s="90" t="s">
        <v>99</v>
      </c>
      <c r="L485" s="90" t="s">
        <v>35</v>
      </c>
      <c r="M485" s="118" t="s">
        <v>4049</v>
      </c>
      <c r="N485" s="87" t="s">
        <v>105</v>
      </c>
      <c r="O485" s="87" t="s">
        <v>4019</v>
      </c>
      <c r="P485" t="s">
        <v>119</v>
      </c>
    </row>
    <row r="486" spans="1:16" ht="14.4">
      <c r="A486" s="87" t="str">
        <f t="shared" si="7"/>
        <v>CRÉDITOS VIGENTES POR INTERMEDIACIÓN FINANCIERA SECTOR NO FINANCIERO Préstamos</v>
      </c>
      <c r="B486" s="128" t="s">
        <v>199</v>
      </c>
      <c r="C486" s="128" t="s">
        <v>964</v>
      </c>
      <c r="D486" s="128" t="s">
        <v>965</v>
      </c>
      <c r="E486" s="128" t="s">
        <v>944</v>
      </c>
      <c r="F486" s="129">
        <v>507929814</v>
      </c>
      <c r="G486" s="129">
        <v>0</v>
      </c>
      <c r="H486" s="129">
        <v>0</v>
      </c>
      <c r="I486" s="129">
        <v>507929814</v>
      </c>
      <c r="J486" s="90" t="s">
        <v>4</v>
      </c>
      <c r="K486" s="90" t="s">
        <v>99</v>
      </c>
      <c r="L486" s="90" t="s">
        <v>35</v>
      </c>
      <c r="M486" s="118" t="s">
        <v>4049</v>
      </c>
      <c r="N486" s="87" t="s">
        <v>105</v>
      </c>
      <c r="O486" s="87" t="s">
        <v>4021</v>
      </c>
      <c r="P486" t="s">
        <v>119</v>
      </c>
    </row>
    <row r="487" spans="1:16" ht="14.4">
      <c r="A487" s="87" t="str">
        <f t="shared" si="7"/>
        <v>CRÉDITOS VIGENTES POR INTERMEDIACIÓN FINANCIERA SECTOR NO FINANCIERO Préstamos</v>
      </c>
      <c r="B487" s="128" t="s">
        <v>199</v>
      </c>
      <c r="C487" s="128" t="s">
        <v>966</v>
      </c>
      <c r="D487" s="128" t="s">
        <v>967</v>
      </c>
      <c r="E487" s="128" t="s">
        <v>944</v>
      </c>
      <c r="F487" s="129">
        <v>1658669464</v>
      </c>
      <c r="G487" s="129">
        <v>0</v>
      </c>
      <c r="H487" s="129">
        <v>0</v>
      </c>
      <c r="I487" s="129">
        <v>1658669464</v>
      </c>
      <c r="J487" s="90" t="s">
        <v>4</v>
      </c>
      <c r="K487" s="90" t="s">
        <v>99</v>
      </c>
      <c r="L487" s="90" t="s">
        <v>35</v>
      </c>
      <c r="M487" s="118" t="s">
        <v>4049</v>
      </c>
      <c r="N487" s="87" t="s">
        <v>105</v>
      </c>
      <c r="O487" s="87" t="s">
        <v>4022</v>
      </c>
      <c r="P487" t="s">
        <v>119</v>
      </c>
    </row>
    <row r="488" spans="1:16" ht="14.4">
      <c r="A488" s="87" t="str">
        <f t="shared" si="7"/>
        <v>CRÉDITOS VIGENTES POR INTERMEDIACIÓN FINANCIERA SECTOR NO FINANCIERO Préstamos</v>
      </c>
      <c r="B488" s="128" t="s">
        <v>199</v>
      </c>
      <c r="C488" s="128" t="s">
        <v>968</v>
      </c>
      <c r="D488" s="128" t="s">
        <v>969</v>
      </c>
      <c r="E488" s="128" t="s">
        <v>944</v>
      </c>
      <c r="F488" s="129">
        <v>6760007021</v>
      </c>
      <c r="G488" s="129">
        <v>0</v>
      </c>
      <c r="H488" s="129">
        <v>0</v>
      </c>
      <c r="I488" s="129">
        <v>6760007021</v>
      </c>
      <c r="J488" s="90" t="s">
        <v>4</v>
      </c>
      <c r="K488" s="90" t="s">
        <v>99</v>
      </c>
      <c r="L488" s="90" t="s">
        <v>35</v>
      </c>
      <c r="M488" s="118" t="s">
        <v>4049</v>
      </c>
      <c r="N488" s="87" t="s">
        <v>105</v>
      </c>
      <c r="O488" s="87" t="s">
        <v>4018</v>
      </c>
      <c r="P488" t="s">
        <v>119</v>
      </c>
    </row>
    <row r="489" spans="1:16" ht="14.4">
      <c r="A489" s="87" t="str">
        <f t="shared" si="7"/>
        <v>CRÉDITOS VIGENTES POR INTERMEDIACIÓN FINANCIERA SECTOR NO FINANCIERO Préstamos</v>
      </c>
      <c r="B489" s="128" t="s">
        <v>199</v>
      </c>
      <c r="C489" s="128" t="s">
        <v>970</v>
      </c>
      <c r="D489" s="128" t="s">
        <v>971</v>
      </c>
      <c r="E489" s="128" t="s">
        <v>944</v>
      </c>
      <c r="F489" s="129">
        <v>5693560968</v>
      </c>
      <c r="G489" s="129">
        <v>0</v>
      </c>
      <c r="H489" s="129">
        <v>0</v>
      </c>
      <c r="I489" s="129">
        <v>5693560968</v>
      </c>
      <c r="J489" s="90" t="s">
        <v>4</v>
      </c>
      <c r="K489" s="90" t="s">
        <v>99</v>
      </c>
      <c r="L489" s="90" t="s">
        <v>35</v>
      </c>
      <c r="M489" s="118" t="s">
        <v>4049</v>
      </c>
      <c r="N489" s="87" t="s">
        <v>105</v>
      </c>
      <c r="O489" s="87" t="s">
        <v>4019</v>
      </c>
      <c r="P489" t="s">
        <v>119</v>
      </c>
    </row>
    <row r="490" spans="1:16" ht="14.4">
      <c r="A490" s="87" t="str">
        <f t="shared" si="7"/>
        <v>CRÉDITOS VIGENTES POR INTERMEDIACIÓN FINANCIERA SECTOR NO FINANCIERO Préstamos</v>
      </c>
      <c r="B490" s="128" t="s">
        <v>199</v>
      </c>
      <c r="C490" s="128" t="s">
        <v>6398</v>
      </c>
      <c r="D490" s="128" t="s">
        <v>6399</v>
      </c>
      <c r="E490" s="128" t="s">
        <v>944</v>
      </c>
      <c r="F490" s="129">
        <v>28527945</v>
      </c>
      <c r="G490" s="129">
        <v>0</v>
      </c>
      <c r="H490" s="129">
        <v>0</v>
      </c>
      <c r="I490" s="129">
        <v>28527945</v>
      </c>
      <c r="J490" s="90" t="s">
        <v>4</v>
      </c>
      <c r="K490" s="90" t="s">
        <v>99</v>
      </c>
      <c r="L490" s="90" t="s">
        <v>35</v>
      </c>
      <c r="M490" s="118" t="s">
        <v>4049</v>
      </c>
      <c r="N490" s="87" t="s">
        <v>105</v>
      </c>
      <c r="O490" s="87" t="s">
        <v>4019</v>
      </c>
      <c r="P490" t="s">
        <v>119</v>
      </c>
    </row>
    <row r="491" spans="1:16" ht="14.4">
      <c r="A491" s="87" t="str">
        <f t="shared" si="7"/>
        <v>CRÉDITOS VIGENTES POR INTERMEDIACIÓN FINANCIERA SECTOR NO FINANCIERO Préstamos</v>
      </c>
      <c r="B491" s="128" t="s">
        <v>199</v>
      </c>
      <c r="C491" s="128" t="s">
        <v>6519</v>
      </c>
      <c r="D491" s="128" t="s">
        <v>6520</v>
      </c>
      <c r="E491" s="128" t="s">
        <v>6521</v>
      </c>
      <c r="F491" s="129">
        <v>74273096</v>
      </c>
      <c r="G491" s="129">
        <v>0</v>
      </c>
      <c r="H491" s="129">
        <v>0</v>
      </c>
      <c r="I491" s="129">
        <v>74273096</v>
      </c>
      <c r="J491" s="90" t="s">
        <v>4</v>
      </c>
      <c r="K491" s="90" t="s">
        <v>99</v>
      </c>
      <c r="L491" s="90" t="s">
        <v>35</v>
      </c>
      <c r="M491" s="118" t="s">
        <v>4049</v>
      </c>
      <c r="N491" s="87" t="s">
        <v>105</v>
      </c>
      <c r="O491" s="87" t="s">
        <v>4019</v>
      </c>
      <c r="P491" t="s">
        <v>119</v>
      </c>
    </row>
    <row r="492" spans="1:16" ht="14.4">
      <c r="A492" s="87" t="str">
        <f t="shared" si="7"/>
        <v>CRÉDITOS VIGENTES POR INTERMEDIACIÓN FINANCIERA SECTOR NO FINANCIERO Préstamos</v>
      </c>
      <c r="B492" s="128" t="s">
        <v>199</v>
      </c>
      <c r="C492" s="128" t="s">
        <v>6522</v>
      </c>
      <c r="D492" s="128" t="s">
        <v>6523</v>
      </c>
      <c r="E492" s="128" t="s">
        <v>944</v>
      </c>
      <c r="F492" s="129">
        <v>615194757</v>
      </c>
      <c r="G492" s="129">
        <v>0</v>
      </c>
      <c r="H492" s="129">
        <v>0</v>
      </c>
      <c r="I492" s="129">
        <v>615194757</v>
      </c>
      <c r="J492" s="90" t="s">
        <v>4</v>
      </c>
      <c r="K492" s="90" t="s">
        <v>99</v>
      </c>
      <c r="L492" s="90" t="s">
        <v>35</v>
      </c>
      <c r="M492" s="118" t="s">
        <v>4049</v>
      </c>
      <c r="N492" s="87" t="s">
        <v>105</v>
      </c>
      <c r="O492" s="87" t="s">
        <v>4021</v>
      </c>
      <c r="P492" t="s">
        <v>119</v>
      </c>
    </row>
    <row r="493" spans="1:16" ht="14.4">
      <c r="A493" s="87" t="str">
        <f t="shared" si="7"/>
        <v>CRÉDITOS VIGENTES POR INTERMEDIACIÓN FINANCIERA SECTOR NO FINANCIERO Préstamos</v>
      </c>
      <c r="B493" s="128" t="s">
        <v>199</v>
      </c>
      <c r="C493" s="128" t="s">
        <v>6524</v>
      </c>
      <c r="D493" s="128" t="s">
        <v>6525</v>
      </c>
      <c r="E493" s="128" t="s">
        <v>944</v>
      </c>
      <c r="F493" s="129">
        <v>34211338</v>
      </c>
      <c r="G493" s="129">
        <v>0</v>
      </c>
      <c r="H493" s="129">
        <v>0</v>
      </c>
      <c r="I493" s="129">
        <v>34211338</v>
      </c>
      <c r="J493" s="90" t="s">
        <v>4</v>
      </c>
      <c r="K493" s="90" t="s">
        <v>99</v>
      </c>
      <c r="L493" s="90" t="s">
        <v>35</v>
      </c>
      <c r="M493" s="118" t="s">
        <v>4049</v>
      </c>
      <c r="N493" s="87" t="s">
        <v>105</v>
      </c>
      <c r="O493" s="87" t="s">
        <v>4022</v>
      </c>
      <c r="P493" t="s">
        <v>119</v>
      </c>
    </row>
    <row r="494" spans="1:16" ht="14.4">
      <c r="A494" s="87" t="str">
        <f t="shared" si="7"/>
        <v>CRÉDITOS VIGENTES POR INTERMEDIACIÓN FINANCIERA SECTOR NO FINANCIERO Préstamos</v>
      </c>
      <c r="B494" s="128" t="s">
        <v>199</v>
      </c>
      <c r="C494" s="128" t="s">
        <v>972</v>
      </c>
      <c r="D494" s="128" t="s">
        <v>973</v>
      </c>
      <c r="E494" s="128" t="s">
        <v>944</v>
      </c>
      <c r="F494" s="129">
        <v>201863836</v>
      </c>
      <c r="G494" s="129">
        <v>0</v>
      </c>
      <c r="H494" s="129">
        <v>0</v>
      </c>
      <c r="I494" s="129">
        <v>201863836</v>
      </c>
      <c r="J494" s="90" t="s">
        <v>4</v>
      </c>
      <c r="K494" s="90" t="s">
        <v>99</v>
      </c>
      <c r="L494" s="90" t="s">
        <v>35</v>
      </c>
      <c r="M494" s="118" t="s">
        <v>4049</v>
      </c>
      <c r="N494" s="87" t="s">
        <v>105</v>
      </c>
      <c r="O494" s="87" t="s">
        <v>4018</v>
      </c>
      <c r="P494" t="s">
        <v>119</v>
      </c>
    </row>
    <row r="495" spans="1:16" ht="14.4">
      <c r="A495" s="87" t="str">
        <f t="shared" si="7"/>
        <v>CRÉDITOS VIGENTES POR INTERMEDIACIÓN FINANCIERA SECTOR NO FINANCIERO Préstamos</v>
      </c>
      <c r="B495" s="128" t="s">
        <v>199</v>
      </c>
      <c r="C495" s="128" t="s">
        <v>4579</v>
      </c>
      <c r="D495" s="128" t="s">
        <v>4580</v>
      </c>
      <c r="E495" s="128" t="s">
        <v>944</v>
      </c>
      <c r="F495" s="129">
        <v>464101315</v>
      </c>
      <c r="G495" s="129">
        <v>0</v>
      </c>
      <c r="H495" s="129">
        <v>0</v>
      </c>
      <c r="I495" s="129">
        <v>464101315</v>
      </c>
      <c r="J495" s="90" t="s">
        <v>4</v>
      </c>
      <c r="K495" s="90" t="s">
        <v>99</v>
      </c>
      <c r="L495" s="90" t="s">
        <v>35</v>
      </c>
      <c r="M495" s="118" t="s">
        <v>4049</v>
      </c>
      <c r="N495" s="87" t="s">
        <v>105</v>
      </c>
      <c r="O495" s="87" t="s">
        <v>4019</v>
      </c>
      <c r="P495" t="s">
        <v>119</v>
      </c>
    </row>
    <row r="496" spans="1:16" ht="14.4">
      <c r="A496" s="87" t="str">
        <f t="shared" si="7"/>
        <v>CRÉDITOS VIGENTES POR INTERMEDIACIÓN FINANCIERA SECTOR NO FINANCIERO Préstamos</v>
      </c>
      <c r="B496" s="128" t="s">
        <v>95</v>
      </c>
      <c r="C496" s="128" t="s">
        <v>975</v>
      </c>
      <c r="D496" s="128" t="s">
        <v>976</v>
      </c>
      <c r="E496" s="128" t="s">
        <v>974</v>
      </c>
      <c r="F496" s="129">
        <v>0</v>
      </c>
      <c r="G496" s="129">
        <v>11473</v>
      </c>
      <c r="H496" s="129">
        <v>74614541</v>
      </c>
      <c r="I496" s="129">
        <v>74614541</v>
      </c>
      <c r="J496" s="90" t="s">
        <v>4</v>
      </c>
      <c r="K496" s="90" t="s">
        <v>99</v>
      </c>
      <c r="L496" s="90" t="s">
        <v>35</v>
      </c>
      <c r="M496" s="118" t="s">
        <v>4050</v>
      </c>
      <c r="N496" s="87" t="s">
        <v>105</v>
      </c>
      <c r="O496" s="87" t="s">
        <v>4023</v>
      </c>
      <c r="P496" t="s">
        <v>119</v>
      </c>
    </row>
    <row r="497" spans="1:16" ht="14.4">
      <c r="A497" s="87" t="str">
        <f t="shared" si="7"/>
        <v>CRÉDITOS VIGENTES POR INTERMEDIACIÓN FINANCIERA SECTOR NO FINANCIERO Préstamos</v>
      </c>
      <c r="B497" s="128" t="s">
        <v>95</v>
      </c>
      <c r="C497" s="128" t="s">
        <v>977</v>
      </c>
      <c r="D497" s="128" t="s">
        <v>978</v>
      </c>
      <c r="E497" s="128" t="s">
        <v>974</v>
      </c>
      <c r="F497" s="129">
        <v>0</v>
      </c>
      <c r="G497" s="129">
        <v>372820.31</v>
      </c>
      <c r="H497" s="129">
        <v>2424633158</v>
      </c>
      <c r="I497" s="129">
        <v>2424633158</v>
      </c>
      <c r="J497" s="90" t="s">
        <v>4</v>
      </c>
      <c r="K497" s="90" t="s">
        <v>99</v>
      </c>
      <c r="L497" s="90" t="s">
        <v>35</v>
      </c>
      <c r="M497" s="118" t="s">
        <v>4050</v>
      </c>
      <c r="N497" s="87" t="s">
        <v>105</v>
      </c>
      <c r="O497" s="87" t="s">
        <v>4024</v>
      </c>
      <c r="P497" t="s">
        <v>119</v>
      </c>
    </row>
    <row r="498" spans="1:16" ht="14.4">
      <c r="A498" s="87" t="str">
        <f t="shared" si="7"/>
        <v>CRÉDITOS VIGENTES POR INTERMEDIACIÓN FINANCIERA SECTOR NO FINANCIERO Préstamos</v>
      </c>
      <c r="B498" s="128" t="s">
        <v>199</v>
      </c>
      <c r="C498" s="128" t="s">
        <v>979</v>
      </c>
      <c r="D498" s="128" t="s">
        <v>980</v>
      </c>
      <c r="E498" s="128" t="s">
        <v>974</v>
      </c>
      <c r="F498" s="129">
        <v>171868775</v>
      </c>
      <c r="G498" s="129">
        <v>0</v>
      </c>
      <c r="H498" s="129">
        <v>0</v>
      </c>
      <c r="I498" s="129">
        <v>171868775</v>
      </c>
      <c r="J498" s="90" t="s">
        <v>4</v>
      </c>
      <c r="K498" s="90" t="s">
        <v>99</v>
      </c>
      <c r="L498" s="90" t="s">
        <v>35</v>
      </c>
      <c r="M498" s="118" t="s">
        <v>4050</v>
      </c>
      <c r="N498" s="87" t="s">
        <v>105</v>
      </c>
      <c r="O498" s="87" t="s">
        <v>4023</v>
      </c>
      <c r="P498" t="s">
        <v>119</v>
      </c>
    </row>
    <row r="499" spans="1:16" ht="14.4">
      <c r="A499" s="87" t="str">
        <f t="shared" si="7"/>
        <v>CRÉDITOS VIGENTES POR INTERMEDIACIÓN FINANCIERA SECTOR NO FINANCIERO Préstamos</v>
      </c>
      <c r="B499" s="128" t="s">
        <v>95</v>
      </c>
      <c r="C499" s="128" t="s">
        <v>982</v>
      </c>
      <c r="D499" s="128" t="s">
        <v>983</v>
      </c>
      <c r="E499" s="128" t="s">
        <v>981</v>
      </c>
      <c r="F499" s="129">
        <v>0</v>
      </c>
      <c r="G499" s="129">
        <v>72314.87</v>
      </c>
      <c r="H499" s="129">
        <v>470299034</v>
      </c>
      <c r="I499" s="129">
        <v>470299034</v>
      </c>
      <c r="J499" s="90" t="s">
        <v>4</v>
      </c>
      <c r="K499" s="90" t="s">
        <v>99</v>
      </c>
      <c r="L499" s="90" t="s">
        <v>35</v>
      </c>
      <c r="M499" s="118" t="s">
        <v>4050</v>
      </c>
      <c r="N499" s="87" t="s">
        <v>105</v>
      </c>
      <c r="O499" s="87" t="s">
        <v>4023</v>
      </c>
      <c r="P499" t="s">
        <v>119</v>
      </c>
    </row>
    <row r="500" spans="1:16" ht="14.4">
      <c r="A500" s="87" t="str">
        <f t="shared" si="7"/>
        <v>CRÉDITOS VIGENTES POR INTERMEDIACIÓN FINANCIERA SECTOR NO FINANCIERO Préstamos</v>
      </c>
      <c r="B500" s="128" t="s">
        <v>95</v>
      </c>
      <c r="C500" s="128" t="s">
        <v>984</v>
      </c>
      <c r="D500" s="128" t="s">
        <v>985</v>
      </c>
      <c r="E500" s="128" t="s">
        <v>981</v>
      </c>
      <c r="F500" s="129">
        <v>0</v>
      </c>
      <c r="G500" s="129">
        <v>617202.98</v>
      </c>
      <c r="H500" s="129">
        <v>4013973408</v>
      </c>
      <c r="I500" s="129">
        <v>4013973408</v>
      </c>
      <c r="J500" s="90" t="s">
        <v>4</v>
      </c>
      <c r="K500" s="90" t="s">
        <v>99</v>
      </c>
      <c r="L500" s="90" t="s">
        <v>35</v>
      </c>
      <c r="M500" s="118" t="s">
        <v>4050</v>
      </c>
      <c r="N500" s="87" t="s">
        <v>105</v>
      </c>
      <c r="O500" s="87" t="s">
        <v>4024</v>
      </c>
      <c r="P500" t="s">
        <v>119</v>
      </c>
    </row>
    <row r="501" spans="1:16" ht="14.4">
      <c r="A501" s="87" t="str">
        <f t="shared" si="7"/>
        <v>CRÉDITOS VIGENTES POR INTERMEDIACIÓN FINANCIERA SECTOR NO FINANCIERO Préstamos</v>
      </c>
      <c r="B501" s="128" t="s">
        <v>95</v>
      </c>
      <c r="C501" s="128" t="s">
        <v>987</v>
      </c>
      <c r="D501" s="128" t="s">
        <v>988</v>
      </c>
      <c r="E501" s="128" t="s">
        <v>986</v>
      </c>
      <c r="F501" s="129">
        <v>0</v>
      </c>
      <c r="G501" s="129">
        <v>28228</v>
      </c>
      <c r="H501" s="129">
        <v>183580516</v>
      </c>
      <c r="I501" s="129">
        <v>183580516</v>
      </c>
      <c r="J501" s="90" t="s">
        <v>4</v>
      </c>
      <c r="K501" s="90" t="s">
        <v>99</v>
      </c>
      <c r="L501" s="90" t="s">
        <v>35</v>
      </c>
      <c r="M501" s="118" t="s">
        <v>4050</v>
      </c>
      <c r="N501" s="87" t="s">
        <v>105</v>
      </c>
      <c r="O501" s="87" t="s">
        <v>4023</v>
      </c>
      <c r="P501" t="s">
        <v>119</v>
      </c>
    </row>
    <row r="502" spans="1:16" ht="14.4">
      <c r="A502" s="87" t="str">
        <f t="shared" si="7"/>
        <v>CRÉDITOS VIGENTES POR INTERMEDIACIÓN FINANCIERA SECTOR NO FINANCIERO Préstamos</v>
      </c>
      <c r="B502" s="128" t="s">
        <v>95</v>
      </c>
      <c r="C502" s="128" t="s">
        <v>989</v>
      </c>
      <c r="D502" s="128" t="s">
        <v>990</v>
      </c>
      <c r="E502" s="128" t="s">
        <v>986</v>
      </c>
      <c r="F502" s="129">
        <v>0</v>
      </c>
      <c r="G502" s="129">
        <v>736033.55</v>
      </c>
      <c r="H502" s="129">
        <v>4786786832</v>
      </c>
      <c r="I502" s="129">
        <v>4786786832</v>
      </c>
      <c r="J502" s="90" t="s">
        <v>4</v>
      </c>
      <c r="K502" s="90" t="s">
        <v>99</v>
      </c>
      <c r="L502" s="90" t="s">
        <v>35</v>
      </c>
      <c r="M502" s="118" t="s">
        <v>4050</v>
      </c>
      <c r="N502" s="87" t="s">
        <v>105</v>
      </c>
      <c r="O502" s="87" t="s">
        <v>4024</v>
      </c>
      <c r="P502" t="s">
        <v>119</v>
      </c>
    </row>
    <row r="503" spans="1:16" ht="14.4">
      <c r="A503" s="87" t="str">
        <f t="shared" si="7"/>
        <v>CRÉDITOS VIGENTES POR INTERMEDIACIÓN FINANCIERA SECTOR NO FINANCIERO Préstamos</v>
      </c>
      <c r="B503" s="128" t="s">
        <v>199</v>
      </c>
      <c r="C503" s="128" t="s">
        <v>991</v>
      </c>
      <c r="D503" s="128" t="s">
        <v>992</v>
      </c>
      <c r="E503" s="128" t="s">
        <v>981</v>
      </c>
      <c r="F503" s="129">
        <v>340040969</v>
      </c>
      <c r="G503" s="129">
        <v>0</v>
      </c>
      <c r="H503" s="129">
        <v>0</v>
      </c>
      <c r="I503" s="129">
        <v>340040969</v>
      </c>
      <c r="J503" s="90" t="s">
        <v>4</v>
      </c>
      <c r="K503" s="90" t="s">
        <v>99</v>
      </c>
      <c r="L503" s="90" t="s">
        <v>35</v>
      </c>
      <c r="M503" s="118" t="s">
        <v>4050</v>
      </c>
      <c r="N503" s="87" t="s">
        <v>105</v>
      </c>
      <c r="O503" s="87" t="s">
        <v>4024</v>
      </c>
      <c r="P503" t="s">
        <v>119</v>
      </c>
    </row>
    <row r="504" spans="1:16" ht="14.4">
      <c r="A504" s="87" t="str">
        <f t="shared" si="7"/>
        <v>CRÉDITOS VIGENTES POR INTERMEDIACIÓN FINANCIERA SECTOR NO FINANCIERO Préstamos</v>
      </c>
      <c r="B504" s="128" t="s">
        <v>95</v>
      </c>
      <c r="C504" s="128" t="s">
        <v>994</v>
      </c>
      <c r="D504" s="128" t="s">
        <v>995</v>
      </c>
      <c r="E504" s="128" t="s">
        <v>993</v>
      </c>
      <c r="F504" s="129">
        <v>0</v>
      </c>
      <c r="G504" s="129">
        <v>207280.34</v>
      </c>
      <c r="H504" s="129">
        <v>1348045618</v>
      </c>
      <c r="I504" s="129">
        <v>1348045618</v>
      </c>
      <c r="J504" s="90" t="s">
        <v>4</v>
      </c>
      <c r="K504" s="90" t="s">
        <v>99</v>
      </c>
      <c r="L504" s="90" t="s">
        <v>35</v>
      </c>
      <c r="M504" s="118" t="s">
        <v>4050</v>
      </c>
      <c r="N504" s="87" t="s">
        <v>105</v>
      </c>
      <c r="O504" s="87" t="s">
        <v>4023</v>
      </c>
      <c r="P504" t="s">
        <v>119</v>
      </c>
    </row>
    <row r="505" spans="1:16" ht="14.4">
      <c r="A505" s="87" t="str">
        <f t="shared" si="7"/>
        <v>CRÉDITOS VIGENTES POR INTERMEDIACIÓN FINANCIERA SECTOR NO FINANCIERO Préstamos</v>
      </c>
      <c r="B505" s="128" t="s">
        <v>95</v>
      </c>
      <c r="C505" s="128" t="s">
        <v>996</v>
      </c>
      <c r="D505" s="128" t="s">
        <v>997</v>
      </c>
      <c r="E505" s="128" t="s">
        <v>993</v>
      </c>
      <c r="F505" s="129">
        <v>0</v>
      </c>
      <c r="G505" s="129">
        <v>3217103.6</v>
      </c>
      <c r="H505" s="129">
        <v>20922401092</v>
      </c>
      <c r="I505" s="129">
        <v>20922401092</v>
      </c>
      <c r="J505" s="90" t="s">
        <v>4</v>
      </c>
      <c r="K505" s="90" t="s">
        <v>99</v>
      </c>
      <c r="L505" s="90" t="s">
        <v>35</v>
      </c>
      <c r="M505" s="118" t="s">
        <v>4050</v>
      </c>
      <c r="N505" s="87" t="s">
        <v>105</v>
      </c>
      <c r="O505" s="87" t="s">
        <v>4024</v>
      </c>
      <c r="P505" t="s">
        <v>119</v>
      </c>
    </row>
    <row r="506" spans="1:16" ht="14.4">
      <c r="A506" s="87" t="str">
        <f t="shared" si="7"/>
        <v>CRÉDITOS VIGENTES POR INTERMEDIACIÓN FINANCIERA SECTOR NO FINANCIERO Préstamos</v>
      </c>
      <c r="B506" s="128" t="s">
        <v>199</v>
      </c>
      <c r="C506" s="128" t="s">
        <v>998</v>
      </c>
      <c r="D506" s="128" t="s">
        <v>999</v>
      </c>
      <c r="E506" s="128" t="s">
        <v>441</v>
      </c>
      <c r="F506" s="129">
        <v>189480313</v>
      </c>
      <c r="G506" s="129">
        <v>0</v>
      </c>
      <c r="H506" s="129">
        <v>0</v>
      </c>
      <c r="I506" s="129">
        <v>189480313</v>
      </c>
      <c r="J506" s="90" t="s">
        <v>4</v>
      </c>
      <c r="K506" s="90" t="s">
        <v>99</v>
      </c>
      <c r="L506" s="90" t="s">
        <v>35</v>
      </c>
      <c r="M506" s="118" t="s">
        <v>4050</v>
      </c>
      <c r="N506" s="87" t="s">
        <v>105</v>
      </c>
      <c r="O506" s="87" t="s">
        <v>4023</v>
      </c>
      <c r="P506" t="s">
        <v>119</v>
      </c>
    </row>
    <row r="507" spans="1:16" ht="14.4">
      <c r="A507" s="87" t="str">
        <f t="shared" si="7"/>
        <v>CRÉDITOS VIGENTES POR INTERMEDIACIÓN FINANCIERA SECTOR NO FINANCIERO Préstamos</v>
      </c>
      <c r="B507" s="128" t="s">
        <v>199</v>
      </c>
      <c r="C507" s="128" t="s">
        <v>1000</v>
      </c>
      <c r="D507" s="128" t="s">
        <v>1001</v>
      </c>
      <c r="E507" s="128" t="s">
        <v>441</v>
      </c>
      <c r="F507" s="129">
        <v>3504193945</v>
      </c>
      <c r="G507" s="129">
        <v>0</v>
      </c>
      <c r="H507" s="129">
        <v>0</v>
      </c>
      <c r="I507" s="129">
        <v>3504193945</v>
      </c>
      <c r="J507" s="90" t="s">
        <v>4</v>
      </c>
      <c r="K507" s="90" t="s">
        <v>99</v>
      </c>
      <c r="L507" s="90" t="s">
        <v>35</v>
      </c>
      <c r="M507" s="118" t="s">
        <v>4050</v>
      </c>
      <c r="N507" s="87" t="s">
        <v>105</v>
      </c>
      <c r="O507" s="87" t="s">
        <v>4024</v>
      </c>
      <c r="P507" t="s">
        <v>119</v>
      </c>
    </row>
    <row r="508" spans="1:16" ht="14.4">
      <c r="A508" s="87" t="str">
        <f t="shared" si="7"/>
        <v>CRÉDITOS VIGENTES POR INTERMEDIACIÓN FINANCIERA SECTOR NO FINANCIERO Préstamos</v>
      </c>
      <c r="B508" s="128" t="s">
        <v>95</v>
      </c>
      <c r="C508" s="128" t="s">
        <v>1002</v>
      </c>
      <c r="D508" s="128" t="s">
        <v>1003</v>
      </c>
      <c r="E508" s="128" t="s">
        <v>981</v>
      </c>
      <c r="F508" s="129">
        <v>0</v>
      </c>
      <c r="G508" s="129">
        <v>6343.07</v>
      </c>
      <c r="H508" s="129">
        <v>41252092</v>
      </c>
      <c r="I508" s="129">
        <v>41252092</v>
      </c>
      <c r="J508" s="90" t="s">
        <v>4</v>
      </c>
      <c r="K508" s="90" t="s">
        <v>99</v>
      </c>
      <c r="L508" s="90" t="s">
        <v>35</v>
      </c>
      <c r="M508" s="118" t="s">
        <v>4050</v>
      </c>
      <c r="N508" s="87" t="s">
        <v>105</v>
      </c>
      <c r="O508" s="87" t="s">
        <v>4020</v>
      </c>
      <c r="P508" t="s">
        <v>119</v>
      </c>
    </row>
    <row r="509" spans="1:16" ht="14.4">
      <c r="A509" s="87" t="str">
        <f t="shared" si="7"/>
        <v>CRÉDITOS VIGENTES POR INTERMEDIACIÓN FINANCIERA SECTOR NO FINANCIERO Préstamos</v>
      </c>
      <c r="B509" s="128" t="s">
        <v>95</v>
      </c>
      <c r="C509" s="128" t="s">
        <v>1004</v>
      </c>
      <c r="D509" s="128" t="s">
        <v>1005</v>
      </c>
      <c r="E509" s="128" t="s">
        <v>981</v>
      </c>
      <c r="F509" s="129">
        <v>0</v>
      </c>
      <c r="G509" s="129">
        <v>794509.76</v>
      </c>
      <c r="H509" s="129">
        <v>5167086279</v>
      </c>
      <c r="I509" s="129">
        <v>5167086279</v>
      </c>
      <c r="J509" s="90" t="s">
        <v>4</v>
      </c>
      <c r="K509" s="90" t="s">
        <v>99</v>
      </c>
      <c r="L509" s="90" t="s">
        <v>35</v>
      </c>
      <c r="M509" s="118" t="s">
        <v>4050</v>
      </c>
      <c r="N509" s="87" t="s">
        <v>105</v>
      </c>
      <c r="O509" s="87" t="s">
        <v>4023</v>
      </c>
      <c r="P509" t="s">
        <v>119</v>
      </c>
    </row>
    <row r="510" spans="1:16" ht="14.4">
      <c r="A510" s="87" t="str">
        <f t="shared" si="7"/>
        <v>CRÉDITOS VIGENTES POR INTERMEDIACIÓN FINANCIERA SECTOR NO FINANCIERO Préstamos</v>
      </c>
      <c r="B510" s="128" t="s">
        <v>95</v>
      </c>
      <c r="C510" s="128" t="s">
        <v>1006</v>
      </c>
      <c r="D510" s="128" t="s">
        <v>1007</v>
      </c>
      <c r="E510" s="128" t="s">
        <v>981</v>
      </c>
      <c r="F510" s="129">
        <v>0</v>
      </c>
      <c r="G510" s="129">
        <v>5600816.7199999997</v>
      </c>
      <c r="H510" s="129">
        <v>36424855530</v>
      </c>
      <c r="I510" s="129">
        <v>36424855530</v>
      </c>
      <c r="J510" s="90" t="s">
        <v>4</v>
      </c>
      <c r="K510" s="90" t="s">
        <v>99</v>
      </c>
      <c r="L510" s="90" t="s">
        <v>35</v>
      </c>
      <c r="M510" s="118" t="s">
        <v>4050</v>
      </c>
      <c r="N510" s="87" t="s">
        <v>105</v>
      </c>
      <c r="O510" s="87" t="s">
        <v>4024</v>
      </c>
      <c r="P510" t="s">
        <v>119</v>
      </c>
    </row>
    <row r="511" spans="1:16" ht="14.4">
      <c r="A511" s="87" t="str">
        <f t="shared" si="7"/>
        <v>CRÉDITOS VIGENTES POR INTERMEDIACIÓN FINANCIERA SECTOR NO FINANCIERO Préstamos</v>
      </c>
      <c r="B511" s="128" t="s">
        <v>199</v>
      </c>
      <c r="C511" s="128" t="s">
        <v>5157</v>
      </c>
      <c r="D511" s="128" t="s">
        <v>5158</v>
      </c>
      <c r="E511" s="128" t="s">
        <v>981</v>
      </c>
      <c r="F511" s="129">
        <v>1105700</v>
      </c>
      <c r="G511" s="129">
        <v>0</v>
      </c>
      <c r="H511" s="129">
        <v>0</v>
      </c>
      <c r="I511" s="129">
        <v>1105700</v>
      </c>
      <c r="J511" s="90" t="s">
        <v>4</v>
      </c>
      <c r="K511" s="90" t="s">
        <v>99</v>
      </c>
      <c r="L511" s="90" t="s">
        <v>35</v>
      </c>
      <c r="M511" s="118" t="s">
        <v>4050</v>
      </c>
      <c r="N511" s="87" t="s">
        <v>105</v>
      </c>
      <c r="O511" s="87" t="s">
        <v>4018</v>
      </c>
      <c r="P511" t="s">
        <v>119</v>
      </c>
    </row>
    <row r="512" spans="1:16" ht="14.4">
      <c r="A512" s="87" t="str">
        <f t="shared" si="7"/>
        <v>CRÉDITOS VIGENTES POR INTERMEDIACIÓN FINANCIERA SECTOR NO FINANCIERO Préstamos</v>
      </c>
      <c r="B512" s="128" t="s">
        <v>199</v>
      </c>
      <c r="C512" s="128" t="s">
        <v>1008</v>
      </c>
      <c r="D512" s="128" t="s">
        <v>1009</v>
      </c>
      <c r="E512" s="128" t="s">
        <v>981</v>
      </c>
      <c r="F512" s="129">
        <v>9469160</v>
      </c>
      <c r="G512" s="129">
        <v>0</v>
      </c>
      <c r="H512" s="129">
        <v>0</v>
      </c>
      <c r="I512" s="129">
        <v>9469160</v>
      </c>
      <c r="J512" s="90" t="s">
        <v>4</v>
      </c>
      <c r="K512" s="90" t="s">
        <v>99</v>
      </c>
      <c r="L512" s="90" t="s">
        <v>35</v>
      </c>
      <c r="M512" s="118" t="s">
        <v>4050</v>
      </c>
      <c r="N512" s="87" t="s">
        <v>105</v>
      </c>
      <c r="O512" s="87" t="s">
        <v>4019</v>
      </c>
      <c r="P512" t="s">
        <v>119</v>
      </c>
    </row>
    <row r="513" spans="1:16" ht="14.4">
      <c r="A513" s="87" t="str">
        <f t="shared" si="7"/>
        <v>CRÉDITOS VIGENTES POR INTERMEDIACIÓN FINANCIERA SECTOR NO FINANCIERO Préstamos</v>
      </c>
      <c r="B513" s="128" t="s">
        <v>199</v>
      </c>
      <c r="C513" s="128" t="s">
        <v>1010</v>
      </c>
      <c r="D513" s="128" t="s">
        <v>1011</v>
      </c>
      <c r="E513" s="128" t="s">
        <v>981</v>
      </c>
      <c r="F513" s="129">
        <v>345642497</v>
      </c>
      <c r="G513" s="129">
        <v>0</v>
      </c>
      <c r="H513" s="129">
        <v>0</v>
      </c>
      <c r="I513" s="129">
        <v>345642497</v>
      </c>
      <c r="J513" s="90" t="s">
        <v>4</v>
      </c>
      <c r="K513" s="90" t="s">
        <v>99</v>
      </c>
      <c r="L513" s="90" t="s">
        <v>35</v>
      </c>
      <c r="M513" s="118" t="s">
        <v>4050</v>
      </c>
      <c r="N513" s="87" t="s">
        <v>105</v>
      </c>
      <c r="O513" s="87" t="s">
        <v>4020</v>
      </c>
      <c r="P513" t="s">
        <v>119</v>
      </c>
    </row>
    <row r="514" spans="1:16" ht="14.4">
      <c r="A514" s="87" t="str">
        <f t="shared" ref="A514:A577" si="8">CONCATENATE(K514,L514)</f>
        <v>CRÉDITOS VIGENTES POR INTERMEDIACIÓN FINANCIERA SECTOR NO FINANCIERO Préstamos</v>
      </c>
      <c r="B514" s="128" t="s">
        <v>199</v>
      </c>
      <c r="C514" s="128" t="s">
        <v>1012</v>
      </c>
      <c r="D514" s="128" t="s">
        <v>1013</v>
      </c>
      <c r="E514" s="128" t="s">
        <v>981</v>
      </c>
      <c r="F514" s="129">
        <v>4750474273</v>
      </c>
      <c r="G514" s="129">
        <v>0</v>
      </c>
      <c r="H514" s="129">
        <v>0</v>
      </c>
      <c r="I514" s="129">
        <v>4750474273</v>
      </c>
      <c r="J514" s="90" t="s">
        <v>4</v>
      </c>
      <c r="K514" s="90" t="s">
        <v>99</v>
      </c>
      <c r="L514" s="90" t="s">
        <v>35</v>
      </c>
      <c r="M514" s="118" t="s">
        <v>4050</v>
      </c>
      <c r="N514" s="87" t="s">
        <v>105</v>
      </c>
      <c r="O514" s="87" t="s">
        <v>4023</v>
      </c>
      <c r="P514" t="s">
        <v>119</v>
      </c>
    </row>
    <row r="515" spans="1:16" ht="14.4">
      <c r="A515" s="87" t="str">
        <f t="shared" si="8"/>
        <v>CRÉDITOS VIGENTES POR INTERMEDIACIÓN FINANCIERA SECTOR NO FINANCIERO Préstamos</v>
      </c>
      <c r="B515" s="128" t="s">
        <v>199</v>
      </c>
      <c r="C515" s="128" t="s">
        <v>1014</v>
      </c>
      <c r="D515" s="128" t="s">
        <v>1015</v>
      </c>
      <c r="E515" s="128" t="s">
        <v>981</v>
      </c>
      <c r="F515" s="129">
        <v>13344006265</v>
      </c>
      <c r="G515" s="129">
        <v>0</v>
      </c>
      <c r="H515" s="129">
        <v>0</v>
      </c>
      <c r="I515" s="129">
        <v>13344006265</v>
      </c>
      <c r="J515" s="90" t="s">
        <v>4</v>
      </c>
      <c r="K515" s="90" t="s">
        <v>99</v>
      </c>
      <c r="L515" s="90" t="s">
        <v>35</v>
      </c>
      <c r="M515" s="118" t="s">
        <v>4050</v>
      </c>
      <c r="N515" s="87" t="s">
        <v>105</v>
      </c>
      <c r="O515" s="87" t="s">
        <v>4024</v>
      </c>
      <c r="P515" t="s">
        <v>119</v>
      </c>
    </row>
    <row r="516" spans="1:16" ht="14.4">
      <c r="A516" s="87" t="str">
        <f t="shared" si="8"/>
        <v>CRÉDITOS VIGENTES POR INTERMEDIACIÓN FINANCIERA SECTOR NO FINANCIERO Préstamos</v>
      </c>
      <c r="B516" s="128" t="s">
        <v>95</v>
      </c>
      <c r="C516" s="128" t="s">
        <v>1016</v>
      </c>
      <c r="D516" s="128" t="s">
        <v>1017</v>
      </c>
      <c r="E516" s="128" t="s">
        <v>974</v>
      </c>
      <c r="F516" s="129">
        <v>0</v>
      </c>
      <c r="G516" s="129">
        <v>164729.82999999999</v>
      </c>
      <c r="H516" s="129">
        <v>1071318802</v>
      </c>
      <c r="I516" s="129">
        <v>1071318802</v>
      </c>
      <c r="J516" s="90" t="s">
        <v>4</v>
      </c>
      <c r="K516" s="90" t="s">
        <v>99</v>
      </c>
      <c r="L516" s="90" t="s">
        <v>35</v>
      </c>
      <c r="M516" s="118" t="s">
        <v>4050</v>
      </c>
      <c r="N516" s="87" t="s">
        <v>105</v>
      </c>
      <c r="O516" s="87" t="s">
        <v>4023</v>
      </c>
      <c r="P516" t="s">
        <v>119</v>
      </c>
    </row>
    <row r="517" spans="1:16" ht="14.4">
      <c r="A517" s="87" t="str">
        <f t="shared" si="8"/>
        <v>CRÉDITOS VIGENTES POR INTERMEDIACIÓN FINANCIERA SECTOR NO FINANCIERO Préstamos</v>
      </c>
      <c r="B517" s="128" t="s">
        <v>95</v>
      </c>
      <c r="C517" s="128" t="s">
        <v>1018</v>
      </c>
      <c r="D517" s="128" t="s">
        <v>1019</v>
      </c>
      <c r="E517" s="128" t="s">
        <v>974</v>
      </c>
      <c r="F517" s="129">
        <v>0</v>
      </c>
      <c r="G517" s="129">
        <v>2229539.04</v>
      </c>
      <c r="H517" s="129">
        <v>14499784851</v>
      </c>
      <c r="I517" s="129">
        <v>14499784851</v>
      </c>
      <c r="J517" s="90" t="s">
        <v>4</v>
      </c>
      <c r="K517" s="90" t="s">
        <v>99</v>
      </c>
      <c r="L517" s="90" t="s">
        <v>35</v>
      </c>
      <c r="M517" s="118" t="s">
        <v>4050</v>
      </c>
      <c r="N517" s="87" t="s">
        <v>105</v>
      </c>
      <c r="O517" s="87" t="s">
        <v>4024</v>
      </c>
      <c r="P517" t="s">
        <v>119</v>
      </c>
    </row>
    <row r="518" spans="1:16" ht="14.4">
      <c r="A518" s="87" t="str">
        <f t="shared" si="8"/>
        <v>CRÉDITOS VIGENTES POR INTERMEDIACIÓN FINANCIERA SECTOR NO FINANCIERO Préstamos</v>
      </c>
      <c r="B518" s="128" t="s">
        <v>199</v>
      </c>
      <c r="C518" s="128" t="s">
        <v>1020</v>
      </c>
      <c r="D518" s="128" t="s">
        <v>1021</v>
      </c>
      <c r="E518" s="128" t="s">
        <v>974</v>
      </c>
      <c r="F518" s="129">
        <v>4378870</v>
      </c>
      <c r="G518" s="129">
        <v>0</v>
      </c>
      <c r="H518" s="129">
        <v>0</v>
      </c>
      <c r="I518" s="129">
        <v>4378870</v>
      </c>
      <c r="J518" s="90" t="s">
        <v>4</v>
      </c>
      <c r="K518" s="90" t="s">
        <v>99</v>
      </c>
      <c r="L518" s="90" t="s">
        <v>35</v>
      </c>
      <c r="M518" s="118" t="s">
        <v>4050</v>
      </c>
      <c r="N518" s="87" t="s">
        <v>105</v>
      </c>
      <c r="O518" s="87" t="s">
        <v>4020</v>
      </c>
      <c r="P518" t="s">
        <v>119</v>
      </c>
    </row>
    <row r="519" spans="1:16" ht="14.4">
      <c r="A519" s="87" t="str">
        <f t="shared" si="8"/>
        <v>CRÉDITOS VIGENTES POR INTERMEDIACIÓN FINANCIERA SECTOR NO FINANCIERO Préstamos</v>
      </c>
      <c r="B519" s="128" t="s">
        <v>199</v>
      </c>
      <c r="C519" s="128" t="s">
        <v>1022</v>
      </c>
      <c r="D519" s="128" t="s">
        <v>1023</v>
      </c>
      <c r="E519" s="128" t="s">
        <v>974</v>
      </c>
      <c r="F519" s="129">
        <v>499159325</v>
      </c>
      <c r="G519" s="129">
        <v>0</v>
      </c>
      <c r="H519" s="129">
        <v>0</v>
      </c>
      <c r="I519" s="129">
        <v>499159325</v>
      </c>
      <c r="J519" s="90" t="s">
        <v>4</v>
      </c>
      <c r="K519" s="90" t="s">
        <v>99</v>
      </c>
      <c r="L519" s="90" t="s">
        <v>35</v>
      </c>
      <c r="M519" s="118" t="s">
        <v>4050</v>
      </c>
      <c r="N519" s="87" t="s">
        <v>105</v>
      </c>
      <c r="O519" s="87" t="s">
        <v>4023</v>
      </c>
      <c r="P519" t="s">
        <v>119</v>
      </c>
    </row>
    <row r="520" spans="1:16" ht="14.4">
      <c r="A520" s="87" t="str">
        <f t="shared" si="8"/>
        <v>CRÉDITOS VIGENTES POR INTERMEDIACIÓN FINANCIERA SECTOR NO FINANCIERO Préstamos</v>
      </c>
      <c r="B520" s="128" t="s">
        <v>199</v>
      </c>
      <c r="C520" s="128" t="s">
        <v>1024</v>
      </c>
      <c r="D520" s="128" t="s">
        <v>1025</v>
      </c>
      <c r="E520" s="128" t="s">
        <v>974</v>
      </c>
      <c r="F520" s="129">
        <v>5890766260</v>
      </c>
      <c r="G520" s="129">
        <v>0</v>
      </c>
      <c r="H520" s="129">
        <v>0</v>
      </c>
      <c r="I520" s="129">
        <v>5890766260</v>
      </c>
      <c r="J520" s="90" t="s">
        <v>4</v>
      </c>
      <c r="K520" s="90" t="s">
        <v>99</v>
      </c>
      <c r="L520" s="90" t="s">
        <v>35</v>
      </c>
      <c r="M520" s="118" t="s">
        <v>4050</v>
      </c>
      <c r="N520" s="87" t="s">
        <v>105</v>
      </c>
      <c r="O520" s="87" t="s">
        <v>4024</v>
      </c>
      <c r="P520" t="s">
        <v>119</v>
      </c>
    </row>
    <row r="521" spans="1:16" ht="14.4">
      <c r="A521" s="87" t="str">
        <f t="shared" si="8"/>
        <v>CRÉDITOS VIGENTES POR INTERMEDIACIÓN FINANCIERA SECTOR NO FINANCIERO Préstamos</v>
      </c>
      <c r="B521" s="128" t="s">
        <v>95</v>
      </c>
      <c r="C521" s="128" t="s">
        <v>1026</v>
      </c>
      <c r="D521" s="128" t="s">
        <v>1027</v>
      </c>
      <c r="E521" s="128" t="s">
        <v>974</v>
      </c>
      <c r="F521" s="129">
        <v>0</v>
      </c>
      <c r="G521" s="129">
        <v>39758</v>
      </c>
      <c r="H521" s="129">
        <v>258565755</v>
      </c>
      <c r="I521" s="129">
        <v>258565755</v>
      </c>
      <c r="J521" s="90" t="s">
        <v>4</v>
      </c>
      <c r="K521" s="90" t="s">
        <v>99</v>
      </c>
      <c r="L521" s="90" t="s">
        <v>35</v>
      </c>
      <c r="M521" s="118" t="s">
        <v>4050</v>
      </c>
      <c r="N521" s="87" t="s">
        <v>105</v>
      </c>
      <c r="O521" s="87" t="s">
        <v>4024</v>
      </c>
      <c r="P521" t="s">
        <v>119</v>
      </c>
    </row>
    <row r="522" spans="1:16" ht="14.4">
      <c r="A522" s="87" t="str">
        <f t="shared" si="8"/>
        <v>CRÉDITOS VIGENTES POR INTERMEDIACIÓN FINANCIERA SECTOR NO FINANCIERO Préstamos</v>
      </c>
      <c r="B522" s="128" t="s">
        <v>199</v>
      </c>
      <c r="C522" s="128" t="s">
        <v>1028</v>
      </c>
      <c r="D522" s="128" t="s">
        <v>1029</v>
      </c>
      <c r="E522" s="128" t="s">
        <v>974</v>
      </c>
      <c r="F522" s="129">
        <v>97888416</v>
      </c>
      <c r="G522" s="129">
        <v>0</v>
      </c>
      <c r="H522" s="129">
        <v>0</v>
      </c>
      <c r="I522" s="129">
        <v>97888416</v>
      </c>
      <c r="J522" s="90" t="s">
        <v>4</v>
      </c>
      <c r="K522" s="90" t="s">
        <v>99</v>
      </c>
      <c r="L522" s="90" t="s">
        <v>35</v>
      </c>
      <c r="M522" s="118" t="s">
        <v>4050</v>
      </c>
      <c r="N522" s="87" t="s">
        <v>105</v>
      </c>
      <c r="O522" s="87" t="s">
        <v>4024</v>
      </c>
      <c r="P522" t="s">
        <v>119</v>
      </c>
    </row>
    <row r="523" spans="1:16" ht="14.4">
      <c r="A523" s="87" t="str">
        <f t="shared" si="8"/>
        <v>CRÉDITOS VIGENTES POR INTERMEDIACIÓN FINANCIERA SECTOR NO FINANCIERO Préstamos</v>
      </c>
      <c r="B523" s="128" t="s">
        <v>95</v>
      </c>
      <c r="C523" s="128" t="s">
        <v>1030</v>
      </c>
      <c r="D523" s="128" t="s">
        <v>1031</v>
      </c>
      <c r="E523" s="128" t="s">
        <v>974</v>
      </c>
      <c r="F523" s="129">
        <v>0</v>
      </c>
      <c r="G523" s="129">
        <v>20969.39</v>
      </c>
      <c r="H523" s="129">
        <v>136374218</v>
      </c>
      <c r="I523" s="129">
        <v>136374218</v>
      </c>
      <c r="J523" s="90" t="s">
        <v>4</v>
      </c>
      <c r="K523" s="90" t="s">
        <v>99</v>
      </c>
      <c r="L523" s="90" t="s">
        <v>35</v>
      </c>
      <c r="M523" s="118" t="s">
        <v>4050</v>
      </c>
      <c r="N523" s="87" t="s">
        <v>105</v>
      </c>
      <c r="O523" s="87" t="s">
        <v>4024</v>
      </c>
      <c r="P523" t="s">
        <v>119</v>
      </c>
    </row>
    <row r="524" spans="1:16" ht="14.4">
      <c r="A524" s="87" t="str">
        <f t="shared" si="8"/>
        <v>CRÉDITOS VIGENTES POR INTERMEDIACIÓN FINANCIERA SECTOR NO FINANCIERO Préstamos</v>
      </c>
      <c r="B524" s="128" t="s">
        <v>199</v>
      </c>
      <c r="C524" s="128" t="s">
        <v>1035</v>
      </c>
      <c r="D524" s="128" t="s">
        <v>1036</v>
      </c>
      <c r="E524" s="128" t="s">
        <v>1034</v>
      </c>
      <c r="F524" s="129">
        <v>18157394</v>
      </c>
      <c r="G524" s="129">
        <v>0</v>
      </c>
      <c r="H524" s="129">
        <v>0</v>
      </c>
      <c r="I524" s="129">
        <v>18157394</v>
      </c>
      <c r="J524" s="90" t="s">
        <v>4</v>
      </c>
      <c r="K524" s="90" t="s">
        <v>99</v>
      </c>
      <c r="L524" s="90" t="s">
        <v>35</v>
      </c>
      <c r="M524" s="118" t="s">
        <v>4051</v>
      </c>
      <c r="N524" s="87" t="s">
        <v>105</v>
      </c>
      <c r="O524" s="87" t="s">
        <v>4024</v>
      </c>
      <c r="P524" t="s">
        <v>119</v>
      </c>
    </row>
    <row r="525" spans="1:16" ht="14.4">
      <c r="A525" s="87" t="str">
        <f t="shared" si="8"/>
        <v>CRÉDITOS VIGENTES POR INTERMEDIACIÓN FINANCIERA SECTOR NO FINANCIERO Préstamos</v>
      </c>
      <c r="B525" s="128" t="s">
        <v>199</v>
      </c>
      <c r="C525" s="128" t="s">
        <v>1038</v>
      </c>
      <c r="D525" s="128" t="s">
        <v>1039</v>
      </c>
      <c r="E525" s="128" t="s">
        <v>1037</v>
      </c>
      <c r="F525" s="129">
        <v>98116632</v>
      </c>
      <c r="G525" s="129">
        <v>0</v>
      </c>
      <c r="H525" s="129">
        <v>0</v>
      </c>
      <c r="I525" s="129">
        <v>98116632</v>
      </c>
      <c r="J525" s="90" t="s">
        <v>4</v>
      </c>
      <c r="K525" s="90" t="s">
        <v>99</v>
      </c>
      <c r="L525" s="90" t="s">
        <v>35</v>
      </c>
      <c r="M525" s="118" t="s">
        <v>4051</v>
      </c>
      <c r="N525" s="87" t="s">
        <v>105</v>
      </c>
      <c r="O525" s="87" t="s">
        <v>4024</v>
      </c>
      <c r="P525" t="s">
        <v>119</v>
      </c>
    </row>
    <row r="526" spans="1:16" ht="14.4">
      <c r="A526" s="87" t="str">
        <f t="shared" si="8"/>
        <v>CRÉDITOS VIGENTES POR INTERMEDIACIÓN FINANCIERA SECTOR NO FINANCIERO Préstamos</v>
      </c>
      <c r="B526" s="128" t="s">
        <v>95</v>
      </c>
      <c r="C526" s="128" t="s">
        <v>1044</v>
      </c>
      <c r="D526" s="128" t="s">
        <v>1045</v>
      </c>
      <c r="E526" s="128" t="s">
        <v>1043</v>
      </c>
      <c r="F526" s="129">
        <v>0</v>
      </c>
      <c r="G526" s="129">
        <v>3357.45</v>
      </c>
      <c r="H526" s="129">
        <v>21835143</v>
      </c>
      <c r="I526" s="129">
        <v>21835143</v>
      </c>
      <c r="J526" s="90" t="s">
        <v>4</v>
      </c>
      <c r="K526" s="90" t="s">
        <v>99</v>
      </c>
      <c r="L526" s="90" t="s">
        <v>35</v>
      </c>
      <c r="M526" s="118" t="s">
        <v>4051</v>
      </c>
      <c r="N526" s="87" t="s">
        <v>105</v>
      </c>
      <c r="O526" s="87" t="s">
        <v>4024</v>
      </c>
      <c r="P526" t="s">
        <v>119</v>
      </c>
    </row>
    <row r="527" spans="1:16" ht="14.4">
      <c r="A527" s="87" t="str">
        <f t="shared" si="8"/>
        <v>CRÉDITOS VIGENTES POR INTERMEDIACIÓN FINANCIERA SECTOR NO FINANCIERO Préstamos</v>
      </c>
      <c r="B527" s="128" t="s">
        <v>199</v>
      </c>
      <c r="C527" s="128" t="s">
        <v>1046</v>
      </c>
      <c r="D527" s="128" t="s">
        <v>1047</v>
      </c>
      <c r="E527" s="128" t="s">
        <v>1043</v>
      </c>
      <c r="F527" s="129">
        <v>939302892</v>
      </c>
      <c r="G527" s="129">
        <v>0</v>
      </c>
      <c r="H527" s="129">
        <v>0</v>
      </c>
      <c r="I527" s="129">
        <v>939302892</v>
      </c>
      <c r="J527" s="90" t="s">
        <v>4</v>
      </c>
      <c r="K527" s="90" t="s">
        <v>99</v>
      </c>
      <c r="L527" s="90" t="s">
        <v>35</v>
      </c>
      <c r="M527" s="118" t="s">
        <v>4051</v>
      </c>
      <c r="N527" s="87" t="s">
        <v>105</v>
      </c>
      <c r="O527" s="87" t="s">
        <v>4024</v>
      </c>
      <c r="P527" t="s">
        <v>119</v>
      </c>
    </row>
    <row r="528" spans="1:16" ht="14.4">
      <c r="A528" s="87" t="str">
        <f t="shared" si="8"/>
        <v>CRÉDITOS VIGENTES POR INTERMEDIACIÓN FINANCIERA SECTOR NO FINANCIERO Préstamos</v>
      </c>
      <c r="B528" s="128" t="s">
        <v>95</v>
      </c>
      <c r="C528" s="128" t="s">
        <v>1048</v>
      </c>
      <c r="D528" s="128" t="s">
        <v>1049</v>
      </c>
      <c r="E528" s="128" t="s">
        <v>1050</v>
      </c>
      <c r="F528" s="129">
        <v>0</v>
      </c>
      <c r="G528" s="129">
        <v>4524.88</v>
      </c>
      <c r="H528" s="129">
        <v>29427512</v>
      </c>
      <c r="I528" s="129">
        <v>29427512</v>
      </c>
      <c r="J528" s="90" t="s">
        <v>4</v>
      </c>
      <c r="K528" s="90" t="s">
        <v>99</v>
      </c>
      <c r="L528" s="90" t="s">
        <v>35</v>
      </c>
      <c r="M528" s="118" t="s">
        <v>4051</v>
      </c>
      <c r="N528" s="87" t="s">
        <v>105</v>
      </c>
      <c r="O528" s="87" t="s">
        <v>4024</v>
      </c>
      <c r="P528" t="s">
        <v>119</v>
      </c>
    </row>
    <row r="529" spans="1:16" ht="14.4">
      <c r="A529" s="87" t="str">
        <f t="shared" si="8"/>
        <v>CRÉDITOS VIGENTES POR INTERMEDIACIÓN FINANCIERA SECTOR NO FINANCIERO Préstamos</v>
      </c>
      <c r="B529" s="128" t="s">
        <v>199</v>
      </c>
      <c r="C529" s="128" t="s">
        <v>1051</v>
      </c>
      <c r="D529" s="128" t="s">
        <v>1052</v>
      </c>
      <c r="E529" s="128" t="s">
        <v>1050</v>
      </c>
      <c r="F529" s="129">
        <v>256790686</v>
      </c>
      <c r="G529" s="129">
        <v>0</v>
      </c>
      <c r="H529" s="129">
        <v>0</v>
      </c>
      <c r="I529" s="129">
        <v>256790686</v>
      </c>
      <c r="J529" s="90" t="s">
        <v>4</v>
      </c>
      <c r="K529" s="90" t="s">
        <v>99</v>
      </c>
      <c r="L529" s="90" t="s">
        <v>35</v>
      </c>
      <c r="M529" s="118" t="s">
        <v>4051</v>
      </c>
      <c r="N529" s="87" t="s">
        <v>105</v>
      </c>
      <c r="O529" s="87" t="s">
        <v>4024</v>
      </c>
      <c r="P529" t="s">
        <v>119</v>
      </c>
    </row>
    <row r="530" spans="1:16" ht="14.4">
      <c r="A530" s="87" t="str">
        <f t="shared" si="8"/>
        <v>CRÉDITOS VIGENTES POR INTERMEDIACIÓN FINANCIERA SECTOR NO FINANCIERO Préstamos</v>
      </c>
      <c r="B530" s="128" t="s">
        <v>199</v>
      </c>
      <c r="C530" s="128" t="s">
        <v>1053</v>
      </c>
      <c r="D530" s="128" t="s">
        <v>1054</v>
      </c>
      <c r="E530" s="128" t="s">
        <v>1055</v>
      </c>
      <c r="F530" s="129">
        <v>8656112204</v>
      </c>
      <c r="G530" s="129">
        <v>0</v>
      </c>
      <c r="H530" s="129">
        <v>0</v>
      </c>
      <c r="I530" s="129">
        <v>8656112204</v>
      </c>
      <c r="J530" s="90" t="s">
        <v>4</v>
      </c>
      <c r="K530" s="90" t="s">
        <v>99</v>
      </c>
      <c r="L530" s="90" t="s">
        <v>35</v>
      </c>
      <c r="M530" s="118" t="s">
        <v>4051</v>
      </c>
      <c r="N530" s="87" t="s">
        <v>105</v>
      </c>
      <c r="O530" s="87" t="s">
        <v>4024</v>
      </c>
      <c r="P530" t="s">
        <v>119</v>
      </c>
    </row>
    <row r="531" spans="1:16" ht="14.4">
      <c r="A531" s="87" t="str">
        <f t="shared" si="8"/>
        <v>CRÉDITOS VIGENTES POR INTERMEDIACIÓN FINANCIERA SECTOR NO FINANCIERO Préstamos</v>
      </c>
      <c r="B531" s="128" t="s">
        <v>199</v>
      </c>
      <c r="C531" s="128" t="s">
        <v>1056</v>
      </c>
      <c r="D531" s="128" t="s">
        <v>1057</v>
      </c>
      <c r="E531" s="128" t="s">
        <v>1058</v>
      </c>
      <c r="F531" s="129">
        <v>12702857139</v>
      </c>
      <c r="G531" s="129">
        <v>0</v>
      </c>
      <c r="H531" s="129">
        <v>0</v>
      </c>
      <c r="I531" s="129">
        <v>12702857139</v>
      </c>
      <c r="J531" s="90" t="s">
        <v>4</v>
      </c>
      <c r="K531" s="90" t="s">
        <v>99</v>
      </c>
      <c r="L531" s="90" t="s">
        <v>35</v>
      </c>
      <c r="M531" s="118" t="s">
        <v>4052</v>
      </c>
      <c r="N531" s="87" t="s">
        <v>105</v>
      </c>
      <c r="O531" s="87" t="s">
        <v>4024</v>
      </c>
      <c r="P531" t="s">
        <v>119</v>
      </c>
    </row>
    <row r="532" spans="1:16" ht="14.4">
      <c r="A532" s="87" t="str">
        <f t="shared" si="8"/>
        <v>CRÉDITOS VIGENTES POR INTERMEDIACIÓN FINANCIERA SECTOR NO FINANCIERO Préstamos</v>
      </c>
      <c r="B532" s="128" t="s">
        <v>95</v>
      </c>
      <c r="C532" s="128" t="s">
        <v>1059</v>
      </c>
      <c r="D532" s="128" t="s">
        <v>1060</v>
      </c>
      <c r="E532" s="128" t="s">
        <v>1061</v>
      </c>
      <c r="F532" s="129">
        <v>0</v>
      </c>
      <c r="G532" s="129">
        <v>69417</v>
      </c>
      <c r="H532" s="129">
        <v>451452765</v>
      </c>
      <c r="I532" s="129">
        <v>451452765</v>
      </c>
      <c r="J532" s="90" t="s">
        <v>4</v>
      </c>
      <c r="K532" s="90" t="s">
        <v>99</v>
      </c>
      <c r="L532" s="90" t="s">
        <v>35</v>
      </c>
      <c r="M532" s="118" t="s">
        <v>4581</v>
      </c>
      <c r="N532" s="87" t="s">
        <v>105</v>
      </c>
      <c r="O532" s="87" t="s">
        <v>4021</v>
      </c>
      <c r="P532" t="s">
        <v>119</v>
      </c>
    </row>
    <row r="533" spans="1:16" ht="14.4">
      <c r="A533" s="87" t="str">
        <f t="shared" si="8"/>
        <v>CRÉDITOS VIGENTES POR INTERMEDIACIÓN FINANCIERA SECTOR NO FINANCIERO Préstamos</v>
      </c>
      <c r="B533" s="128" t="s">
        <v>95</v>
      </c>
      <c r="C533" s="128" t="s">
        <v>1062</v>
      </c>
      <c r="D533" s="128" t="s">
        <v>1063</v>
      </c>
      <c r="E533" s="128" t="s">
        <v>1061</v>
      </c>
      <c r="F533" s="129">
        <v>0</v>
      </c>
      <c r="G533" s="129">
        <v>18194.849999999999</v>
      </c>
      <c r="H533" s="129">
        <v>118330025</v>
      </c>
      <c r="I533" s="129">
        <v>118330025</v>
      </c>
      <c r="J533" s="90" t="s">
        <v>4</v>
      </c>
      <c r="K533" s="90" t="s">
        <v>99</v>
      </c>
      <c r="L533" s="90" t="s">
        <v>35</v>
      </c>
      <c r="M533" s="118" t="s">
        <v>4581</v>
      </c>
      <c r="N533" s="87" t="s">
        <v>105</v>
      </c>
      <c r="O533" s="87" t="s">
        <v>4022</v>
      </c>
      <c r="P533" t="s">
        <v>119</v>
      </c>
    </row>
    <row r="534" spans="1:16" ht="14.4">
      <c r="A534" s="87" t="str">
        <f t="shared" si="8"/>
        <v>CRÉDITOS VIGENTES POR INTERMEDIACIÓN FINANCIERA SECTOR NO FINANCIERO Préstamos</v>
      </c>
      <c r="B534" s="128" t="s">
        <v>95</v>
      </c>
      <c r="C534" s="128" t="s">
        <v>1066</v>
      </c>
      <c r="D534" s="128" t="s">
        <v>1067</v>
      </c>
      <c r="E534" s="128" t="s">
        <v>1061</v>
      </c>
      <c r="F534" s="129">
        <v>0</v>
      </c>
      <c r="G534" s="129">
        <v>1379914.7</v>
      </c>
      <c r="H534" s="129">
        <v>8974261452</v>
      </c>
      <c r="I534" s="129">
        <v>8974261452</v>
      </c>
      <c r="J534" s="90" t="s">
        <v>4</v>
      </c>
      <c r="K534" s="90" t="s">
        <v>99</v>
      </c>
      <c r="L534" s="90" t="s">
        <v>35</v>
      </c>
      <c r="M534" s="118" t="s">
        <v>4581</v>
      </c>
      <c r="N534" s="87" t="s">
        <v>105</v>
      </c>
      <c r="O534" s="87" t="s">
        <v>4019</v>
      </c>
      <c r="P534" t="s">
        <v>119</v>
      </c>
    </row>
    <row r="535" spans="1:16" ht="14.4">
      <c r="A535" s="87" t="str">
        <f t="shared" si="8"/>
        <v>CRÉDITOS VIGENTES POR INTERMEDIACIÓN FINANCIERA SECTOR NO FINANCIERO Préstamos</v>
      </c>
      <c r="B535" s="128" t="s">
        <v>95</v>
      </c>
      <c r="C535" s="128" t="s">
        <v>1068</v>
      </c>
      <c r="D535" s="128" t="s">
        <v>1069</v>
      </c>
      <c r="E535" s="128" t="s">
        <v>1061</v>
      </c>
      <c r="F535" s="129">
        <v>0</v>
      </c>
      <c r="G535" s="129">
        <v>2365340.7999999998</v>
      </c>
      <c r="H535" s="129">
        <v>15382970239</v>
      </c>
      <c r="I535" s="129">
        <v>15382970239</v>
      </c>
      <c r="J535" s="90" t="s">
        <v>4</v>
      </c>
      <c r="K535" s="90" t="s">
        <v>99</v>
      </c>
      <c r="L535" s="90" t="s">
        <v>35</v>
      </c>
      <c r="M535" s="118" t="s">
        <v>4581</v>
      </c>
      <c r="N535" s="87" t="s">
        <v>105</v>
      </c>
      <c r="O535" s="87" t="s">
        <v>4020</v>
      </c>
      <c r="P535" t="s">
        <v>119</v>
      </c>
    </row>
    <row r="536" spans="1:16" ht="14.4">
      <c r="A536" s="87" t="str">
        <f t="shared" si="8"/>
        <v>CRÉDITOS VIGENTES POR INTERMEDIACIÓN FINANCIERA SECTOR NO FINANCIERO Préstamos</v>
      </c>
      <c r="B536" s="128" t="s">
        <v>95</v>
      </c>
      <c r="C536" s="128" t="s">
        <v>1070</v>
      </c>
      <c r="D536" s="128" t="s">
        <v>1071</v>
      </c>
      <c r="E536" s="128" t="s">
        <v>1061</v>
      </c>
      <c r="F536" s="129">
        <v>0</v>
      </c>
      <c r="G536" s="129">
        <v>5073587.51</v>
      </c>
      <c r="H536" s="129">
        <v>32996025635</v>
      </c>
      <c r="I536" s="129">
        <v>32996025635</v>
      </c>
      <c r="J536" s="90" t="s">
        <v>4</v>
      </c>
      <c r="K536" s="90" t="s">
        <v>99</v>
      </c>
      <c r="L536" s="90" t="s">
        <v>35</v>
      </c>
      <c r="M536" s="118" t="s">
        <v>4581</v>
      </c>
      <c r="N536" s="87" t="s">
        <v>105</v>
      </c>
      <c r="O536" s="87" t="s">
        <v>4023</v>
      </c>
      <c r="P536" t="s">
        <v>119</v>
      </c>
    </row>
    <row r="537" spans="1:16" ht="14.4">
      <c r="A537" s="87" t="str">
        <f t="shared" si="8"/>
        <v>CRÉDITOS VIGENTES POR INTERMEDIACIÓN FINANCIERA SECTOR NO FINANCIERO Préstamos</v>
      </c>
      <c r="B537" s="128" t="s">
        <v>95</v>
      </c>
      <c r="C537" s="128" t="s">
        <v>1072</v>
      </c>
      <c r="D537" s="128" t="s">
        <v>1073</v>
      </c>
      <c r="E537" s="128" t="s">
        <v>1074</v>
      </c>
      <c r="F537" s="129">
        <v>0</v>
      </c>
      <c r="G537" s="129">
        <v>62990573.799999997</v>
      </c>
      <c r="H537" s="129">
        <v>409658566803</v>
      </c>
      <c r="I537" s="129">
        <v>409658566803</v>
      </c>
      <c r="J537" s="90" t="s">
        <v>4</v>
      </c>
      <c r="K537" s="90" t="s">
        <v>99</v>
      </c>
      <c r="L537" s="90" t="s">
        <v>35</v>
      </c>
      <c r="M537" s="118" t="s">
        <v>4581</v>
      </c>
      <c r="N537" s="87" t="s">
        <v>105</v>
      </c>
      <c r="O537" s="87" t="s">
        <v>4024</v>
      </c>
      <c r="P537" t="s">
        <v>119</v>
      </c>
    </row>
    <row r="538" spans="1:16" ht="14.4">
      <c r="A538" s="87" t="str">
        <f t="shared" si="8"/>
        <v>CRÉDITOS VIGENTES POR INTERMEDIACIÓN FINANCIERA SECTOR NO FINANCIERO Préstamos</v>
      </c>
      <c r="B538" s="128" t="s">
        <v>199</v>
      </c>
      <c r="C538" s="128" t="s">
        <v>1075</v>
      </c>
      <c r="D538" s="128" t="s">
        <v>1076</v>
      </c>
      <c r="E538" s="128" t="s">
        <v>1061</v>
      </c>
      <c r="F538" s="129">
        <v>9410934856</v>
      </c>
      <c r="G538" s="129">
        <v>0</v>
      </c>
      <c r="H538" s="129">
        <v>0</v>
      </c>
      <c r="I538" s="129">
        <v>9410934856</v>
      </c>
      <c r="J538" s="90" t="s">
        <v>4</v>
      </c>
      <c r="K538" s="90" t="s">
        <v>99</v>
      </c>
      <c r="L538" s="90" t="s">
        <v>35</v>
      </c>
      <c r="M538" s="118" t="s">
        <v>4581</v>
      </c>
      <c r="N538" s="87" t="s">
        <v>105</v>
      </c>
      <c r="O538" s="87" t="s">
        <v>4021</v>
      </c>
      <c r="P538" t="s">
        <v>119</v>
      </c>
    </row>
    <row r="539" spans="1:16" ht="14.4">
      <c r="A539" s="87" t="str">
        <f t="shared" si="8"/>
        <v>CRÉDITOS VIGENTES POR INTERMEDIACIÓN FINANCIERA SECTOR NO FINANCIERO Préstamos</v>
      </c>
      <c r="B539" s="128" t="s">
        <v>199</v>
      </c>
      <c r="C539" s="128" t="s">
        <v>1077</v>
      </c>
      <c r="D539" s="128" t="s">
        <v>1078</v>
      </c>
      <c r="E539" s="128" t="s">
        <v>1061</v>
      </c>
      <c r="F539" s="129">
        <v>186021861</v>
      </c>
      <c r="G539" s="129">
        <v>0</v>
      </c>
      <c r="H539" s="129">
        <v>0</v>
      </c>
      <c r="I539" s="129">
        <v>186021861</v>
      </c>
      <c r="J539" s="90" t="s">
        <v>4</v>
      </c>
      <c r="K539" s="90" t="s">
        <v>99</v>
      </c>
      <c r="L539" s="90" t="s">
        <v>35</v>
      </c>
      <c r="M539" s="118" t="s">
        <v>4581</v>
      </c>
      <c r="N539" s="87" t="s">
        <v>105</v>
      </c>
      <c r="O539" s="87" t="s">
        <v>4022</v>
      </c>
      <c r="P539" t="s">
        <v>119</v>
      </c>
    </row>
    <row r="540" spans="1:16" ht="14.4">
      <c r="A540" s="87" t="str">
        <f t="shared" si="8"/>
        <v>CRÉDITOS VIGENTES POR INTERMEDIACIÓN FINANCIERA SECTOR NO FINANCIERO Préstamos</v>
      </c>
      <c r="B540" s="128" t="s">
        <v>199</v>
      </c>
      <c r="C540" s="128" t="s">
        <v>1079</v>
      </c>
      <c r="D540" s="128" t="s">
        <v>1080</v>
      </c>
      <c r="E540" s="128" t="s">
        <v>1061</v>
      </c>
      <c r="F540" s="129">
        <v>5407216353</v>
      </c>
      <c r="G540" s="129">
        <v>0</v>
      </c>
      <c r="H540" s="129">
        <v>0</v>
      </c>
      <c r="I540" s="129">
        <v>5407216353</v>
      </c>
      <c r="J540" s="90" t="s">
        <v>4</v>
      </c>
      <c r="K540" s="90" t="s">
        <v>99</v>
      </c>
      <c r="L540" s="90" t="s">
        <v>35</v>
      </c>
      <c r="M540" s="118" t="s">
        <v>4581</v>
      </c>
      <c r="N540" s="87" t="s">
        <v>105</v>
      </c>
      <c r="O540" s="87" t="s">
        <v>4018</v>
      </c>
      <c r="P540" t="s">
        <v>119</v>
      </c>
    </row>
    <row r="541" spans="1:16" ht="14.4">
      <c r="A541" s="87" t="str">
        <f t="shared" si="8"/>
        <v>CRÉDITOS VIGENTES POR INTERMEDIACIÓN FINANCIERA SECTOR NO FINANCIERO Préstamos</v>
      </c>
      <c r="B541" s="128" t="s">
        <v>199</v>
      </c>
      <c r="C541" s="128" t="s">
        <v>1081</v>
      </c>
      <c r="D541" s="128" t="s">
        <v>1082</v>
      </c>
      <c r="E541" s="128" t="s">
        <v>1061</v>
      </c>
      <c r="F541" s="129">
        <v>15812995929</v>
      </c>
      <c r="G541" s="129">
        <v>0</v>
      </c>
      <c r="H541" s="129">
        <v>0</v>
      </c>
      <c r="I541" s="129">
        <v>15812995929</v>
      </c>
      <c r="J541" s="90" t="s">
        <v>4</v>
      </c>
      <c r="K541" s="90" t="s">
        <v>99</v>
      </c>
      <c r="L541" s="90" t="s">
        <v>35</v>
      </c>
      <c r="M541" s="118" t="s">
        <v>4581</v>
      </c>
      <c r="N541" s="87" t="s">
        <v>105</v>
      </c>
      <c r="O541" s="87" t="s">
        <v>4019</v>
      </c>
      <c r="P541" t="s">
        <v>119</v>
      </c>
    </row>
    <row r="542" spans="1:16" ht="14.4">
      <c r="A542" s="87" t="str">
        <f t="shared" si="8"/>
        <v>CRÉDITOS VIGENTES POR INTERMEDIACIÓN FINANCIERA SECTOR NO FINANCIERO Préstamos</v>
      </c>
      <c r="B542" s="128" t="s">
        <v>199</v>
      </c>
      <c r="C542" s="128" t="s">
        <v>1083</v>
      </c>
      <c r="D542" s="128" t="s">
        <v>1084</v>
      </c>
      <c r="E542" s="128" t="s">
        <v>1061</v>
      </c>
      <c r="F542" s="129">
        <v>43493833881</v>
      </c>
      <c r="G542" s="129">
        <v>0</v>
      </c>
      <c r="H542" s="129">
        <v>0</v>
      </c>
      <c r="I542" s="129">
        <v>43493833881</v>
      </c>
      <c r="J542" s="90" t="s">
        <v>4</v>
      </c>
      <c r="K542" s="90" t="s">
        <v>99</v>
      </c>
      <c r="L542" s="90" t="s">
        <v>35</v>
      </c>
      <c r="M542" s="118" t="s">
        <v>4581</v>
      </c>
      <c r="N542" s="87" t="s">
        <v>105</v>
      </c>
      <c r="O542" s="87" t="s">
        <v>4020</v>
      </c>
      <c r="P542" t="s">
        <v>119</v>
      </c>
    </row>
    <row r="543" spans="1:16" ht="14.4">
      <c r="A543" s="87" t="str">
        <f t="shared" si="8"/>
        <v>CRÉDITOS VIGENTES POR INTERMEDIACIÓN FINANCIERA SECTOR NO FINANCIERO Préstamos</v>
      </c>
      <c r="B543" s="128" t="s">
        <v>199</v>
      </c>
      <c r="C543" s="128" t="s">
        <v>1085</v>
      </c>
      <c r="D543" s="128" t="s">
        <v>1086</v>
      </c>
      <c r="E543" s="128" t="s">
        <v>1061</v>
      </c>
      <c r="F543" s="129">
        <v>84912999819</v>
      </c>
      <c r="G543" s="129">
        <v>0</v>
      </c>
      <c r="H543" s="129">
        <v>0</v>
      </c>
      <c r="I543" s="129">
        <v>84912999819</v>
      </c>
      <c r="J543" s="90" t="s">
        <v>4</v>
      </c>
      <c r="K543" s="90" t="s">
        <v>99</v>
      </c>
      <c r="L543" s="90" t="s">
        <v>35</v>
      </c>
      <c r="M543" s="118" t="s">
        <v>4581</v>
      </c>
      <c r="N543" s="87" t="s">
        <v>105</v>
      </c>
      <c r="O543" s="87" t="s">
        <v>4023</v>
      </c>
      <c r="P543" t="s">
        <v>119</v>
      </c>
    </row>
    <row r="544" spans="1:16" ht="14.4">
      <c r="A544" s="87" t="str">
        <f t="shared" si="8"/>
        <v>CRÉDITOS VIGENTES POR INTERMEDIACIÓN FINANCIERA SECTOR NO FINANCIERO Préstamos</v>
      </c>
      <c r="B544" s="128" t="s">
        <v>199</v>
      </c>
      <c r="C544" s="128" t="s">
        <v>1087</v>
      </c>
      <c r="D544" s="128" t="s">
        <v>1088</v>
      </c>
      <c r="E544" s="128" t="s">
        <v>1089</v>
      </c>
      <c r="F544" s="129">
        <v>1132775401794</v>
      </c>
      <c r="G544" s="129">
        <v>0</v>
      </c>
      <c r="H544" s="129">
        <v>0</v>
      </c>
      <c r="I544" s="129">
        <v>1132775401794</v>
      </c>
      <c r="J544" s="90" t="s">
        <v>4</v>
      </c>
      <c r="K544" s="90" t="s">
        <v>99</v>
      </c>
      <c r="L544" s="90" t="s">
        <v>35</v>
      </c>
      <c r="M544" s="118" t="s">
        <v>4581</v>
      </c>
      <c r="N544" s="87" t="s">
        <v>105</v>
      </c>
      <c r="O544" s="87" t="s">
        <v>4024</v>
      </c>
      <c r="P544" t="s">
        <v>119</v>
      </c>
    </row>
    <row r="545" spans="1:16" ht="14.4">
      <c r="A545" s="87" t="str">
        <f t="shared" si="8"/>
        <v>CRÉDITOS VIGENTES POR INTERMEDIACIÓN FINANCIERA SECTOR NO FINANCIERO Préstamos</v>
      </c>
      <c r="B545" s="128" t="s">
        <v>95</v>
      </c>
      <c r="C545" s="128" t="s">
        <v>1090</v>
      </c>
      <c r="D545" s="128" t="s">
        <v>1091</v>
      </c>
      <c r="E545" s="128" t="s">
        <v>1092</v>
      </c>
      <c r="F545" s="129">
        <v>0</v>
      </c>
      <c r="G545" s="129">
        <v>57424047.460000001</v>
      </c>
      <c r="H545" s="129">
        <v>373456718416</v>
      </c>
      <c r="I545" s="129">
        <v>373456718416</v>
      </c>
      <c r="J545" s="90" t="s">
        <v>4</v>
      </c>
      <c r="K545" s="90" t="s">
        <v>99</v>
      </c>
      <c r="L545" s="90" t="s">
        <v>35</v>
      </c>
      <c r="M545" s="118" t="s">
        <v>4581</v>
      </c>
      <c r="N545" s="87" t="s">
        <v>105</v>
      </c>
      <c r="O545" s="87" t="s">
        <v>4023</v>
      </c>
      <c r="P545" t="s">
        <v>119</v>
      </c>
    </row>
    <row r="546" spans="1:16" ht="14.4">
      <c r="A546" s="87" t="str">
        <f t="shared" si="8"/>
        <v>CRÉDITOS VIGENTES POR INTERMEDIACIÓN FINANCIERA SECTOR NO FINANCIERO Préstamos</v>
      </c>
      <c r="B546" s="128" t="s">
        <v>199</v>
      </c>
      <c r="C546" s="128" t="s">
        <v>1093</v>
      </c>
      <c r="D546" s="128" t="s">
        <v>1094</v>
      </c>
      <c r="E546" s="128" t="s">
        <v>1095</v>
      </c>
      <c r="F546" s="129">
        <v>997266917101</v>
      </c>
      <c r="G546" s="129">
        <v>0</v>
      </c>
      <c r="H546" s="129">
        <v>0</v>
      </c>
      <c r="I546" s="129">
        <v>997266917101</v>
      </c>
      <c r="J546" s="90" t="s">
        <v>4</v>
      </c>
      <c r="K546" s="90" t="s">
        <v>99</v>
      </c>
      <c r="L546" s="90" t="s">
        <v>35</v>
      </c>
      <c r="M546" s="118" t="s">
        <v>4581</v>
      </c>
      <c r="N546" s="87" t="s">
        <v>105</v>
      </c>
      <c r="O546" s="87" t="s">
        <v>4023</v>
      </c>
      <c r="P546" t="s">
        <v>119</v>
      </c>
    </row>
    <row r="547" spans="1:16" ht="14.4">
      <c r="A547" s="87" t="str">
        <f t="shared" si="8"/>
        <v>CRÉDITOS VIGENTES POR INTERMEDIACIÓN FINANCIERA SECTOR NO FINANCIERO Préstamos</v>
      </c>
      <c r="B547" s="128" t="s">
        <v>95</v>
      </c>
      <c r="C547" s="128" t="s">
        <v>1096</v>
      </c>
      <c r="D547" s="128" t="s">
        <v>1097</v>
      </c>
      <c r="E547" s="128" t="s">
        <v>1098</v>
      </c>
      <c r="F547" s="129">
        <v>0</v>
      </c>
      <c r="G547" s="129">
        <v>-57424047.460000001</v>
      </c>
      <c r="H547" s="129">
        <v>-373456718416</v>
      </c>
      <c r="I547" s="129">
        <v>-373456718416</v>
      </c>
      <c r="J547" s="90" t="s">
        <v>4</v>
      </c>
      <c r="K547" s="90" t="s">
        <v>99</v>
      </c>
      <c r="L547" s="90" t="s">
        <v>35</v>
      </c>
      <c r="M547" s="118" t="s">
        <v>4581</v>
      </c>
      <c r="N547" s="87" t="s">
        <v>105</v>
      </c>
      <c r="O547" s="87" t="s">
        <v>4023</v>
      </c>
      <c r="P547" t="s">
        <v>119</v>
      </c>
    </row>
    <row r="548" spans="1:16" ht="14.4">
      <c r="A548" s="87" t="str">
        <f t="shared" si="8"/>
        <v>CRÉDITOS VIGENTES POR INTERMEDIACIÓN FINANCIERA SECTOR NO FINANCIERO Préstamos</v>
      </c>
      <c r="B548" s="128" t="s">
        <v>199</v>
      </c>
      <c r="C548" s="128" t="s">
        <v>1099</v>
      </c>
      <c r="D548" s="128" t="s">
        <v>1100</v>
      </c>
      <c r="E548" s="128" t="s">
        <v>1101</v>
      </c>
      <c r="F548" s="129">
        <v>-997266917101</v>
      </c>
      <c r="G548" s="129">
        <v>0</v>
      </c>
      <c r="H548" s="129">
        <v>0</v>
      </c>
      <c r="I548" s="129">
        <v>-997266917101</v>
      </c>
      <c r="J548" s="90" t="s">
        <v>4</v>
      </c>
      <c r="K548" s="90" t="s">
        <v>99</v>
      </c>
      <c r="L548" s="90" t="s">
        <v>35</v>
      </c>
      <c r="M548" s="118" t="s">
        <v>4581</v>
      </c>
      <c r="N548" s="87" t="s">
        <v>105</v>
      </c>
      <c r="O548" s="87" t="s">
        <v>4023</v>
      </c>
      <c r="P548" t="s">
        <v>119</v>
      </c>
    </row>
    <row r="549" spans="1:16" ht="14.4">
      <c r="A549" s="87" t="str">
        <f t="shared" si="8"/>
        <v>CRÉDITOS VIGENTES POR INTERMEDIACIÓN FINANCIERA SECTOR NO FINANCIERO Préstamos – Sector Público</v>
      </c>
      <c r="B549" s="128" t="s">
        <v>199</v>
      </c>
      <c r="C549" s="128" t="s">
        <v>1102</v>
      </c>
      <c r="D549" s="128" t="s">
        <v>1103</v>
      </c>
      <c r="E549" s="128" t="s">
        <v>1104</v>
      </c>
      <c r="F549" s="129">
        <v>25259070228</v>
      </c>
      <c r="G549" s="129">
        <v>0</v>
      </c>
      <c r="H549" s="129">
        <v>0</v>
      </c>
      <c r="I549" s="129">
        <v>25259070228</v>
      </c>
      <c r="J549" s="90" t="s">
        <v>4</v>
      </c>
      <c r="K549" s="90" t="s">
        <v>99</v>
      </c>
      <c r="L549" s="90" t="s">
        <v>4495</v>
      </c>
      <c r="M549" s="118" t="s">
        <v>4582</v>
      </c>
      <c r="N549" s="87" t="s">
        <v>105</v>
      </c>
      <c r="O549" s="87" t="s">
        <v>4583</v>
      </c>
      <c r="P549" t="s">
        <v>4496</v>
      </c>
    </row>
    <row r="550" spans="1:16" ht="14.4">
      <c r="A550" s="87" t="str">
        <f t="shared" si="8"/>
        <v>CRÉDITOS VIGENTES POR INTERMEDIACIÓN FINANCIERA SECTOR NO FINANCIERO Préstamos – Sector Público</v>
      </c>
      <c r="B550" s="128" t="s">
        <v>199</v>
      </c>
      <c r="C550" s="128" t="s">
        <v>1105</v>
      </c>
      <c r="D550" s="128" t="s">
        <v>1106</v>
      </c>
      <c r="E550" s="128" t="s">
        <v>1104</v>
      </c>
      <c r="F550" s="129">
        <v>75694444460</v>
      </c>
      <c r="G550" s="129">
        <v>0</v>
      </c>
      <c r="H550" s="129">
        <v>0</v>
      </c>
      <c r="I550" s="129">
        <v>75694444460</v>
      </c>
      <c r="J550" s="90" t="s">
        <v>4</v>
      </c>
      <c r="K550" s="90" t="s">
        <v>99</v>
      </c>
      <c r="L550" s="90" t="s">
        <v>4495</v>
      </c>
      <c r="M550" s="118" t="s">
        <v>4582</v>
      </c>
      <c r="N550" s="87" t="s">
        <v>105</v>
      </c>
      <c r="O550" s="87" t="s">
        <v>4584</v>
      </c>
      <c r="P550" t="s">
        <v>4496</v>
      </c>
    </row>
    <row r="551" spans="1:16" ht="14.4">
      <c r="A551" s="87" t="str">
        <f t="shared" si="8"/>
        <v>CRÉDITOS VIGENTES POR INTERMEDIACIÓN FINANCIERA SECTOR NO FINANCIERO Deudores por productos financieros devengados</v>
      </c>
      <c r="B551" s="128" t="s">
        <v>199</v>
      </c>
      <c r="C551" s="128" t="s">
        <v>1107</v>
      </c>
      <c r="D551" s="128" t="s">
        <v>1108</v>
      </c>
      <c r="E551" s="128" t="s">
        <v>462</v>
      </c>
      <c r="F551" s="129">
        <v>515292043110</v>
      </c>
      <c r="G551" s="129">
        <v>0</v>
      </c>
      <c r="H551" s="129">
        <v>0</v>
      </c>
      <c r="I551" s="129">
        <v>515292043110</v>
      </c>
      <c r="J551" s="90" t="s">
        <v>4</v>
      </c>
      <c r="K551" s="90" t="s">
        <v>99</v>
      </c>
      <c r="L551" s="90" t="s">
        <v>78</v>
      </c>
      <c r="M551" s="118" t="s">
        <v>4053</v>
      </c>
      <c r="N551" s="87" t="s">
        <v>105</v>
      </c>
      <c r="O551" s="87" t="s">
        <v>4055</v>
      </c>
      <c r="P551" t="s">
        <v>120</v>
      </c>
    </row>
    <row r="552" spans="1:16" ht="14.4">
      <c r="A552" s="87" t="str">
        <f t="shared" si="8"/>
        <v>CRÉDITOS VIGENTES POR INTERMEDIACIÓN FINANCIERA SECTOR NO FINANCIERO Deudores por productos financieros devengados</v>
      </c>
      <c r="B552" s="128" t="s">
        <v>95</v>
      </c>
      <c r="C552" s="128" t="s">
        <v>1109</v>
      </c>
      <c r="D552" s="128" t="s">
        <v>1110</v>
      </c>
      <c r="E552" s="128" t="s">
        <v>462</v>
      </c>
      <c r="F552" s="129">
        <v>0</v>
      </c>
      <c r="G552" s="129">
        <v>14220.17</v>
      </c>
      <c r="H552" s="129">
        <v>92480733</v>
      </c>
      <c r="I552" s="129">
        <v>92480733</v>
      </c>
      <c r="J552" s="90" t="s">
        <v>4</v>
      </c>
      <c r="K552" s="90" t="s">
        <v>99</v>
      </c>
      <c r="L552" s="90" t="s">
        <v>78</v>
      </c>
      <c r="M552" s="118" t="s">
        <v>4053</v>
      </c>
      <c r="N552" s="87" t="s">
        <v>105</v>
      </c>
      <c r="O552" s="87" t="s">
        <v>4055</v>
      </c>
      <c r="P552" t="s">
        <v>120</v>
      </c>
    </row>
    <row r="553" spans="1:16" ht="14.4">
      <c r="A553" s="87" t="str">
        <f t="shared" si="8"/>
        <v>CRÉDITOS VIGENTES POR INTERMEDIACIÓN FINANCIERA SECTOR NO FINANCIERO Deudores por productos financieros devengados</v>
      </c>
      <c r="B553" s="128" t="s">
        <v>95</v>
      </c>
      <c r="C553" s="128" t="s">
        <v>6213</v>
      </c>
      <c r="D553" s="128" t="s">
        <v>6214</v>
      </c>
      <c r="E553" s="128" t="s">
        <v>6215</v>
      </c>
      <c r="F553" s="129">
        <v>0</v>
      </c>
      <c r="G553" s="129">
        <v>313.62</v>
      </c>
      <c r="H553" s="129">
        <v>2039625</v>
      </c>
      <c r="I553" s="129">
        <v>2039625</v>
      </c>
      <c r="J553" s="90" t="s">
        <v>4</v>
      </c>
      <c r="K553" s="90" t="s">
        <v>99</v>
      </c>
      <c r="L553" s="90" t="s">
        <v>78</v>
      </c>
      <c r="M553" s="118" t="s">
        <v>4053</v>
      </c>
      <c r="N553" s="87" t="s">
        <v>105</v>
      </c>
      <c r="O553" s="87" t="s">
        <v>4058</v>
      </c>
      <c r="P553" t="s">
        <v>120</v>
      </c>
    </row>
    <row r="554" spans="1:16" ht="14.4">
      <c r="A554" s="87" t="str">
        <f t="shared" si="8"/>
        <v>CRÉDITOS VIGENTES POR INTERMEDIACIÓN FINANCIERA SECTOR NO FINANCIERO Deudores por productos financieros devengados</v>
      </c>
      <c r="B554" s="128" t="s">
        <v>95</v>
      </c>
      <c r="C554" s="128" t="s">
        <v>1111</v>
      </c>
      <c r="D554" s="128" t="s">
        <v>1112</v>
      </c>
      <c r="E554" s="128" t="s">
        <v>475</v>
      </c>
      <c r="F554" s="129">
        <v>0</v>
      </c>
      <c r="G554" s="129">
        <v>6099.71</v>
      </c>
      <c r="H554" s="129">
        <v>39669403</v>
      </c>
      <c r="I554" s="129">
        <v>39669403</v>
      </c>
      <c r="J554" s="90" t="s">
        <v>4</v>
      </c>
      <c r="K554" s="90" t="s">
        <v>99</v>
      </c>
      <c r="L554" s="90" t="s">
        <v>78</v>
      </c>
      <c r="M554" s="118" t="s">
        <v>4053</v>
      </c>
      <c r="N554" s="87" t="s">
        <v>105</v>
      </c>
      <c r="O554" s="87" t="s">
        <v>4057</v>
      </c>
      <c r="P554" t="s">
        <v>120</v>
      </c>
    </row>
    <row r="555" spans="1:16" ht="14.4">
      <c r="A555" s="87" t="str">
        <f t="shared" si="8"/>
        <v>CRÉDITOS VIGENTES POR INTERMEDIACIÓN FINANCIERA SECTOR NO FINANCIERO Deudores por productos financieros devengados</v>
      </c>
      <c r="B555" s="128" t="s">
        <v>95</v>
      </c>
      <c r="C555" s="128" t="s">
        <v>1113</v>
      </c>
      <c r="D555" s="128" t="s">
        <v>1114</v>
      </c>
      <c r="E555" s="128" t="s">
        <v>478</v>
      </c>
      <c r="F555" s="129">
        <v>0</v>
      </c>
      <c r="G555" s="129">
        <v>58816.72</v>
      </c>
      <c r="H555" s="129">
        <v>382513950</v>
      </c>
      <c r="I555" s="129">
        <v>382513950</v>
      </c>
      <c r="J555" s="90" t="s">
        <v>4</v>
      </c>
      <c r="K555" s="90" t="s">
        <v>99</v>
      </c>
      <c r="L555" s="90" t="s">
        <v>78</v>
      </c>
      <c r="M555" s="118" t="s">
        <v>4053</v>
      </c>
      <c r="N555" s="87" t="s">
        <v>105</v>
      </c>
      <c r="O555" s="87" t="s">
        <v>4056</v>
      </c>
      <c r="P555" t="s">
        <v>120</v>
      </c>
    </row>
    <row r="556" spans="1:16" ht="14.4">
      <c r="A556" s="87" t="str">
        <f t="shared" si="8"/>
        <v>CRÉDITOS VIGENTES POR INTERMEDIACIÓN FINANCIERA SECTOR NO FINANCIERO Deudores por productos financieros devengados</v>
      </c>
      <c r="B556" s="128" t="s">
        <v>95</v>
      </c>
      <c r="C556" s="128" t="s">
        <v>1115</v>
      </c>
      <c r="D556" s="128" t="s">
        <v>1116</v>
      </c>
      <c r="E556" s="128" t="s">
        <v>538</v>
      </c>
      <c r="F556" s="129">
        <v>0</v>
      </c>
      <c r="G556" s="129">
        <v>491385.3</v>
      </c>
      <c r="H556" s="129">
        <v>3195719385</v>
      </c>
      <c r="I556" s="129">
        <v>3195719385</v>
      </c>
      <c r="J556" s="90" t="s">
        <v>4</v>
      </c>
      <c r="K556" s="90" t="s">
        <v>99</v>
      </c>
      <c r="L556" s="90" t="s">
        <v>78</v>
      </c>
      <c r="M556" s="118" t="s">
        <v>4053</v>
      </c>
      <c r="N556" s="87" t="s">
        <v>105</v>
      </c>
      <c r="O556" s="87" t="s">
        <v>4054</v>
      </c>
      <c r="P556" t="s">
        <v>120</v>
      </c>
    </row>
    <row r="557" spans="1:16" ht="14.4">
      <c r="A557" s="87" t="str">
        <f t="shared" si="8"/>
        <v>CRÉDITOS VIGENTES POR INTERMEDIACIÓN FINANCIERA SECTOR NO FINANCIERO Deudores por productos financieros devengados</v>
      </c>
      <c r="B557" s="128" t="s">
        <v>95</v>
      </c>
      <c r="C557" s="128" t="s">
        <v>1117</v>
      </c>
      <c r="D557" s="128" t="s">
        <v>1118</v>
      </c>
      <c r="E557" s="128" t="s">
        <v>581</v>
      </c>
      <c r="F557" s="129">
        <v>0</v>
      </c>
      <c r="G557" s="129">
        <v>3705749.83</v>
      </c>
      <c r="H557" s="129">
        <v>24100306962</v>
      </c>
      <c r="I557" s="129">
        <v>24100306962</v>
      </c>
      <c r="J557" s="90" t="s">
        <v>4</v>
      </c>
      <c r="K557" s="90" t="s">
        <v>99</v>
      </c>
      <c r="L557" s="90" t="s">
        <v>78</v>
      </c>
      <c r="M557" s="118" t="s">
        <v>4053</v>
      </c>
      <c r="N557" s="87" t="s">
        <v>105</v>
      </c>
      <c r="O557" s="87" t="s">
        <v>4055</v>
      </c>
      <c r="P557" t="s">
        <v>120</v>
      </c>
    </row>
    <row r="558" spans="1:16" ht="14.4">
      <c r="A558" s="87" t="str">
        <f t="shared" si="8"/>
        <v>CRÉDITOS VIGENTES POR INTERMEDIACIÓN FINANCIERA SECTOR NO FINANCIERO Deudores por productos financieros devengados</v>
      </c>
      <c r="B558" s="128" t="s">
        <v>199</v>
      </c>
      <c r="C558" s="128" t="s">
        <v>5159</v>
      </c>
      <c r="D558" s="128" t="s">
        <v>5160</v>
      </c>
      <c r="E558" s="128" t="s">
        <v>5161</v>
      </c>
      <c r="F558" s="129">
        <v>399827</v>
      </c>
      <c r="G558" s="129">
        <v>0</v>
      </c>
      <c r="H558" s="129">
        <v>0</v>
      </c>
      <c r="I558" s="129">
        <v>399827</v>
      </c>
      <c r="J558" s="90" t="s">
        <v>4</v>
      </c>
      <c r="K558" s="90" t="s">
        <v>99</v>
      </c>
      <c r="L558" s="90" t="s">
        <v>78</v>
      </c>
      <c r="M558" s="118" t="s">
        <v>4053</v>
      </c>
      <c r="N558" s="87" t="s">
        <v>105</v>
      </c>
      <c r="O558" s="87" t="s">
        <v>4059</v>
      </c>
      <c r="P558" t="s">
        <v>120</v>
      </c>
    </row>
    <row r="559" spans="1:16" ht="14.4">
      <c r="A559" s="87" t="str">
        <f t="shared" si="8"/>
        <v>CRÉDITOS VIGENTES POR INTERMEDIACIÓN FINANCIERA SECTOR NO FINANCIERO Deudores por productos financieros devengados</v>
      </c>
      <c r="B559" s="128" t="s">
        <v>199</v>
      </c>
      <c r="C559" s="128" t="s">
        <v>4585</v>
      </c>
      <c r="D559" s="128" t="s">
        <v>4586</v>
      </c>
      <c r="E559" s="128" t="s">
        <v>4587</v>
      </c>
      <c r="F559" s="129">
        <v>26983759</v>
      </c>
      <c r="G559" s="129">
        <v>0</v>
      </c>
      <c r="H559" s="129">
        <v>0</v>
      </c>
      <c r="I559" s="129">
        <v>26983759</v>
      </c>
      <c r="J559" s="90" t="s">
        <v>4</v>
      </c>
      <c r="K559" s="90" t="s">
        <v>99</v>
      </c>
      <c r="L559" s="90" t="s">
        <v>78</v>
      </c>
      <c r="M559" s="118" t="s">
        <v>4053</v>
      </c>
      <c r="N559" s="87" t="s">
        <v>105</v>
      </c>
      <c r="O559" s="87" t="s">
        <v>4058</v>
      </c>
      <c r="P559" t="s">
        <v>120</v>
      </c>
    </row>
    <row r="560" spans="1:16" ht="14.4">
      <c r="A560" s="87" t="str">
        <f t="shared" si="8"/>
        <v>CRÉDITOS VIGENTES POR INTERMEDIACIÓN FINANCIERA SECTOR NO FINANCIERO Deudores por productos financieros devengados</v>
      </c>
      <c r="B560" s="128" t="s">
        <v>199</v>
      </c>
      <c r="C560" s="128" t="s">
        <v>1119</v>
      </c>
      <c r="D560" s="128" t="s">
        <v>1120</v>
      </c>
      <c r="E560" s="128" t="s">
        <v>1121</v>
      </c>
      <c r="F560" s="129">
        <v>49065132</v>
      </c>
      <c r="G560" s="129">
        <v>0</v>
      </c>
      <c r="H560" s="129">
        <v>0</v>
      </c>
      <c r="I560" s="129">
        <v>49065132</v>
      </c>
      <c r="J560" s="90" t="s">
        <v>4</v>
      </c>
      <c r="K560" s="90" t="s">
        <v>99</v>
      </c>
      <c r="L560" s="90" t="s">
        <v>78</v>
      </c>
      <c r="M560" s="118" t="s">
        <v>4053</v>
      </c>
      <c r="N560" s="87" t="s">
        <v>105</v>
      </c>
      <c r="O560" s="87" t="s">
        <v>4057</v>
      </c>
      <c r="P560" t="s">
        <v>120</v>
      </c>
    </row>
    <row r="561" spans="1:16" ht="14.4">
      <c r="A561" s="87" t="str">
        <f t="shared" si="8"/>
        <v>CRÉDITOS VIGENTES POR INTERMEDIACIÓN FINANCIERA SECTOR NO FINANCIERO Deudores por productos financieros devengados</v>
      </c>
      <c r="B561" s="128" t="s">
        <v>199</v>
      </c>
      <c r="C561" s="128" t="s">
        <v>1122</v>
      </c>
      <c r="D561" s="128" t="s">
        <v>1123</v>
      </c>
      <c r="E561" s="128" t="s">
        <v>1124</v>
      </c>
      <c r="F561" s="129">
        <v>112498644</v>
      </c>
      <c r="G561" s="129">
        <v>0</v>
      </c>
      <c r="H561" s="129">
        <v>0</v>
      </c>
      <c r="I561" s="129">
        <v>112498644</v>
      </c>
      <c r="J561" s="90" t="s">
        <v>4</v>
      </c>
      <c r="K561" s="90" t="s">
        <v>99</v>
      </c>
      <c r="L561" s="90" t="s">
        <v>78</v>
      </c>
      <c r="M561" s="118" t="s">
        <v>4053</v>
      </c>
      <c r="N561" s="87" t="s">
        <v>105</v>
      </c>
      <c r="O561" s="87" t="s">
        <v>4056</v>
      </c>
      <c r="P561" t="s">
        <v>120</v>
      </c>
    </row>
    <row r="562" spans="1:16" ht="14.4">
      <c r="A562" s="87" t="str">
        <f t="shared" si="8"/>
        <v>CRÉDITOS VIGENTES POR INTERMEDIACIÓN FINANCIERA SECTOR NO FINANCIERO Deudores por productos financieros devengados</v>
      </c>
      <c r="B562" s="128" t="s">
        <v>199</v>
      </c>
      <c r="C562" s="128" t="s">
        <v>1125</v>
      </c>
      <c r="D562" s="128" t="s">
        <v>1126</v>
      </c>
      <c r="E562" s="128" t="s">
        <v>1127</v>
      </c>
      <c r="F562" s="129">
        <v>762304196</v>
      </c>
      <c r="G562" s="129">
        <v>0</v>
      </c>
      <c r="H562" s="129">
        <v>0</v>
      </c>
      <c r="I562" s="129">
        <v>762304196</v>
      </c>
      <c r="J562" s="90" t="s">
        <v>4</v>
      </c>
      <c r="K562" s="90" t="s">
        <v>99</v>
      </c>
      <c r="L562" s="90" t="s">
        <v>78</v>
      </c>
      <c r="M562" s="118" t="s">
        <v>4053</v>
      </c>
      <c r="N562" s="87" t="s">
        <v>105</v>
      </c>
      <c r="O562" s="87" t="s">
        <v>4054</v>
      </c>
      <c r="P562" t="s">
        <v>120</v>
      </c>
    </row>
    <row r="563" spans="1:16" ht="14.4">
      <c r="A563" s="87" t="str">
        <f t="shared" si="8"/>
        <v>CRÉDITOS VIGENTES POR INTERMEDIACIÓN FINANCIERA SECTOR NO FINANCIERO Deudores por productos financieros devengados</v>
      </c>
      <c r="B563" s="128" t="s">
        <v>199</v>
      </c>
      <c r="C563" s="128" t="s">
        <v>1128</v>
      </c>
      <c r="D563" s="128" t="s">
        <v>1129</v>
      </c>
      <c r="E563" s="128" t="s">
        <v>1130</v>
      </c>
      <c r="F563" s="129">
        <v>1515205223</v>
      </c>
      <c r="G563" s="129">
        <v>0</v>
      </c>
      <c r="H563" s="129">
        <v>0</v>
      </c>
      <c r="I563" s="129">
        <v>1515205223</v>
      </c>
      <c r="J563" s="90" t="s">
        <v>4</v>
      </c>
      <c r="K563" s="90" t="s">
        <v>99</v>
      </c>
      <c r="L563" s="90" t="s">
        <v>78</v>
      </c>
      <c r="M563" s="118" t="s">
        <v>4053</v>
      </c>
      <c r="N563" s="87" t="s">
        <v>105</v>
      </c>
      <c r="O563" s="87" t="s">
        <v>4055</v>
      </c>
      <c r="P563" t="s">
        <v>120</v>
      </c>
    </row>
    <row r="564" spans="1:16" ht="14.4">
      <c r="A564" s="87" t="str">
        <f t="shared" si="8"/>
        <v>CRÉDITOS VIGENTES POR INTERMEDIACIÓN FINANCIERA SECTOR NO FINANCIERO Deudores por productos financieros devengados</v>
      </c>
      <c r="B564" s="128" t="s">
        <v>95</v>
      </c>
      <c r="C564" s="128" t="s">
        <v>6829</v>
      </c>
      <c r="D564" s="128" t="s">
        <v>6830</v>
      </c>
      <c r="E564" s="128" t="s">
        <v>6831</v>
      </c>
      <c r="F564" s="129">
        <v>0</v>
      </c>
      <c r="G564" s="129">
        <v>149.1</v>
      </c>
      <c r="H564" s="129">
        <v>969670</v>
      </c>
      <c r="I564" s="129">
        <v>969670</v>
      </c>
      <c r="J564" s="90" t="s">
        <v>4</v>
      </c>
      <c r="K564" s="90" t="s">
        <v>99</v>
      </c>
      <c r="L564" s="90" t="s">
        <v>78</v>
      </c>
      <c r="M564" s="118" t="s">
        <v>4053</v>
      </c>
      <c r="N564" s="87" t="s">
        <v>105</v>
      </c>
      <c r="O564" s="87" t="s">
        <v>4063</v>
      </c>
      <c r="P564" t="s">
        <v>120</v>
      </c>
    </row>
    <row r="565" spans="1:16" ht="14.4">
      <c r="A565" s="87" t="str">
        <f t="shared" si="8"/>
        <v>CRÉDITOS VIGENTES POR INTERMEDIACIÓN FINANCIERA SECTOR NO FINANCIERO Deudores por productos financieros devengados</v>
      </c>
      <c r="B565" s="128" t="s">
        <v>95</v>
      </c>
      <c r="C565" s="128" t="s">
        <v>5923</v>
      </c>
      <c r="D565" s="128" t="s">
        <v>5924</v>
      </c>
      <c r="E565" s="128" t="s">
        <v>5925</v>
      </c>
      <c r="F565" s="129">
        <v>0</v>
      </c>
      <c r="G565" s="129">
        <v>116.84</v>
      </c>
      <c r="H565" s="129">
        <v>759868</v>
      </c>
      <c r="I565" s="129">
        <v>759868</v>
      </c>
      <c r="J565" s="90" t="s">
        <v>4</v>
      </c>
      <c r="K565" s="90" t="s">
        <v>99</v>
      </c>
      <c r="L565" s="90" t="s">
        <v>78</v>
      </c>
      <c r="M565" s="118" t="s">
        <v>4053</v>
      </c>
      <c r="N565" s="87" t="s">
        <v>105</v>
      </c>
      <c r="O565" s="87" t="s">
        <v>4059</v>
      </c>
      <c r="P565" t="s">
        <v>120</v>
      </c>
    </row>
    <row r="566" spans="1:16" ht="14.4">
      <c r="A566" s="87" t="str">
        <f t="shared" si="8"/>
        <v>CRÉDITOS VIGENTES POR INTERMEDIACIÓN FINANCIERA SECTOR NO FINANCIERO Deudores por productos financieros devengados</v>
      </c>
      <c r="B566" s="128" t="s">
        <v>95</v>
      </c>
      <c r="C566" s="128" t="s">
        <v>5162</v>
      </c>
      <c r="D566" s="128" t="s">
        <v>5163</v>
      </c>
      <c r="E566" s="128" t="s">
        <v>5164</v>
      </c>
      <c r="F566" s="129">
        <v>0</v>
      </c>
      <c r="G566" s="129">
        <v>50581.97</v>
      </c>
      <c r="H566" s="129">
        <v>328959336</v>
      </c>
      <c r="I566" s="129">
        <v>328959336</v>
      </c>
      <c r="J566" s="90" t="s">
        <v>4</v>
      </c>
      <c r="K566" s="90" t="s">
        <v>99</v>
      </c>
      <c r="L566" s="90" t="s">
        <v>78</v>
      </c>
      <c r="M566" s="118" t="s">
        <v>4053</v>
      </c>
      <c r="N566" s="87" t="s">
        <v>105</v>
      </c>
      <c r="O566" s="87" t="s">
        <v>4058</v>
      </c>
      <c r="P566" t="s">
        <v>120</v>
      </c>
    </row>
    <row r="567" spans="1:16" ht="14.4">
      <c r="A567" s="87" t="str">
        <f t="shared" si="8"/>
        <v>CRÉDITOS VIGENTES POR INTERMEDIACIÓN FINANCIERA SECTOR NO FINANCIERO Deudores por productos financieros devengados</v>
      </c>
      <c r="B567" s="128" t="s">
        <v>95</v>
      </c>
      <c r="C567" s="128" t="s">
        <v>6400</v>
      </c>
      <c r="D567" s="128" t="s">
        <v>6401</v>
      </c>
      <c r="E567" s="128" t="s">
        <v>6402</v>
      </c>
      <c r="F567" s="129">
        <v>0</v>
      </c>
      <c r="G567" s="129">
        <v>1409.59</v>
      </c>
      <c r="H567" s="129">
        <v>9167254</v>
      </c>
      <c r="I567" s="129">
        <v>9167254</v>
      </c>
      <c r="J567" s="90" t="s">
        <v>4</v>
      </c>
      <c r="K567" s="90" t="s">
        <v>99</v>
      </c>
      <c r="L567" s="90" t="s">
        <v>78</v>
      </c>
      <c r="M567" s="118" t="s">
        <v>4053</v>
      </c>
      <c r="N567" s="87" t="s">
        <v>105</v>
      </c>
      <c r="O567" s="87" t="s">
        <v>4057</v>
      </c>
      <c r="P567" t="s">
        <v>120</v>
      </c>
    </row>
    <row r="568" spans="1:16" ht="14.4">
      <c r="A568" s="87" t="str">
        <f t="shared" si="8"/>
        <v>CRÉDITOS VIGENTES POR INTERMEDIACIÓN FINANCIERA SECTOR NO FINANCIERO Deudores por productos financieros devengados</v>
      </c>
      <c r="B568" s="128" t="s">
        <v>95</v>
      </c>
      <c r="C568" s="128" t="s">
        <v>1131</v>
      </c>
      <c r="D568" s="128" t="s">
        <v>1132</v>
      </c>
      <c r="E568" s="128" t="s">
        <v>481</v>
      </c>
      <c r="F568" s="129">
        <v>0</v>
      </c>
      <c r="G568" s="129">
        <v>20902</v>
      </c>
      <c r="H568" s="129">
        <v>135935948</v>
      </c>
      <c r="I568" s="129">
        <v>135935948</v>
      </c>
      <c r="J568" s="90" t="s">
        <v>4</v>
      </c>
      <c r="K568" s="90" t="s">
        <v>99</v>
      </c>
      <c r="L568" s="90" t="s">
        <v>78</v>
      </c>
      <c r="M568" s="118" t="s">
        <v>4053</v>
      </c>
      <c r="N568" s="87" t="s">
        <v>105</v>
      </c>
      <c r="O568" s="87" t="s">
        <v>4056</v>
      </c>
      <c r="P568" t="s">
        <v>120</v>
      </c>
    </row>
    <row r="569" spans="1:16" ht="14.4">
      <c r="A569" s="87" t="str">
        <f t="shared" si="8"/>
        <v>CRÉDITOS VIGENTES POR INTERMEDIACIÓN FINANCIERA SECTOR NO FINANCIERO Deudores por productos financieros devengados</v>
      </c>
      <c r="B569" s="128" t="s">
        <v>95</v>
      </c>
      <c r="C569" s="128" t="s">
        <v>1133</v>
      </c>
      <c r="D569" s="128" t="s">
        <v>1134</v>
      </c>
      <c r="E569" s="128" t="s">
        <v>591</v>
      </c>
      <c r="F569" s="129">
        <v>0</v>
      </c>
      <c r="G569" s="129">
        <v>1095021.31</v>
      </c>
      <c r="H569" s="129">
        <v>7121460139</v>
      </c>
      <c r="I569" s="129">
        <v>7121460139</v>
      </c>
      <c r="J569" s="90" t="s">
        <v>4</v>
      </c>
      <c r="K569" s="90" t="s">
        <v>99</v>
      </c>
      <c r="L569" s="90" t="s">
        <v>78</v>
      </c>
      <c r="M569" s="118" t="s">
        <v>4053</v>
      </c>
      <c r="N569" s="87" t="s">
        <v>105</v>
      </c>
      <c r="O569" s="87" t="s">
        <v>4054</v>
      </c>
      <c r="P569" t="s">
        <v>120</v>
      </c>
    </row>
    <row r="570" spans="1:16" ht="14.4">
      <c r="A570" s="87" t="str">
        <f t="shared" si="8"/>
        <v>CRÉDITOS VIGENTES POR INTERMEDIACIÓN FINANCIERA SECTOR NO FINANCIERO Deudores por productos financieros devengados</v>
      </c>
      <c r="B570" s="128" t="s">
        <v>95</v>
      </c>
      <c r="C570" s="128" t="s">
        <v>1135</v>
      </c>
      <c r="D570" s="128" t="s">
        <v>1136</v>
      </c>
      <c r="E570" s="128" t="s">
        <v>594</v>
      </c>
      <c r="F570" s="129">
        <v>0</v>
      </c>
      <c r="G570" s="129">
        <v>28212.22</v>
      </c>
      <c r="H570" s="129">
        <v>183477891</v>
      </c>
      <c r="I570" s="129">
        <v>183477891</v>
      </c>
      <c r="J570" s="90" t="s">
        <v>4</v>
      </c>
      <c r="K570" s="90" t="s">
        <v>99</v>
      </c>
      <c r="L570" s="90" t="s">
        <v>78</v>
      </c>
      <c r="M570" s="118" t="s">
        <v>4053</v>
      </c>
      <c r="N570" s="87" t="s">
        <v>105</v>
      </c>
      <c r="O570" s="87" t="s">
        <v>4055</v>
      </c>
      <c r="P570" t="s">
        <v>120</v>
      </c>
    </row>
    <row r="571" spans="1:16" ht="14.4">
      <c r="A571" s="87" t="str">
        <f t="shared" si="8"/>
        <v>CRÉDITOS VIGENTES POR INTERMEDIACIÓN FINANCIERA SECTOR NO FINANCIERO Deudores por productos financieros devengados</v>
      </c>
      <c r="B571" s="128" t="s">
        <v>199</v>
      </c>
      <c r="C571" s="128" t="s">
        <v>6832</v>
      </c>
      <c r="D571" s="128" t="s">
        <v>6833</v>
      </c>
      <c r="E571" s="128" t="s">
        <v>6834</v>
      </c>
      <c r="F571" s="129">
        <v>784455</v>
      </c>
      <c r="G571" s="129">
        <v>0</v>
      </c>
      <c r="H571" s="129">
        <v>0</v>
      </c>
      <c r="I571" s="129">
        <v>784455</v>
      </c>
      <c r="J571" s="90" t="s">
        <v>4</v>
      </c>
      <c r="K571" s="90" t="s">
        <v>99</v>
      </c>
      <c r="L571" s="90" t="s">
        <v>78</v>
      </c>
      <c r="M571" s="118" t="s">
        <v>4053</v>
      </c>
      <c r="N571" s="87" t="s">
        <v>105</v>
      </c>
      <c r="O571" s="87" t="s">
        <v>4063</v>
      </c>
      <c r="P571" t="s">
        <v>120</v>
      </c>
    </row>
    <row r="572" spans="1:16" ht="14.4">
      <c r="A572" s="87" t="str">
        <f t="shared" si="8"/>
        <v>CRÉDITOS VIGENTES POR INTERMEDIACIÓN FINANCIERA SECTOR NO FINANCIERO Deudores por productos financieros devengados</v>
      </c>
      <c r="B572" s="128" t="s">
        <v>199</v>
      </c>
      <c r="C572" s="128" t="s">
        <v>1137</v>
      </c>
      <c r="D572" s="128" t="s">
        <v>1138</v>
      </c>
      <c r="E572" s="128" t="s">
        <v>1139</v>
      </c>
      <c r="F572" s="129">
        <v>61590260</v>
      </c>
      <c r="G572" s="129">
        <v>0</v>
      </c>
      <c r="H572" s="129">
        <v>0</v>
      </c>
      <c r="I572" s="129">
        <v>61590260</v>
      </c>
      <c r="J572" s="90" t="s">
        <v>4</v>
      </c>
      <c r="K572" s="90" t="s">
        <v>99</v>
      </c>
      <c r="L572" s="90" t="s">
        <v>78</v>
      </c>
      <c r="M572" s="118" t="s">
        <v>4053</v>
      </c>
      <c r="N572" s="87" t="s">
        <v>105</v>
      </c>
      <c r="O572" s="87" t="s">
        <v>4059</v>
      </c>
      <c r="P572" t="s">
        <v>120</v>
      </c>
    </row>
    <row r="573" spans="1:16" ht="14.4">
      <c r="A573" s="87" t="str">
        <f t="shared" si="8"/>
        <v>CRÉDITOS VIGENTES POR INTERMEDIACIÓN FINANCIERA SECTOR NO FINANCIERO Deudores por productos financieros devengados</v>
      </c>
      <c r="B573" s="128" t="s">
        <v>199</v>
      </c>
      <c r="C573" s="128" t="s">
        <v>1140</v>
      </c>
      <c r="D573" s="128" t="s">
        <v>1141</v>
      </c>
      <c r="E573" s="128" t="s">
        <v>1142</v>
      </c>
      <c r="F573" s="129">
        <v>38256666</v>
      </c>
      <c r="G573" s="129">
        <v>0</v>
      </c>
      <c r="H573" s="129">
        <v>0</v>
      </c>
      <c r="I573" s="129">
        <v>38256666</v>
      </c>
      <c r="J573" s="90" t="s">
        <v>4</v>
      </c>
      <c r="K573" s="90" t="s">
        <v>99</v>
      </c>
      <c r="L573" s="90" t="s">
        <v>78</v>
      </c>
      <c r="M573" s="118" t="s">
        <v>4053</v>
      </c>
      <c r="N573" s="87" t="s">
        <v>105</v>
      </c>
      <c r="O573" s="87" t="s">
        <v>4058</v>
      </c>
      <c r="P573" t="s">
        <v>120</v>
      </c>
    </row>
    <row r="574" spans="1:16" ht="14.4">
      <c r="A574" s="87" t="str">
        <f t="shared" si="8"/>
        <v>CRÉDITOS VIGENTES POR INTERMEDIACIÓN FINANCIERA SECTOR NO FINANCIERO Deudores por productos financieros devengados</v>
      </c>
      <c r="B574" s="128" t="s">
        <v>199</v>
      </c>
      <c r="C574" s="128" t="s">
        <v>1143</v>
      </c>
      <c r="D574" s="128" t="s">
        <v>1144</v>
      </c>
      <c r="E574" s="128" t="s">
        <v>482</v>
      </c>
      <c r="F574" s="129">
        <v>149815272</v>
      </c>
      <c r="G574" s="129">
        <v>0</v>
      </c>
      <c r="H574" s="129">
        <v>0</v>
      </c>
      <c r="I574" s="129">
        <v>149815272</v>
      </c>
      <c r="J574" s="90" t="s">
        <v>4</v>
      </c>
      <c r="K574" s="90" t="s">
        <v>99</v>
      </c>
      <c r="L574" s="90" t="s">
        <v>78</v>
      </c>
      <c r="M574" s="118" t="s">
        <v>4053</v>
      </c>
      <c r="N574" s="87" t="s">
        <v>105</v>
      </c>
      <c r="O574" s="87" t="s">
        <v>4057</v>
      </c>
      <c r="P574" t="s">
        <v>120</v>
      </c>
    </row>
    <row r="575" spans="1:16" ht="14.4">
      <c r="A575" s="87" t="str">
        <f t="shared" si="8"/>
        <v>CRÉDITOS VIGENTES POR INTERMEDIACIÓN FINANCIERA SECTOR NO FINANCIERO Deudores por productos financieros devengados</v>
      </c>
      <c r="B575" s="128" t="s">
        <v>199</v>
      </c>
      <c r="C575" s="128" t="s">
        <v>1145</v>
      </c>
      <c r="D575" s="128" t="s">
        <v>1146</v>
      </c>
      <c r="E575" s="128" t="s">
        <v>485</v>
      </c>
      <c r="F575" s="129">
        <v>152399858</v>
      </c>
      <c r="G575" s="129">
        <v>0</v>
      </c>
      <c r="H575" s="129">
        <v>0</v>
      </c>
      <c r="I575" s="129">
        <v>152399858</v>
      </c>
      <c r="J575" s="90" t="s">
        <v>4</v>
      </c>
      <c r="K575" s="90" t="s">
        <v>99</v>
      </c>
      <c r="L575" s="90" t="s">
        <v>78</v>
      </c>
      <c r="M575" s="118" t="s">
        <v>4053</v>
      </c>
      <c r="N575" s="87" t="s">
        <v>105</v>
      </c>
      <c r="O575" s="87" t="s">
        <v>4056</v>
      </c>
      <c r="P575" t="s">
        <v>120</v>
      </c>
    </row>
    <row r="576" spans="1:16" ht="14.4">
      <c r="A576" s="87" t="str">
        <f t="shared" si="8"/>
        <v>CRÉDITOS VIGENTES POR INTERMEDIACIÓN FINANCIERA SECTOR NO FINANCIERO Deudores por productos financieros devengados</v>
      </c>
      <c r="B576" s="128" t="s">
        <v>199</v>
      </c>
      <c r="C576" s="128" t="s">
        <v>1147</v>
      </c>
      <c r="D576" s="128" t="s">
        <v>1148</v>
      </c>
      <c r="E576" s="128" t="s">
        <v>542</v>
      </c>
      <c r="F576" s="129">
        <v>2535481664</v>
      </c>
      <c r="G576" s="129">
        <v>0</v>
      </c>
      <c r="H576" s="129">
        <v>0</v>
      </c>
      <c r="I576" s="129">
        <v>2535481664</v>
      </c>
      <c r="J576" s="90" t="s">
        <v>4</v>
      </c>
      <c r="K576" s="90" t="s">
        <v>99</v>
      </c>
      <c r="L576" s="90" t="s">
        <v>78</v>
      </c>
      <c r="M576" s="118" t="s">
        <v>4053</v>
      </c>
      <c r="N576" s="87" t="s">
        <v>105</v>
      </c>
      <c r="O576" s="87" t="s">
        <v>4054</v>
      </c>
      <c r="P576" t="s">
        <v>120</v>
      </c>
    </row>
    <row r="577" spans="1:16" ht="14.4">
      <c r="A577" s="87" t="str">
        <f t="shared" si="8"/>
        <v>CRÉDITOS VIGENTES POR INTERMEDIACIÓN FINANCIERA SECTOR NO FINANCIERO Deudores por productos financieros devengados</v>
      </c>
      <c r="B577" s="128" t="s">
        <v>199</v>
      </c>
      <c r="C577" s="128" t="s">
        <v>1149</v>
      </c>
      <c r="D577" s="128" t="s">
        <v>1150</v>
      </c>
      <c r="E577" s="128" t="s">
        <v>601</v>
      </c>
      <c r="F577" s="129">
        <v>7492644535</v>
      </c>
      <c r="G577" s="129">
        <v>0</v>
      </c>
      <c r="H577" s="129">
        <v>0</v>
      </c>
      <c r="I577" s="129">
        <v>7492644535</v>
      </c>
      <c r="J577" s="90" t="s">
        <v>4</v>
      </c>
      <c r="K577" s="90" t="s">
        <v>99</v>
      </c>
      <c r="L577" s="90" t="s">
        <v>78</v>
      </c>
      <c r="M577" s="118" t="s">
        <v>4053</v>
      </c>
      <c r="N577" s="87" t="s">
        <v>105</v>
      </c>
      <c r="O577" s="87" t="s">
        <v>4055</v>
      </c>
      <c r="P577" t="s">
        <v>120</v>
      </c>
    </row>
    <row r="578" spans="1:16" ht="14.4">
      <c r="A578" s="87" t="str">
        <f t="shared" ref="A578:A641" si="9">CONCATENATE(K578,L578)</f>
        <v>CRÉDITOS VIGENTES POR INTERMEDIACIÓN FINANCIERA SECTOR NO FINANCIERO Deudores por productos financieros devengados</v>
      </c>
      <c r="B578" s="128" t="s">
        <v>95</v>
      </c>
      <c r="C578" s="128" t="s">
        <v>1151</v>
      </c>
      <c r="D578" s="128" t="s">
        <v>1152</v>
      </c>
      <c r="E578" s="128" t="s">
        <v>543</v>
      </c>
      <c r="F578" s="129">
        <v>0</v>
      </c>
      <c r="G578" s="129">
        <v>49433.99</v>
      </c>
      <c r="H578" s="129">
        <v>321493460</v>
      </c>
      <c r="I578" s="129">
        <v>321493460</v>
      </c>
      <c r="J578" s="90" t="s">
        <v>4</v>
      </c>
      <c r="K578" s="90" t="s">
        <v>99</v>
      </c>
      <c r="L578" s="90" t="s">
        <v>78</v>
      </c>
      <c r="M578" s="118" t="s">
        <v>4053</v>
      </c>
      <c r="N578" s="87" t="s">
        <v>105</v>
      </c>
      <c r="O578" s="87" t="s">
        <v>4057</v>
      </c>
      <c r="P578" t="s">
        <v>120</v>
      </c>
    </row>
    <row r="579" spans="1:16" ht="14.4">
      <c r="A579" s="87" t="str">
        <f t="shared" si="9"/>
        <v>CRÉDITOS VIGENTES POR INTERMEDIACIÓN FINANCIERA SECTOR NO FINANCIERO Deudores por productos financieros devengados</v>
      </c>
      <c r="B579" s="128" t="s">
        <v>95</v>
      </c>
      <c r="C579" s="128" t="s">
        <v>1153</v>
      </c>
      <c r="D579" s="128" t="s">
        <v>1154</v>
      </c>
      <c r="E579" s="128" t="s">
        <v>602</v>
      </c>
      <c r="F579" s="129">
        <v>0</v>
      </c>
      <c r="G579" s="129">
        <v>76737.95</v>
      </c>
      <c r="H579" s="129">
        <v>499064490</v>
      </c>
      <c r="I579" s="129">
        <v>499064490</v>
      </c>
      <c r="J579" s="90" t="s">
        <v>4</v>
      </c>
      <c r="K579" s="90" t="s">
        <v>99</v>
      </c>
      <c r="L579" s="90" t="s">
        <v>78</v>
      </c>
      <c r="M579" s="118" t="s">
        <v>4053</v>
      </c>
      <c r="N579" s="87" t="s">
        <v>105</v>
      </c>
      <c r="O579" s="87" t="s">
        <v>4056</v>
      </c>
      <c r="P579" t="s">
        <v>120</v>
      </c>
    </row>
    <row r="580" spans="1:16" ht="14.4">
      <c r="A580" s="87" t="str">
        <f t="shared" si="9"/>
        <v>CRÉDITOS VIGENTES POR INTERMEDIACIÓN FINANCIERA SECTOR NO FINANCIERO Deudores por productos financieros devengados</v>
      </c>
      <c r="B580" s="128" t="s">
        <v>95</v>
      </c>
      <c r="C580" s="128" t="s">
        <v>1155</v>
      </c>
      <c r="D580" s="128" t="s">
        <v>1156</v>
      </c>
      <c r="E580" s="128" t="s">
        <v>605</v>
      </c>
      <c r="F580" s="129">
        <v>0</v>
      </c>
      <c r="G580" s="129">
        <v>138437.35999999999</v>
      </c>
      <c r="H580" s="129">
        <v>900325986</v>
      </c>
      <c r="I580" s="129">
        <v>900325986</v>
      </c>
      <c r="J580" s="90" t="s">
        <v>4</v>
      </c>
      <c r="K580" s="90" t="s">
        <v>99</v>
      </c>
      <c r="L580" s="90" t="s">
        <v>78</v>
      </c>
      <c r="M580" s="118" t="s">
        <v>4053</v>
      </c>
      <c r="N580" s="87" t="s">
        <v>105</v>
      </c>
      <c r="O580" s="87" t="s">
        <v>4054</v>
      </c>
      <c r="P580" t="s">
        <v>120</v>
      </c>
    </row>
    <row r="581" spans="1:16" ht="14.4">
      <c r="A581" s="87" t="str">
        <f t="shared" si="9"/>
        <v>CRÉDITOS VIGENTES POR INTERMEDIACIÓN FINANCIERA SECTOR NO FINANCIERO Deudores por productos financieros devengados</v>
      </c>
      <c r="B581" s="128" t="s">
        <v>95</v>
      </c>
      <c r="C581" s="128" t="s">
        <v>1157</v>
      </c>
      <c r="D581" s="128" t="s">
        <v>1158</v>
      </c>
      <c r="E581" s="128" t="s">
        <v>488</v>
      </c>
      <c r="F581" s="129">
        <v>0</v>
      </c>
      <c r="G581" s="129">
        <v>13366235.609999999</v>
      </c>
      <c r="H581" s="129">
        <v>86927179627</v>
      </c>
      <c r="I581" s="129">
        <v>86927179627</v>
      </c>
      <c r="J581" s="90" t="s">
        <v>4</v>
      </c>
      <c r="K581" s="90" t="s">
        <v>99</v>
      </c>
      <c r="L581" s="90" t="s">
        <v>78</v>
      </c>
      <c r="M581" s="118" t="s">
        <v>4053</v>
      </c>
      <c r="N581" s="87" t="s">
        <v>105</v>
      </c>
      <c r="O581" s="87" t="s">
        <v>4055</v>
      </c>
      <c r="P581" t="s">
        <v>120</v>
      </c>
    </row>
    <row r="582" spans="1:16" ht="14.4">
      <c r="A582" s="87" t="str">
        <f t="shared" si="9"/>
        <v>CRÉDITOS VIGENTES POR INTERMEDIACIÓN FINANCIERA SECTOR NO FINANCIERO Deudores por productos financieros devengados</v>
      </c>
      <c r="B582" s="128" t="s">
        <v>199</v>
      </c>
      <c r="C582" s="128" t="s">
        <v>4588</v>
      </c>
      <c r="D582" s="128" t="s">
        <v>4589</v>
      </c>
      <c r="E582" s="128" t="s">
        <v>4590</v>
      </c>
      <c r="F582" s="129">
        <v>781468</v>
      </c>
      <c r="G582" s="129">
        <v>0</v>
      </c>
      <c r="H582" s="129">
        <v>0</v>
      </c>
      <c r="I582" s="129">
        <v>781468</v>
      </c>
      <c r="J582" s="90" t="s">
        <v>4</v>
      </c>
      <c r="K582" s="90" t="s">
        <v>99</v>
      </c>
      <c r="L582" s="90" t="s">
        <v>78</v>
      </c>
      <c r="M582" s="118" t="s">
        <v>4053</v>
      </c>
      <c r="N582" s="87" t="s">
        <v>105</v>
      </c>
      <c r="O582" s="87" t="s">
        <v>4063</v>
      </c>
      <c r="P582" t="s">
        <v>120</v>
      </c>
    </row>
    <row r="583" spans="1:16" ht="14.4">
      <c r="A583" s="87" t="str">
        <f t="shared" si="9"/>
        <v>CRÉDITOS VIGENTES POR INTERMEDIACIÓN FINANCIERA SECTOR NO FINANCIERO Deudores por productos financieros devengados</v>
      </c>
      <c r="B583" s="128" t="s">
        <v>199</v>
      </c>
      <c r="C583" s="128" t="s">
        <v>1159</v>
      </c>
      <c r="D583" s="128" t="s">
        <v>1160</v>
      </c>
      <c r="E583" s="128" t="s">
        <v>1161</v>
      </c>
      <c r="F583" s="129">
        <v>11474747</v>
      </c>
      <c r="G583" s="129">
        <v>0</v>
      </c>
      <c r="H583" s="129">
        <v>0</v>
      </c>
      <c r="I583" s="129">
        <v>11474747</v>
      </c>
      <c r="J583" s="90" t="s">
        <v>4</v>
      </c>
      <c r="K583" s="90" t="s">
        <v>99</v>
      </c>
      <c r="L583" s="90" t="s">
        <v>78</v>
      </c>
      <c r="M583" s="118" t="s">
        <v>4053</v>
      </c>
      <c r="N583" s="87" t="s">
        <v>105</v>
      </c>
      <c r="O583" s="87" t="s">
        <v>4059</v>
      </c>
      <c r="P583" t="s">
        <v>120</v>
      </c>
    </row>
    <row r="584" spans="1:16" ht="14.4">
      <c r="A584" s="87" t="str">
        <f t="shared" si="9"/>
        <v>CRÉDITOS VIGENTES POR INTERMEDIACIÓN FINANCIERA SECTOR NO FINANCIERO Deudores por productos financieros devengados</v>
      </c>
      <c r="B584" s="128" t="s">
        <v>199</v>
      </c>
      <c r="C584" s="128" t="s">
        <v>1162</v>
      </c>
      <c r="D584" s="128" t="s">
        <v>1163</v>
      </c>
      <c r="E584" s="128" t="s">
        <v>1164</v>
      </c>
      <c r="F584" s="129">
        <v>7278582</v>
      </c>
      <c r="G584" s="129">
        <v>0</v>
      </c>
      <c r="H584" s="129">
        <v>0</v>
      </c>
      <c r="I584" s="129">
        <v>7278582</v>
      </c>
      <c r="J584" s="90" t="s">
        <v>4</v>
      </c>
      <c r="K584" s="90" t="s">
        <v>99</v>
      </c>
      <c r="L584" s="90" t="s">
        <v>78</v>
      </c>
      <c r="M584" s="118" t="s">
        <v>4053</v>
      </c>
      <c r="N584" s="87" t="s">
        <v>105</v>
      </c>
      <c r="O584" s="87" t="s">
        <v>4058</v>
      </c>
      <c r="P584" t="s">
        <v>120</v>
      </c>
    </row>
    <row r="585" spans="1:16" ht="14.4">
      <c r="A585" s="87" t="str">
        <f t="shared" si="9"/>
        <v>CRÉDITOS VIGENTES POR INTERMEDIACIÓN FINANCIERA SECTOR NO FINANCIERO Deudores por productos financieros devengados</v>
      </c>
      <c r="B585" s="128" t="s">
        <v>199</v>
      </c>
      <c r="C585" s="128" t="s">
        <v>1165</v>
      </c>
      <c r="D585" s="128" t="s">
        <v>1166</v>
      </c>
      <c r="E585" s="128" t="s">
        <v>1167</v>
      </c>
      <c r="F585" s="129">
        <v>381640978</v>
      </c>
      <c r="G585" s="129">
        <v>0</v>
      </c>
      <c r="H585" s="129">
        <v>0</v>
      </c>
      <c r="I585" s="129">
        <v>381640978</v>
      </c>
      <c r="J585" s="90" t="s">
        <v>4</v>
      </c>
      <c r="K585" s="90" t="s">
        <v>99</v>
      </c>
      <c r="L585" s="90" t="s">
        <v>78</v>
      </c>
      <c r="M585" s="118" t="s">
        <v>4053</v>
      </c>
      <c r="N585" s="87" t="s">
        <v>105</v>
      </c>
      <c r="O585" s="87" t="s">
        <v>4057</v>
      </c>
      <c r="P585" t="s">
        <v>120</v>
      </c>
    </row>
    <row r="586" spans="1:16" ht="14.4">
      <c r="A586" s="87" t="str">
        <f t="shared" si="9"/>
        <v>CRÉDITOS VIGENTES POR INTERMEDIACIÓN FINANCIERA SECTOR NO FINANCIERO Deudores por productos financieros devengados</v>
      </c>
      <c r="B586" s="128" t="s">
        <v>199</v>
      </c>
      <c r="C586" s="128" t="s">
        <v>1168</v>
      </c>
      <c r="D586" s="128" t="s">
        <v>1169</v>
      </c>
      <c r="E586" s="128" t="s">
        <v>1170</v>
      </c>
      <c r="F586" s="129">
        <v>3039345213</v>
      </c>
      <c r="G586" s="129">
        <v>0</v>
      </c>
      <c r="H586" s="129">
        <v>0</v>
      </c>
      <c r="I586" s="129">
        <v>3039345213</v>
      </c>
      <c r="J586" s="90" t="s">
        <v>4</v>
      </c>
      <c r="K586" s="90" t="s">
        <v>99</v>
      </c>
      <c r="L586" s="90" t="s">
        <v>78</v>
      </c>
      <c r="M586" s="118" t="s">
        <v>4053</v>
      </c>
      <c r="N586" s="87" t="s">
        <v>105</v>
      </c>
      <c r="O586" s="87" t="s">
        <v>4056</v>
      </c>
      <c r="P586" t="s">
        <v>120</v>
      </c>
    </row>
    <row r="587" spans="1:16" ht="14.4">
      <c r="A587" s="87" t="str">
        <f t="shared" si="9"/>
        <v>CRÉDITOS VIGENTES POR INTERMEDIACIÓN FINANCIERA SECTOR NO FINANCIERO Deudores por productos financieros devengados</v>
      </c>
      <c r="B587" s="128" t="s">
        <v>199</v>
      </c>
      <c r="C587" s="128" t="s">
        <v>1171</v>
      </c>
      <c r="D587" s="128" t="s">
        <v>1172</v>
      </c>
      <c r="E587" s="128" t="s">
        <v>1173</v>
      </c>
      <c r="F587" s="129">
        <v>2453277444</v>
      </c>
      <c r="G587" s="129">
        <v>0</v>
      </c>
      <c r="H587" s="129">
        <v>0</v>
      </c>
      <c r="I587" s="129">
        <v>2453277444</v>
      </c>
      <c r="J587" s="90" t="s">
        <v>4</v>
      </c>
      <c r="K587" s="90" t="s">
        <v>99</v>
      </c>
      <c r="L587" s="90" t="s">
        <v>78</v>
      </c>
      <c r="M587" s="118" t="s">
        <v>4053</v>
      </c>
      <c r="N587" s="87" t="s">
        <v>105</v>
      </c>
      <c r="O587" s="87" t="s">
        <v>4054</v>
      </c>
      <c r="P587" t="s">
        <v>120</v>
      </c>
    </row>
    <row r="588" spans="1:16" ht="14.4">
      <c r="A588" s="87" t="str">
        <f t="shared" si="9"/>
        <v>CRÉDITOS VIGENTES POR INTERMEDIACIÓN FINANCIERA SECTOR NO FINANCIERO Deudores por productos financieros devengados</v>
      </c>
      <c r="B588" s="128" t="s">
        <v>199</v>
      </c>
      <c r="C588" s="128" t="s">
        <v>1174</v>
      </c>
      <c r="D588" s="128" t="s">
        <v>1175</v>
      </c>
      <c r="E588" s="128" t="s">
        <v>1176</v>
      </c>
      <c r="F588" s="129">
        <v>13369829031</v>
      </c>
      <c r="G588" s="129">
        <v>0</v>
      </c>
      <c r="H588" s="129">
        <v>0</v>
      </c>
      <c r="I588" s="129">
        <v>13369829031</v>
      </c>
      <c r="J588" s="90" t="s">
        <v>4</v>
      </c>
      <c r="K588" s="90" t="s">
        <v>99</v>
      </c>
      <c r="L588" s="90" t="s">
        <v>78</v>
      </c>
      <c r="M588" s="118" t="s">
        <v>4053</v>
      </c>
      <c r="N588" s="87" t="s">
        <v>105</v>
      </c>
      <c r="O588" s="87" t="s">
        <v>4055</v>
      </c>
      <c r="P588" t="s">
        <v>120</v>
      </c>
    </row>
    <row r="589" spans="1:16" ht="14.4">
      <c r="A589" s="87" t="str">
        <f t="shared" si="9"/>
        <v>CRÉDITOS VIGENTES POR INTERMEDIACIÓN FINANCIERA SECTOR NO FINANCIERO Deudores por productos financieros devengados</v>
      </c>
      <c r="B589" s="128" t="s">
        <v>95</v>
      </c>
      <c r="C589" s="128" t="s">
        <v>1177</v>
      </c>
      <c r="D589" s="128" t="s">
        <v>1178</v>
      </c>
      <c r="E589" s="128" t="s">
        <v>490</v>
      </c>
      <c r="F589" s="129">
        <v>0</v>
      </c>
      <c r="G589" s="129">
        <v>4550.7299999999996</v>
      </c>
      <c r="H589" s="129">
        <v>29595627</v>
      </c>
      <c r="I589" s="129">
        <v>29595627</v>
      </c>
      <c r="J589" s="90" t="s">
        <v>4</v>
      </c>
      <c r="K589" s="90" t="s">
        <v>99</v>
      </c>
      <c r="L589" s="90" t="s">
        <v>78</v>
      </c>
      <c r="M589" s="118" t="s">
        <v>4053</v>
      </c>
      <c r="N589" s="87" t="s">
        <v>105</v>
      </c>
      <c r="O589" s="87" t="s">
        <v>4057</v>
      </c>
      <c r="P589" t="s">
        <v>120</v>
      </c>
    </row>
    <row r="590" spans="1:16" ht="14.4">
      <c r="A590" s="87" t="str">
        <f t="shared" si="9"/>
        <v>CRÉDITOS VIGENTES POR INTERMEDIACIÓN FINANCIERA SECTOR NO FINANCIERO Deudores por productos financieros devengados</v>
      </c>
      <c r="B590" s="128" t="s">
        <v>95</v>
      </c>
      <c r="C590" s="128" t="s">
        <v>1179</v>
      </c>
      <c r="D590" s="128" t="s">
        <v>1180</v>
      </c>
      <c r="E590" s="128" t="s">
        <v>617</v>
      </c>
      <c r="F590" s="129">
        <v>0</v>
      </c>
      <c r="G590" s="129">
        <v>3481.86</v>
      </c>
      <c r="H590" s="129">
        <v>22644242</v>
      </c>
      <c r="I590" s="129">
        <v>22644242</v>
      </c>
      <c r="J590" s="90" t="s">
        <v>4</v>
      </c>
      <c r="K590" s="90" t="s">
        <v>99</v>
      </c>
      <c r="L590" s="90" t="s">
        <v>78</v>
      </c>
      <c r="M590" s="118" t="s">
        <v>4053</v>
      </c>
      <c r="N590" s="87" t="s">
        <v>105</v>
      </c>
      <c r="O590" s="87" t="s">
        <v>4056</v>
      </c>
      <c r="P590" t="s">
        <v>120</v>
      </c>
    </row>
    <row r="591" spans="1:16" ht="14.4">
      <c r="A591" s="87" t="str">
        <f t="shared" si="9"/>
        <v>CRÉDITOS VIGENTES POR INTERMEDIACIÓN FINANCIERA SECTOR NO FINANCIERO Deudores por productos financieros devengados</v>
      </c>
      <c r="B591" s="128" t="s">
        <v>95</v>
      </c>
      <c r="C591" s="128" t="s">
        <v>1181</v>
      </c>
      <c r="D591" s="128" t="s">
        <v>1182</v>
      </c>
      <c r="E591" s="128" t="s">
        <v>491</v>
      </c>
      <c r="F591" s="129">
        <v>0</v>
      </c>
      <c r="G591" s="129">
        <v>103057.3</v>
      </c>
      <c r="H591" s="129">
        <v>670232120</v>
      </c>
      <c r="I591" s="129">
        <v>670232120</v>
      </c>
      <c r="J591" s="90" t="s">
        <v>4</v>
      </c>
      <c r="K591" s="90" t="s">
        <v>99</v>
      </c>
      <c r="L591" s="90" t="s">
        <v>78</v>
      </c>
      <c r="M591" s="118" t="s">
        <v>4053</v>
      </c>
      <c r="N591" s="87" t="s">
        <v>105</v>
      </c>
      <c r="O591" s="87" t="s">
        <v>4054</v>
      </c>
      <c r="P591" t="s">
        <v>120</v>
      </c>
    </row>
    <row r="592" spans="1:16" ht="14.4">
      <c r="A592" s="87" t="str">
        <f t="shared" si="9"/>
        <v>CRÉDITOS VIGENTES POR INTERMEDIACIÓN FINANCIERA SECTOR NO FINANCIERO Deudores por productos financieros devengados</v>
      </c>
      <c r="B592" s="128" t="s">
        <v>95</v>
      </c>
      <c r="C592" s="128" t="s">
        <v>1183</v>
      </c>
      <c r="D592" s="128" t="s">
        <v>1184</v>
      </c>
      <c r="E592" s="128" t="s">
        <v>622</v>
      </c>
      <c r="F592" s="129">
        <v>0</v>
      </c>
      <c r="G592" s="129">
        <v>214500.26</v>
      </c>
      <c r="H592" s="129">
        <v>1395000296</v>
      </c>
      <c r="I592" s="129">
        <v>1395000296</v>
      </c>
      <c r="J592" s="90" t="s">
        <v>4</v>
      </c>
      <c r="K592" s="90" t="s">
        <v>99</v>
      </c>
      <c r="L592" s="90" t="s">
        <v>78</v>
      </c>
      <c r="M592" s="118" t="s">
        <v>4053</v>
      </c>
      <c r="N592" s="87" t="s">
        <v>105</v>
      </c>
      <c r="O592" s="87" t="s">
        <v>4055</v>
      </c>
      <c r="P592" t="s">
        <v>120</v>
      </c>
    </row>
    <row r="593" spans="1:16" ht="14.4">
      <c r="A593" s="87" t="str">
        <f t="shared" si="9"/>
        <v>CRÉDITOS VIGENTES POR INTERMEDIACIÓN FINANCIERA SECTOR NO FINANCIERO Deudores por productos financieros devengados</v>
      </c>
      <c r="B593" s="128" t="s">
        <v>199</v>
      </c>
      <c r="C593" s="128" t="s">
        <v>4591</v>
      </c>
      <c r="D593" s="128" t="s">
        <v>4592</v>
      </c>
      <c r="E593" s="128" t="s">
        <v>4593</v>
      </c>
      <c r="F593" s="129">
        <v>3599423</v>
      </c>
      <c r="G593" s="129">
        <v>0</v>
      </c>
      <c r="H593" s="129">
        <v>0</v>
      </c>
      <c r="I593" s="129">
        <v>3599423</v>
      </c>
      <c r="J593" s="90" t="s">
        <v>4</v>
      </c>
      <c r="K593" s="90" t="s">
        <v>99</v>
      </c>
      <c r="L593" s="90" t="s">
        <v>78</v>
      </c>
      <c r="M593" s="118" t="s">
        <v>4053</v>
      </c>
      <c r="N593" s="87" t="s">
        <v>105</v>
      </c>
      <c r="O593" s="87" t="s">
        <v>4063</v>
      </c>
      <c r="P593" t="s">
        <v>120</v>
      </c>
    </row>
    <row r="594" spans="1:16" ht="14.4">
      <c r="A594" s="87" t="str">
        <f t="shared" si="9"/>
        <v>CRÉDITOS VIGENTES POR INTERMEDIACIÓN FINANCIERA SECTOR NO FINANCIERO Deudores por productos financieros devengados</v>
      </c>
      <c r="B594" s="128" t="s">
        <v>199</v>
      </c>
      <c r="C594" s="128" t="s">
        <v>1185</v>
      </c>
      <c r="D594" s="128" t="s">
        <v>1186</v>
      </c>
      <c r="E594" s="128" t="s">
        <v>1187</v>
      </c>
      <c r="F594" s="129">
        <v>20469455</v>
      </c>
      <c r="G594" s="129">
        <v>0</v>
      </c>
      <c r="H594" s="129">
        <v>0</v>
      </c>
      <c r="I594" s="129">
        <v>20469455</v>
      </c>
      <c r="J594" s="90" t="s">
        <v>4</v>
      </c>
      <c r="K594" s="90" t="s">
        <v>99</v>
      </c>
      <c r="L594" s="90" t="s">
        <v>78</v>
      </c>
      <c r="M594" s="118" t="s">
        <v>4053</v>
      </c>
      <c r="N594" s="87" t="s">
        <v>105</v>
      </c>
      <c r="O594" s="87" t="s">
        <v>4059</v>
      </c>
      <c r="P594" t="s">
        <v>120</v>
      </c>
    </row>
    <row r="595" spans="1:16" ht="14.4">
      <c r="A595" s="87" t="str">
        <f t="shared" si="9"/>
        <v>CRÉDITOS VIGENTES POR INTERMEDIACIÓN FINANCIERA SECTOR NO FINANCIERO Deudores por productos financieros devengados</v>
      </c>
      <c r="B595" s="128" t="s">
        <v>199</v>
      </c>
      <c r="C595" s="128" t="s">
        <v>1188</v>
      </c>
      <c r="D595" s="128" t="s">
        <v>1189</v>
      </c>
      <c r="E595" s="128" t="s">
        <v>1190</v>
      </c>
      <c r="F595" s="129">
        <v>21183159</v>
      </c>
      <c r="G595" s="129">
        <v>0</v>
      </c>
      <c r="H595" s="129">
        <v>0</v>
      </c>
      <c r="I595" s="129">
        <v>21183159</v>
      </c>
      <c r="J595" s="90" t="s">
        <v>4</v>
      </c>
      <c r="K595" s="90" t="s">
        <v>99</v>
      </c>
      <c r="L595" s="90" t="s">
        <v>78</v>
      </c>
      <c r="M595" s="118" t="s">
        <v>4053</v>
      </c>
      <c r="N595" s="87" t="s">
        <v>105</v>
      </c>
      <c r="O595" s="87" t="s">
        <v>4058</v>
      </c>
      <c r="P595" t="s">
        <v>120</v>
      </c>
    </row>
    <row r="596" spans="1:16" ht="14.4">
      <c r="A596" s="87" t="str">
        <f t="shared" si="9"/>
        <v>CRÉDITOS VIGENTES POR INTERMEDIACIÓN FINANCIERA SECTOR NO FINANCIERO Deudores por productos financieros devengados</v>
      </c>
      <c r="B596" s="128" t="s">
        <v>199</v>
      </c>
      <c r="C596" s="128" t="s">
        <v>1191</v>
      </c>
      <c r="D596" s="128" t="s">
        <v>1192</v>
      </c>
      <c r="E596" s="128" t="s">
        <v>492</v>
      </c>
      <c r="F596" s="129">
        <v>126722479</v>
      </c>
      <c r="G596" s="129">
        <v>0</v>
      </c>
      <c r="H596" s="129">
        <v>0</v>
      </c>
      <c r="I596" s="129">
        <v>126722479</v>
      </c>
      <c r="J596" s="90" t="s">
        <v>4</v>
      </c>
      <c r="K596" s="90" t="s">
        <v>99</v>
      </c>
      <c r="L596" s="90" t="s">
        <v>78</v>
      </c>
      <c r="M596" s="118" t="s">
        <v>4053</v>
      </c>
      <c r="N596" s="87" t="s">
        <v>105</v>
      </c>
      <c r="O596" s="87" t="s">
        <v>4057</v>
      </c>
      <c r="P596" t="s">
        <v>120</v>
      </c>
    </row>
    <row r="597" spans="1:16" ht="14.4">
      <c r="A597" s="87" t="str">
        <f t="shared" si="9"/>
        <v>CRÉDITOS VIGENTES POR INTERMEDIACIÓN FINANCIERA SECTOR NO FINANCIERO Deudores por productos financieros devengados</v>
      </c>
      <c r="B597" s="128" t="s">
        <v>199</v>
      </c>
      <c r="C597" s="128" t="s">
        <v>1193</v>
      </c>
      <c r="D597" s="128" t="s">
        <v>1194</v>
      </c>
      <c r="E597" s="128" t="s">
        <v>625</v>
      </c>
      <c r="F597" s="129">
        <v>17786683</v>
      </c>
      <c r="G597" s="129">
        <v>0</v>
      </c>
      <c r="H597" s="129">
        <v>0</v>
      </c>
      <c r="I597" s="129">
        <v>17786683</v>
      </c>
      <c r="J597" s="90" t="s">
        <v>4</v>
      </c>
      <c r="K597" s="90" t="s">
        <v>99</v>
      </c>
      <c r="L597" s="90" t="s">
        <v>78</v>
      </c>
      <c r="M597" s="118" t="s">
        <v>4053</v>
      </c>
      <c r="N597" s="87" t="s">
        <v>105</v>
      </c>
      <c r="O597" s="87" t="s">
        <v>4056</v>
      </c>
      <c r="P597" t="s">
        <v>120</v>
      </c>
    </row>
    <row r="598" spans="1:16" ht="14.4">
      <c r="A598" s="87" t="str">
        <f t="shared" si="9"/>
        <v>CRÉDITOS VIGENTES POR INTERMEDIACIÓN FINANCIERA SECTOR NO FINANCIERO Deudores por productos financieros devengados</v>
      </c>
      <c r="B598" s="128" t="s">
        <v>199</v>
      </c>
      <c r="C598" s="128" t="s">
        <v>1195</v>
      </c>
      <c r="D598" s="128" t="s">
        <v>1196</v>
      </c>
      <c r="E598" s="128" t="s">
        <v>545</v>
      </c>
      <c r="F598" s="129">
        <v>2715527274</v>
      </c>
      <c r="G598" s="129">
        <v>0</v>
      </c>
      <c r="H598" s="129">
        <v>0</v>
      </c>
      <c r="I598" s="129">
        <v>2715527274</v>
      </c>
      <c r="J598" s="90" t="s">
        <v>4</v>
      </c>
      <c r="K598" s="90" t="s">
        <v>99</v>
      </c>
      <c r="L598" s="90" t="s">
        <v>78</v>
      </c>
      <c r="M598" s="118" t="s">
        <v>4053</v>
      </c>
      <c r="N598" s="87" t="s">
        <v>105</v>
      </c>
      <c r="O598" s="87" t="s">
        <v>4054</v>
      </c>
      <c r="P598" t="s">
        <v>120</v>
      </c>
    </row>
    <row r="599" spans="1:16" ht="14.4">
      <c r="A599" s="87" t="str">
        <f t="shared" si="9"/>
        <v>CRÉDITOS VIGENTES POR INTERMEDIACIÓN FINANCIERA SECTOR NO FINANCIERO Deudores por productos financieros devengados</v>
      </c>
      <c r="B599" s="128" t="s">
        <v>199</v>
      </c>
      <c r="C599" s="128" t="s">
        <v>1197</v>
      </c>
      <c r="D599" s="128" t="s">
        <v>1198</v>
      </c>
      <c r="E599" s="128" t="s">
        <v>630</v>
      </c>
      <c r="F599" s="129">
        <v>3041546010</v>
      </c>
      <c r="G599" s="129">
        <v>0</v>
      </c>
      <c r="H599" s="129">
        <v>0</v>
      </c>
      <c r="I599" s="129">
        <v>3041546010</v>
      </c>
      <c r="J599" s="90" t="s">
        <v>4</v>
      </c>
      <c r="K599" s="90" t="s">
        <v>99</v>
      </c>
      <c r="L599" s="90" t="s">
        <v>78</v>
      </c>
      <c r="M599" s="118" t="s">
        <v>4053</v>
      </c>
      <c r="N599" s="87" t="s">
        <v>105</v>
      </c>
      <c r="O599" s="87" t="s">
        <v>4055</v>
      </c>
      <c r="P599" t="s">
        <v>120</v>
      </c>
    </row>
    <row r="600" spans="1:16" ht="14.4">
      <c r="A600" s="87" t="str">
        <f t="shared" si="9"/>
        <v>CRÉDITOS VIGENTES POR INTERMEDIACIÓN FINANCIERA SECTOR NO FINANCIERO Deudores por productos financieros devengados</v>
      </c>
      <c r="B600" s="128" t="s">
        <v>95</v>
      </c>
      <c r="C600" s="128" t="s">
        <v>6403</v>
      </c>
      <c r="D600" s="128" t="s">
        <v>6404</v>
      </c>
      <c r="E600" s="128" t="s">
        <v>6405</v>
      </c>
      <c r="F600" s="129">
        <v>0</v>
      </c>
      <c r="G600" s="129">
        <v>547471</v>
      </c>
      <c r="H600" s="129">
        <v>3560472174</v>
      </c>
      <c r="I600" s="129">
        <v>3560472174</v>
      </c>
      <c r="J600" s="90" t="s">
        <v>4</v>
      </c>
      <c r="K600" s="90" t="s">
        <v>99</v>
      </c>
      <c r="L600" s="90" t="s">
        <v>78</v>
      </c>
      <c r="M600" s="118" t="s">
        <v>4053</v>
      </c>
      <c r="N600" s="87" t="s">
        <v>105</v>
      </c>
      <c r="O600" s="87" t="s">
        <v>4057</v>
      </c>
      <c r="P600" t="s">
        <v>120</v>
      </c>
    </row>
    <row r="601" spans="1:16" ht="14.4">
      <c r="A601" s="87" t="str">
        <f t="shared" si="9"/>
        <v>CRÉDITOS VIGENTES POR INTERMEDIACIÓN FINANCIERA SECTOR NO FINANCIERO Deudores por productos financieros devengados</v>
      </c>
      <c r="B601" s="128" t="s">
        <v>95</v>
      </c>
      <c r="C601" s="128" t="s">
        <v>6835</v>
      </c>
      <c r="D601" s="128" t="s">
        <v>6836</v>
      </c>
      <c r="E601" s="128" t="s">
        <v>6795</v>
      </c>
      <c r="F601" s="129">
        <v>0</v>
      </c>
      <c r="G601" s="129">
        <v>23375</v>
      </c>
      <c r="H601" s="129">
        <v>152019079</v>
      </c>
      <c r="I601" s="129">
        <v>152019079</v>
      </c>
      <c r="J601" s="90" t="s">
        <v>4</v>
      </c>
      <c r="K601" s="90" t="s">
        <v>99</v>
      </c>
      <c r="L601" s="90" t="s">
        <v>78</v>
      </c>
      <c r="M601" s="118" t="s">
        <v>4053</v>
      </c>
      <c r="N601" s="87" t="s">
        <v>105</v>
      </c>
      <c r="O601" s="87" t="s">
        <v>4056</v>
      </c>
      <c r="P601" t="s">
        <v>120</v>
      </c>
    </row>
    <row r="602" spans="1:16" ht="14.4">
      <c r="A602" s="87" t="str">
        <f t="shared" si="9"/>
        <v>CRÉDITOS VIGENTES POR INTERMEDIACIÓN FINANCIERA SECTOR NO FINANCIERO Deudores por productos financieros devengados</v>
      </c>
      <c r="B602" s="128" t="s">
        <v>95</v>
      </c>
      <c r="C602" s="128" t="s">
        <v>1199</v>
      </c>
      <c r="D602" s="128" t="s">
        <v>1200</v>
      </c>
      <c r="E602" s="128" t="s">
        <v>633</v>
      </c>
      <c r="F602" s="129">
        <v>0</v>
      </c>
      <c r="G602" s="129">
        <v>11057.94</v>
      </c>
      <c r="H602" s="129">
        <v>71915202</v>
      </c>
      <c r="I602" s="129">
        <v>71915202</v>
      </c>
      <c r="J602" s="90" t="s">
        <v>4</v>
      </c>
      <c r="K602" s="90" t="s">
        <v>99</v>
      </c>
      <c r="L602" s="90" t="s">
        <v>78</v>
      </c>
      <c r="M602" s="118" t="s">
        <v>4053</v>
      </c>
      <c r="N602" s="87" t="s">
        <v>105</v>
      </c>
      <c r="O602" s="87" t="s">
        <v>4054</v>
      </c>
      <c r="P602" t="s">
        <v>120</v>
      </c>
    </row>
    <row r="603" spans="1:16" ht="14.4">
      <c r="A603" s="87" t="str">
        <f t="shared" si="9"/>
        <v>CRÉDITOS VIGENTES POR INTERMEDIACIÓN FINANCIERA SECTOR NO FINANCIERO Deudores por productos financieros devengados</v>
      </c>
      <c r="B603" s="128" t="s">
        <v>95</v>
      </c>
      <c r="C603" s="128" t="s">
        <v>1201</v>
      </c>
      <c r="D603" s="128" t="s">
        <v>1202</v>
      </c>
      <c r="E603" s="128" t="s">
        <v>636</v>
      </c>
      <c r="F603" s="129">
        <v>0</v>
      </c>
      <c r="G603" s="129">
        <v>4798.1899999999996</v>
      </c>
      <c r="H603" s="129">
        <v>31204981</v>
      </c>
      <c r="I603" s="129">
        <v>31204981</v>
      </c>
      <c r="J603" s="90" t="s">
        <v>4</v>
      </c>
      <c r="K603" s="90" t="s">
        <v>99</v>
      </c>
      <c r="L603" s="90" t="s">
        <v>78</v>
      </c>
      <c r="M603" s="118" t="s">
        <v>4053</v>
      </c>
      <c r="N603" s="87" t="s">
        <v>105</v>
      </c>
      <c r="O603" s="87" t="s">
        <v>4055</v>
      </c>
      <c r="P603" t="s">
        <v>120</v>
      </c>
    </row>
    <row r="604" spans="1:16" ht="14.4">
      <c r="A604" s="87" t="str">
        <f t="shared" si="9"/>
        <v>CRÉDITOS VIGENTES POR INTERMEDIACIÓN FINANCIERA SECTOR NO FINANCIERO Deudores por productos financieros devengados</v>
      </c>
      <c r="B604" s="128" t="s">
        <v>199</v>
      </c>
      <c r="C604" s="128" t="s">
        <v>6526</v>
      </c>
      <c r="D604" s="128" t="s">
        <v>6527</v>
      </c>
      <c r="E604" s="128" t="s">
        <v>6528</v>
      </c>
      <c r="F604" s="129">
        <v>139260</v>
      </c>
      <c r="G604" s="129">
        <v>0</v>
      </c>
      <c r="H604" s="129">
        <v>0</v>
      </c>
      <c r="I604" s="129">
        <v>139260</v>
      </c>
      <c r="J604" s="90" t="s">
        <v>4</v>
      </c>
      <c r="K604" s="90" t="s">
        <v>99</v>
      </c>
      <c r="L604" s="90" t="s">
        <v>78</v>
      </c>
      <c r="M604" s="118" t="s">
        <v>4053</v>
      </c>
      <c r="N604" s="87" t="s">
        <v>105</v>
      </c>
      <c r="O604" s="87" t="s">
        <v>4063</v>
      </c>
      <c r="P604" t="s">
        <v>120</v>
      </c>
    </row>
    <row r="605" spans="1:16" ht="14.4">
      <c r="A605" s="87" t="str">
        <f t="shared" si="9"/>
        <v>CRÉDITOS VIGENTES POR INTERMEDIACIÓN FINANCIERA SECTOR NO FINANCIERO Deudores por productos financieros devengados</v>
      </c>
      <c r="B605" s="128" t="s">
        <v>199</v>
      </c>
      <c r="C605" s="128" t="s">
        <v>4897</v>
      </c>
      <c r="D605" s="128" t="s">
        <v>4898</v>
      </c>
      <c r="E605" s="128" t="s">
        <v>4899</v>
      </c>
      <c r="F605" s="129">
        <v>1437988</v>
      </c>
      <c r="G605" s="129">
        <v>0</v>
      </c>
      <c r="H605" s="129">
        <v>0</v>
      </c>
      <c r="I605" s="129">
        <v>1437988</v>
      </c>
      <c r="J605" s="90" t="s">
        <v>4</v>
      </c>
      <c r="K605" s="90" t="s">
        <v>99</v>
      </c>
      <c r="L605" s="90" t="s">
        <v>78</v>
      </c>
      <c r="M605" s="118" t="s">
        <v>4053</v>
      </c>
      <c r="N605" s="87" t="s">
        <v>105</v>
      </c>
      <c r="O605" s="87" t="s">
        <v>4059</v>
      </c>
      <c r="P605" t="s">
        <v>120</v>
      </c>
    </row>
    <row r="606" spans="1:16" ht="14.4">
      <c r="A606" s="87" t="str">
        <f t="shared" si="9"/>
        <v>CRÉDITOS VIGENTES POR INTERMEDIACIÓN FINANCIERA SECTOR NO FINANCIERO Deudores por productos financieros devengados</v>
      </c>
      <c r="B606" s="128" t="s">
        <v>199</v>
      </c>
      <c r="C606" s="128" t="s">
        <v>1203</v>
      </c>
      <c r="D606" s="128" t="s">
        <v>1204</v>
      </c>
      <c r="E606" s="128" t="s">
        <v>1205</v>
      </c>
      <c r="F606" s="129">
        <v>5139890</v>
      </c>
      <c r="G606" s="129">
        <v>0</v>
      </c>
      <c r="H606" s="129">
        <v>0</v>
      </c>
      <c r="I606" s="129">
        <v>5139890</v>
      </c>
      <c r="J606" s="90" t="s">
        <v>4</v>
      </c>
      <c r="K606" s="90" t="s">
        <v>99</v>
      </c>
      <c r="L606" s="90" t="s">
        <v>78</v>
      </c>
      <c r="M606" s="118" t="s">
        <v>4053</v>
      </c>
      <c r="N606" s="87" t="s">
        <v>105</v>
      </c>
      <c r="O606" s="87" t="s">
        <v>4058</v>
      </c>
      <c r="P606" t="s">
        <v>120</v>
      </c>
    </row>
    <row r="607" spans="1:16" ht="14.4">
      <c r="A607" s="87" t="str">
        <f t="shared" si="9"/>
        <v>CRÉDITOS VIGENTES POR INTERMEDIACIÓN FINANCIERA SECTOR NO FINANCIERO Deudores por productos financieros devengados</v>
      </c>
      <c r="B607" s="128" t="s">
        <v>199</v>
      </c>
      <c r="C607" s="128" t="s">
        <v>1206</v>
      </c>
      <c r="D607" s="128" t="s">
        <v>1207</v>
      </c>
      <c r="E607" s="128" t="s">
        <v>493</v>
      </c>
      <c r="F607" s="129">
        <v>295574993</v>
      </c>
      <c r="G607" s="129">
        <v>0</v>
      </c>
      <c r="H607" s="129">
        <v>0</v>
      </c>
      <c r="I607" s="129">
        <v>295574993</v>
      </c>
      <c r="J607" s="90" t="s">
        <v>4</v>
      </c>
      <c r="K607" s="90" t="s">
        <v>99</v>
      </c>
      <c r="L607" s="90" t="s">
        <v>78</v>
      </c>
      <c r="M607" s="118" t="s">
        <v>4053</v>
      </c>
      <c r="N607" s="87" t="s">
        <v>105</v>
      </c>
      <c r="O607" s="87" t="s">
        <v>4057</v>
      </c>
      <c r="P607" t="s">
        <v>120</v>
      </c>
    </row>
    <row r="608" spans="1:16" ht="14.4">
      <c r="A608" s="87" t="str">
        <f t="shared" si="9"/>
        <v>CRÉDITOS VIGENTES POR INTERMEDIACIÓN FINANCIERA SECTOR NO FINANCIERO Deudores por productos financieros devengados</v>
      </c>
      <c r="B608" s="128" t="s">
        <v>199</v>
      </c>
      <c r="C608" s="128" t="s">
        <v>1208</v>
      </c>
      <c r="D608" s="128" t="s">
        <v>1209</v>
      </c>
      <c r="E608" s="128" t="s">
        <v>494</v>
      </c>
      <c r="F608" s="129">
        <v>133508592</v>
      </c>
      <c r="G608" s="129">
        <v>0</v>
      </c>
      <c r="H608" s="129">
        <v>0</v>
      </c>
      <c r="I608" s="129">
        <v>133508592</v>
      </c>
      <c r="J608" s="90" t="s">
        <v>4</v>
      </c>
      <c r="K608" s="90" t="s">
        <v>99</v>
      </c>
      <c r="L608" s="90" t="s">
        <v>78</v>
      </c>
      <c r="M608" s="118" t="s">
        <v>4053</v>
      </c>
      <c r="N608" s="87" t="s">
        <v>105</v>
      </c>
      <c r="O608" s="87" t="s">
        <v>4056</v>
      </c>
      <c r="P608" t="s">
        <v>120</v>
      </c>
    </row>
    <row r="609" spans="1:16" ht="14.4">
      <c r="A609" s="87" t="str">
        <f t="shared" si="9"/>
        <v>CRÉDITOS VIGENTES POR INTERMEDIACIÓN FINANCIERA SECTOR NO FINANCIERO Deudores por productos financieros devengados</v>
      </c>
      <c r="B609" s="128" t="s">
        <v>199</v>
      </c>
      <c r="C609" s="128" t="s">
        <v>1210</v>
      </c>
      <c r="D609" s="128" t="s">
        <v>1211</v>
      </c>
      <c r="E609" s="128" t="s">
        <v>641</v>
      </c>
      <c r="F609" s="129">
        <v>1193995359</v>
      </c>
      <c r="G609" s="129">
        <v>0</v>
      </c>
      <c r="H609" s="129">
        <v>0</v>
      </c>
      <c r="I609" s="129">
        <v>1193995359</v>
      </c>
      <c r="J609" s="90" t="s">
        <v>4</v>
      </c>
      <c r="K609" s="90" t="s">
        <v>99</v>
      </c>
      <c r="L609" s="90" t="s">
        <v>78</v>
      </c>
      <c r="M609" s="118" t="s">
        <v>4053</v>
      </c>
      <c r="N609" s="87" t="s">
        <v>105</v>
      </c>
      <c r="O609" s="87" t="s">
        <v>4054</v>
      </c>
      <c r="P609" t="s">
        <v>120</v>
      </c>
    </row>
    <row r="610" spans="1:16" ht="14.4">
      <c r="A610" s="87" t="str">
        <f t="shared" si="9"/>
        <v>CRÉDITOS VIGENTES POR INTERMEDIACIÓN FINANCIERA SECTOR NO FINANCIERO Deudores por productos financieros devengados</v>
      </c>
      <c r="B610" s="128" t="s">
        <v>199</v>
      </c>
      <c r="C610" s="128" t="s">
        <v>1212</v>
      </c>
      <c r="D610" s="128" t="s">
        <v>1213</v>
      </c>
      <c r="E610" s="128" t="s">
        <v>644</v>
      </c>
      <c r="F610" s="129">
        <v>2919292577</v>
      </c>
      <c r="G610" s="129">
        <v>0</v>
      </c>
      <c r="H610" s="129">
        <v>0</v>
      </c>
      <c r="I610" s="129">
        <v>2919292577</v>
      </c>
      <c r="J610" s="90" t="s">
        <v>4</v>
      </c>
      <c r="K610" s="90" t="s">
        <v>99</v>
      </c>
      <c r="L610" s="90" t="s">
        <v>78</v>
      </c>
      <c r="M610" s="118" t="s">
        <v>4053</v>
      </c>
      <c r="N610" s="87" t="s">
        <v>105</v>
      </c>
      <c r="O610" s="87" t="s">
        <v>4055</v>
      </c>
      <c r="P610" t="s">
        <v>120</v>
      </c>
    </row>
    <row r="611" spans="1:16" ht="14.4">
      <c r="A611" s="87" t="str">
        <f t="shared" si="9"/>
        <v>CRÉDITOS VIGENTES POR INTERMEDIACIÓN FINANCIERA SECTOR NO FINANCIERO Deudores por productos financieros devengados</v>
      </c>
      <c r="B611" s="128" t="s">
        <v>95</v>
      </c>
      <c r="C611" s="128" t="s">
        <v>4060</v>
      </c>
      <c r="D611" s="128" t="s">
        <v>4061</v>
      </c>
      <c r="E611" s="128" t="s">
        <v>4062</v>
      </c>
      <c r="F611" s="129">
        <v>0</v>
      </c>
      <c r="G611" s="129">
        <v>2209.3200000000002</v>
      </c>
      <c r="H611" s="129">
        <v>14368291</v>
      </c>
      <c r="I611" s="129">
        <v>14368291</v>
      </c>
      <c r="J611" s="90" t="s">
        <v>4</v>
      </c>
      <c r="K611" s="90" t="s">
        <v>99</v>
      </c>
      <c r="L611" s="90" t="s">
        <v>78</v>
      </c>
      <c r="M611" s="118" t="s">
        <v>4053</v>
      </c>
      <c r="N611" s="87" t="s">
        <v>105</v>
      </c>
      <c r="O611" s="87" t="s">
        <v>4063</v>
      </c>
      <c r="P611" t="s">
        <v>120</v>
      </c>
    </row>
    <row r="612" spans="1:16" ht="14.4">
      <c r="A612" s="87" t="str">
        <f t="shared" si="9"/>
        <v>CRÉDITOS VIGENTES POR INTERMEDIACIÓN FINANCIERA SECTOR NO FINANCIERO Deudores por productos financieros devengados</v>
      </c>
      <c r="B612" s="128" t="s">
        <v>95</v>
      </c>
      <c r="C612" s="128" t="s">
        <v>4064</v>
      </c>
      <c r="D612" s="128" t="s">
        <v>4065</v>
      </c>
      <c r="E612" s="128" t="s">
        <v>4066</v>
      </c>
      <c r="F612" s="129">
        <v>0</v>
      </c>
      <c r="G612" s="129">
        <v>22523.98</v>
      </c>
      <c r="H612" s="129">
        <v>146484479</v>
      </c>
      <c r="I612" s="129">
        <v>146484479</v>
      </c>
      <c r="J612" s="90" t="s">
        <v>4</v>
      </c>
      <c r="K612" s="90" t="s">
        <v>99</v>
      </c>
      <c r="L612" s="90" t="s">
        <v>78</v>
      </c>
      <c r="M612" s="118" t="s">
        <v>4053</v>
      </c>
      <c r="N612" s="87" t="s">
        <v>105</v>
      </c>
      <c r="O612" s="87" t="s">
        <v>4059</v>
      </c>
      <c r="P612" t="s">
        <v>120</v>
      </c>
    </row>
    <row r="613" spans="1:16" ht="14.4">
      <c r="A613" s="87" t="str">
        <f t="shared" si="9"/>
        <v>CRÉDITOS VIGENTES POR INTERMEDIACIÓN FINANCIERA SECTOR NO FINANCIERO Deudores por productos financieros devengados</v>
      </c>
      <c r="B613" s="128" t="s">
        <v>95</v>
      </c>
      <c r="C613" s="128" t="s">
        <v>1214</v>
      </c>
      <c r="D613" s="128" t="s">
        <v>1215</v>
      </c>
      <c r="E613" s="128" t="s">
        <v>495</v>
      </c>
      <c r="F613" s="129">
        <v>0</v>
      </c>
      <c r="G613" s="129">
        <v>60521.82</v>
      </c>
      <c r="H613" s="129">
        <v>393603051</v>
      </c>
      <c r="I613" s="129">
        <v>393603051</v>
      </c>
      <c r="J613" s="90" t="s">
        <v>4</v>
      </c>
      <c r="K613" s="90" t="s">
        <v>99</v>
      </c>
      <c r="L613" s="90" t="s">
        <v>78</v>
      </c>
      <c r="M613" s="118" t="s">
        <v>4053</v>
      </c>
      <c r="N613" s="87" t="s">
        <v>105</v>
      </c>
      <c r="O613" s="87" t="s">
        <v>4058</v>
      </c>
      <c r="P613" t="s">
        <v>120</v>
      </c>
    </row>
    <row r="614" spans="1:16" ht="14.4">
      <c r="A614" s="87" t="str">
        <f t="shared" si="9"/>
        <v>CRÉDITOS VIGENTES POR INTERMEDIACIÓN FINANCIERA SECTOR NO FINANCIERO Deudores por productos financieros devengados</v>
      </c>
      <c r="B614" s="128" t="s">
        <v>95</v>
      </c>
      <c r="C614" s="128" t="s">
        <v>1216</v>
      </c>
      <c r="D614" s="128" t="s">
        <v>1217</v>
      </c>
      <c r="E614" s="128" t="s">
        <v>498</v>
      </c>
      <c r="F614" s="129">
        <v>0</v>
      </c>
      <c r="G614" s="129">
        <v>984421.83</v>
      </c>
      <c r="H614" s="129">
        <v>6402177527</v>
      </c>
      <c r="I614" s="129">
        <v>6402177527</v>
      </c>
      <c r="J614" s="90" t="s">
        <v>4</v>
      </c>
      <c r="K614" s="90" t="s">
        <v>99</v>
      </c>
      <c r="L614" s="90" t="s">
        <v>78</v>
      </c>
      <c r="M614" s="118" t="s">
        <v>4053</v>
      </c>
      <c r="N614" s="87" t="s">
        <v>105</v>
      </c>
      <c r="O614" s="87" t="s">
        <v>4057</v>
      </c>
      <c r="P614" t="s">
        <v>120</v>
      </c>
    </row>
    <row r="615" spans="1:16" ht="14.4">
      <c r="A615" s="87" t="str">
        <f t="shared" si="9"/>
        <v>CRÉDITOS VIGENTES POR INTERMEDIACIÓN FINANCIERA SECTOR NO FINANCIERO Deudores por productos financieros devengados</v>
      </c>
      <c r="B615" s="128" t="s">
        <v>95</v>
      </c>
      <c r="C615" s="128" t="s">
        <v>1218</v>
      </c>
      <c r="D615" s="128" t="s">
        <v>1219</v>
      </c>
      <c r="E615" s="128" t="s">
        <v>501</v>
      </c>
      <c r="F615" s="129">
        <v>0</v>
      </c>
      <c r="G615" s="129">
        <v>1921900.21</v>
      </c>
      <c r="H615" s="129">
        <v>12499058797</v>
      </c>
      <c r="I615" s="129">
        <v>12499058797</v>
      </c>
      <c r="J615" s="90" t="s">
        <v>4</v>
      </c>
      <c r="K615" s="90" t="s">
        <v>99</v>
      </c>
      <c r="L615" s="90" t="s">
        <v>78</v>
      </c>
      <c r="M615" s="118" t="s">
        <v>4053</v>
      </c>
      <c r="N615" s="87" t="s">
        <v>105</v>
      </c>
      <c r="O615" s="87" t="s">
        <v>4056</v>
      </c>
      <c r="P615" t="s">
        <v>120</v>
      </c>
    </row>
    <row r="616" spans="1:16" ht="14.4">
      <c r="A616" s="87" t="str">
        <f t="shared" si="9"/>
        <v>CRÉDITOS VIGENTES POR INTERMEDIACIÓN FINANCIERA SECTOR NO FINANCIERO Deudores por productos financieros devengados</v>
      </c>
      <c r="B616" s="128" t="s">
        <v>95</v>
      </c>
      <c r="C616" s="128" t="s">
        <v>1220</v>
      </c>
      <c r="D616" s="128" t="s">
        <v>1221</v>
      </c>
      <c r="E616" s="128" t="s">
        <v>457</v>
      </c>
      <c r="F616" s="129">
        <v>0</v>
      </c>
      <c r="G616" s="129">
        <v>4457217.68</v>
      </c>
      <c r="H616" s="129">
        <v>28987470610</v>
      </c>
      <c r="I616" s="129">
        <v>28987470610</v>
      </c>
      <c r="J616" s="90" t="s">
        <v>4</v>
      </c>
      <c r="K616" s="90" t="s">
        <v>99</v>
      </c>
      <c r="L616" s="90" t="s">
        <v>78</v>
      </c>
      <c r="M616" s="118" t="s">
        <v>4053</v>
      </c>
      <c r="N616" s="87" t="s">
        <v>105</v>
      </c>
      <c r="O616" s="87" t="s">
        <v>4054</v>
      </c>
      <c r="P616" t="s">
        <v>120</v>
      </c>
    </row>
    <row r="617" spans="1:16" ht="14.4">
      <c r="A617" s="87" t="str">
        <f t="shared" si="9"/>
        <v>CRÉDITOS VIGENTES POR INTERMEDIACIÓN FINANCIERA SECTOR NO FINANCIERO Deudores por productos financieros devengados</v>
      </c>
      <c r="B617" s="128" t="s">
        <v>95</v>
      </c>
      <c r="C617" s="128" t="s">
        <v>1222</v>
      </c>
      <c r="D617" s="128" t="s">
        <v>1223</v>
      </c>
      <c r="E617" s="128" t="s">
        <v>458</v>
      </c>
      <c r="F617" s="129">
        <v>0</v>
      </c>
      <c r="G617" s="129">
        <v>127778422.23</v>
      </c>
      <c r="H617" s="129">
        <v>831005691189</v>
      </c>
      <c r="I617" s="129">
        <v>831005691189</v>
      </c>
      <c r="J617" s="90" t="s">
        <v>4</v>
      </c>
      <c r="K617" s="90" t="s">
        <v>99</v>
      </c>
      <c r="L617" s="90" t="s">
        <v>78</v>
      </c>
      <c r="M617" s="118" t="s">
        <v>4053</v>
      </c>
      <c r="N617" s="87" t="s">
        <v>105</v>
      </c>
      <c r="O617" s="87" t="s">
        <v>4055</v>
      </c>
      <c r="P617" t="s">
        <v>120</v>
      </c>
    </row>
    <row r="618" spans="1:16" ht="14.4">
      <c r="A618" s="87" t="str">
        <f t="shared" si="9"/>
        <v>CRÉDITOS VIGENTES POR INTERMEDIACIÓN FINANCIERA SECTOR NO FINANCIERO Deudores por productos financieros devengados</v>
      </c>
      <c r="B618" s="128" t="s">
        <v>199</v>
      </c>
      <c r="C618" s="128" t="s">
        <v>1224</v>
      </c>
      <c r="D618" s="128" t="s">
        <v>1225</v>
      </c>
      <c r="E618" s="128" t="s">
        <v>1226</v>
      </c>
      <c r="F618" s="129">
        <v>7001982</v>
      </c>
      <c r="G618" s="129">
        <v>0</v>
      </c>
      <c r="H618" s="129">
        <v>0</v>
      </c>
      <c r="I618" s="129">
        <v>7001982</v>
      </c>
      <c r="J618" s="90" t="s">
        <v>4</v>
      </c>
      <c r="K618" s="90" t="s">
        <v>99</v>
      </c>
      <c r="L618" s="90" t="s">
        <v>78</v>
      </c>
      <c r="M618" s="118" t="s">
        <v>4053</v>
      </c>
      <c r="N618" s="87" t="s">
        <v>105</v>
      </c>
      <c r="O618" s="87" t="s">
        <v>4063</v>
      </c>
      <c r="P618" t="s">
        <v>120</v>
      </c>
    </row>
    <row r="619" spans="1:16" ht="14.4">
      <c r="A619" s="87" t="str">
        <f t="shared" si="9"/>
        <v>CRÉDITOS VIGENTES POR INTERMEDIACIÓN FINANCIERA SECTOR NO FINANCIERO Deudores por productos financieros devengados</v>
      </c>
      <c r="B619" s="128" t="s">
        <v>199</v>
      </c>
      <c r="C619" s="128" t="s">
        <v>1227</v>
      </c>
      <c r="D619" s="128" t="s">
        <v>1228</v>
      </c>
      <c r="E619" s="128" t="s">
        <v>504</v>
      </c>
      <c r="F619" s="129">
        <v>46941136</v>
      </c>
      <c r="G619" s="129">
        <v>0</v>
      </c>
      <c r="H619" s="129">
        <v>0</v>
      </c>
      <c r="I619" s="129">
        <v>46941136</v>
      </c>
      <c r="J619" s="90" t="s">
        <v>4</v>
      </c>
      <c r="K619" s="90" t="s">
        <v>99</v>
      </c>
      <c r="L619" s="90" t="s">
        <v>78</v>
      </c>
      <c r="M619" s="118" t="s">
        <v>4053</v>
      </c>
      <c r="N619" s="87" t="s">
        <v>105</v>
      </c>
      <c r="O619" s="87" t="s">
        <v>4059</v>
      </c>
      <c r="P619" t="s">
        <v>120</v>
      </c>
    </row>
    <row r="620" spans="1:16" ht="14.4">
      <c r="A620" s="87" t="str">
        <f t="shared" si="9"/>
        <v>CRÉDITOS VIGENTES POR INTERMEDIACIÓN FINANCIERA SECTOR NO FINANCIERO Deudores por productos financieros devengados</v>
      </c>
      <c r="B620" s="128" t="s">
        <v>199</v>
      </c>
      <c r="C620" s="128" t="s">
        <v>1229</v>
      </c>
      <c r="D620" s="128" t="s">
        <v>1230</v>
      </c>
      <c r="E620" s="128" t="s">
        <v>459</v>
      </c>
      <c r="F620" s="129">
        <v>2246418472</v>
      </c>
      <c r="G620" s="129">
        <v>0</v>
      </c>
      <c r="H620" s="129">
        <v>0</v>
      </c>
      <c r="I620" s="129">
        <v>2246418472</v>
      </c>
      <c r="J620" s="90" t="s">
        <v>4</v>
      </c>
      <c r="K620" s="90" t="s">
        <v>99</v>
      </c>
      <c r="L620" s="90" t="s">
        <v>78</v>
      </c>
      <c r="M620" s="118" t="s">
        <v>4053</v>
      </c>
      <c r="N620" s="87" t="s">
        <v>105</v>
      </c>
      <c r="O620" s="87" t="s">
        <v>4058</v>
      </c>
      <c r="P620" t="s">
        <v>120</v>
      </c>
    </row>
    <row r="621" spans="1:16" ht="14.4">
      <c r="A621" s="87" t="str">
        <f t="shared" si="9"/>
        <v>CRÉDITOS VIGENTES POR INTERMEDIACIÓN FINANCIERA SECTOR NO FINANCIERO Deudores por productos financieros devengados</v>
      </c>
      <c r="B621" s="128" t="s">
        <v>199</v>
      </c>
      <c r="C621" s="128" t="s">
        <v>1231</v>
      </c>
      <c r="D621" s="128" t="s">
        <v>1232</v>
      </c>
      <c r="E621" s="128" t="s">
        <v>507</v>
      </c>
      <c r="F621" s="129">
        <v>7305611043</v>
      </c>
      <c r="G621" s="129">
        <v>0</v>
      </c>
      <c r="H621" s="129">
        <v>0</v>
      </c>
      <c r="I621" s="129">
        <v>7305611043</v>
      </c>
      <c r="J621" s="90" t="s">
        <v>4</v>
      </c>
      <c r="K621" s="90" t="s">
        <v>99</v>
      </c>
      <c r="L621" s="90" t="s">
        <v>78</v>
      </c>
      <c r="M621" s="118" t="s">
        <v>4053</v>
      </c>
      <c r="N621" s="87" t="s">
        <v>105</v>
      </c>
      <c r="O621" s="87" t="s">
        <v>4057</v>
      </c>
      <c r="P621" t="s">
        <v>120</v>
      </c>
    </row>
    <row r="622" spans="1:16" ht="14.4">
      <c r="A622" s="87" t="str">
        <f t="shared" si="9"/>
        <v>CRÉDITOS VIGENTES POR INTERMEDIACIÓN FINANCIERA SECTOR NO FINANCIERO Deudores por productos financieros devengados</v>
      </c>
      <c r="B622" s="128" t="s">
        <v>199</v>
      </c>
      <c r="C622" s="128" t="s">
        <v>1233</v>
      </c>
      <c r="D622" s="128" t="s">
        <v>1234</v>
      </c>
      <c r="E622" s="128" t="s">
        <v>460</v>
      </c>
      <c r="F622" s="129">
        <v>15242932741</v>
      </c>
      <c r="G622" s="129">
        <v>0</v>
      </c>
      <c r="H622" s="129">
        <v>0</v>
      </c>
      <c r="I622" s="129">
        <v>15242932741</v>
      </c>
      <c r="J622" s="90" t="s">
        <v>4</v>
      </c>
      <c r="K622" s="90" t="s">
        <v>99</v>
      </c>
      <c r="L622" s="90" t="s">
        <v>78</v>
      </c>
      <c r="M622" s="118" t="s">
        <v>4053</v>
      </c>
      <c r="N622" s="87" t="s">
        <v>105</v>
      </c>
      <c r="O622" s="87" t="s">
        <v>4056</v>
      </c>
      <c r="P622" t="s">
        <v>120</v>
      </c>
    </row>
    <row r="623" spans="1:16" ht="14.4">
      <c r="A623" s="87" t="str">
        <f t="shared" si="9"/>
        <v>CRÉDITOS VIGENTES POR INTERMEDIACIÓN FINANCIERA SECTOR NO FINANCIERO Deudores por productos financieros devengados</v>
      </c>
      <c r="B623" s="128" t="s">
        <v>199</v>
      </c>
      <c r="C623" s="128" t="s">
        <v>1235</v>
      </c>
      <c r="D623" s="128" t="s">
        <v>1236</v>
      </c>
      <c r="E623" s="128" t="s">
        <v>461</v>
      </c>
      <c r="F623" s="129">
        <v>35467724938</v>
      </c>
      <c r="G623" s="129">
        <v>0</v>
      </c>
      <c r="H623" s="129">
        <v>0</v>
      </c>
      <c r="I623" s="129">
        <v>35467724938</v>
      </c>
      <c r="J623" s="91" t="s">
        <v>4</v>
      </c>
      <c r="K623" s="91" t="s">
        <v>99</v>
      </c>
      <c r="L623" s="91" t="s">
        <v>78</v>
      </c>
      <c r="M623" s="119" t="s">
        <v>4053</v>
      </c>
      <c r="N623" s="92" t="s">
        <v>105</v>
      </c>
      <c r="O623" s="92" t="s">
        <v>4054</v>
      </c>
      <c r="P623" t="s">
        <v>120</v>
      </c>
    </row>
    <row r="624" spans="1:16" ht="14.4">
      <c r="A624" s="87" t="str">
        <f t="shared" si="9"/>
        <v>CRÉDITOS VIGENTES POR INTERMEDIACIÓN FINANCIERA SECTOR NO FINANCIERO Deudores por productos financieros devengados</v>
      </c>
      <c r="B624" s="128" t="s">
        <v>199</v>
      </c>
      <c r="C624" s="128" t="s">
        <v>1237</v>
      </c>
      <c r="D624" s="128" t="s">
        <v>1238</v>
      </c>
      <c r="E624" s="128" t="s">
        <v>439</v>
      </c>
      <c r="F624" s="129">
        <v>491690083624</v>
      </c>
      <c r="G624" s="129">
        <v>0</v>
      </c>
      <c r="H624" s="129">
        <v>0</v>
      </c>
      <c r="I624" s="129">
        <v>491690083624</v>
      </c>
      <c r="J624" s="90" t="s">
        <v>4</v>
      </c>
      <c r="K624" s="90" t="s">
        <v>99</v>
      </c>
      <c r="L624" s="90" t="s">
        <v>78</v>
      </c>
      <c r="M624" s="118" t="s">
        <v>4053</v>
      </c>
      <c r="N624" s="87" t="s">
        <v>105</v>
      </c>
      <c r="O624" s="87" t="s">
        <v>4055</v>
      </c>
      <c r="P624" t="s">
        <v>120</v>
      </c>
    </row>
    <row r="625" spans="1:16" ht="14.4">
      <c r="A625" s="87" t="str">
        <f t="shared" si="9"/>
        <v>CRÉDITOS VIGENTES POR INTERMEDIACIÓN FINANCIERA SECTOR NO FINANCIERO Deudores por productos financieros devengados</v>
      </c>
      <c r="B625" s="128" t="s">
        <v>95</v>
      </c>
      <c r="C625" s="128" t="s">
        <v>6837</v>
      </c>
      <c r="D625" s="128" t="s">
        <v>6838</v>
      </c>
      <c r="E625" s="128" t="s">
        <v>6790</v>
      </c>
      <c r="F625" s="129">
        <v>0</v>
      </c>
      <c r="G625" s="129">
        <v>27120</v>
      </c>
      <c r="H625" s="129">
        <v>176374649</v>
      </c>
      <c r="I625" s="129">
        <v>176374649</v>
      </c>
      <c r="J625" s="90" t="s">
        <v>4</v>
      </c>
      <c r="K625" s="90" t="s">
        <v>99</v>
      </c>
      <c r="L625" s="90" t="s">
        <v>78</v>
      </c>
      <c r="M625" s="118" t="s">
        <v>4053</v>
      </c>
      <c r="N625" s="87" t="s">
        <v>105</v>
      </c>
      <c r="O625" s="87" t="s">
        <v>4058</v>
      </c>
      <c r="P625" t="s">
        <v>120</v>
      </c>
    </row>
    <row r="626" spans="1:16" ht="14.4">
      <c r="A626" s="87" t="str">
        <f t="shared" si="9"/>
        <v>CRÉDITOS VIGENTES POR INTERMEDIACIÓN FINANCIERA SECTOR NO FINANCIERO Deudores por productos financieros devengados</v>
      </c>
      <c r="B626" s="128" t="s">
        <v>95</v>
      </c>
      <c r="C626" s="128" t="s">
        <v>4067</v>
      </c>
      <c r="D626" s="128" t="s">
        <v>4068</v>
      </c>
      <c r="E626" s="128" t="s">
        <v>4069</v>
      </c>
      <c r="F626" s="129">
        <v>0</v>
      </c>
      <c r="G626" s="129">
        <v>1213</v>
      </c>
      <c r="H626" s="129">
        <v>7888733</v>
      </c>
      <c r="I626" s="129">
        <v>7888733</v>
      </c>
      <c r="J626" s="90" t="s">
        <v>4</v>
      </c>
      <c r="K626" s="90" t="s">
        <v>99</v>
      </c>
      <c r="L626" s="90" t="s">
        <v>78</v>
      </c>
      <c r="M626" s="118" t="s">
        <v>4053</v>
      </c>
      <c r="N626" s="87" t="s">
        <v>105</v>
      </c>
      <c r="O626" s="87" t="s">
        <v>4057</v>
      </c>
      <c r="P626" t="s">
        <v>120</v>
      </c>
    </row>
    <row r="627" spans="1:16" ht="14.4">
      <c r="A627" s="87" t="str">
        <f t="shared" si="9"/>
        <v>CRÉDITOS VIGENTES POR INTERMEDIACIÓN FINANCIERA SECTOR NO FINANCIERO Deudores por productos financieros devengados</v>
      </c>
      <c r="B627" s="128" t="s">
        <v>95</v>
      </c>
      <c r="C627" s="128" t="s">
        <v>1239</v>
      </c>
      <c r="D627" s="128" t="s">
        <v>1240</v>
      </c>
      <c r="E627" s="128" t="s">
        <v>514</v>
      </c>
      <c r="F627" s="129">
        <v>0</v>
      </c>
      <c r="G627" s="129">
        <v>33592.269999999997</v>
      </c>
      <c r="H627" s="129">
        <v>218466992</v>
      </c>
      <c r="I627" s="129">
        <v>218466992</v>
      </c>
      <c r="J627" s="90" t="s">
        <v>4</v>
      </c>
      <c r="K627" s="90" t="s">
        <v>99</v>
      </c>
      <c r="L627" s="90" t="s">
        <v>78</v>
      </c>
      <c r="M627" s="118" t="s">
        <v>4053</v>
      </c>
      <c r="N627" s="87" t="s">
        <v>105</v>
      </c>
      <c r="O627" s="87" t="s">
        <v>4056</v>
      </c>
      <c r="P627" t="s">
        <v>120</v>
      </c>
    </row>
    <row r="628" spans="1:16" ht="14.4">
      <c r="A628" s="87" t="str">
        <f t="shared" si="9"/>
        <v>CRÉDITOS VIGENTES POR INTERMEDIACIÓN FINANCIERA SECTOR NO FINANCIERO Deudores por productos financieros devengados</v>
      </c>
      <c r="B628" s="128" t="s">
        <v>95</v>
      </c>
      <c r="C628" s="128" t="s">
        <v>1241</v>
      </c>
      <c r="D628" s="128" t="s">
        <v>1242</v>
      </c>
      <c r="E628" s="128" t="s">
        <v>663</v>
      </c>
      <c r="F628" s="129">
        <v>0</v>
      </c>
      <c r="G628" s="129">
        <v>357066.39</v>
      </c>
      <c r="H628" s="129">
        <v>2322177697</v>
      </c>
      <c r="I628" s="129">
        <v>2322177697</v>
      </c>
      <c r="J628" s="90" t="s">
        <v>4</v>
      </c>
      <c r="K628" s="90" t="s">
        <v>99</v>
      </c>
      <c r="L628" s="90" t="s">
        <v>78</v>
      </c>
      <c r="M628" s="118" t="s">
        <v>4053</v>
      </c>
      <c r="N628" s="87" t="s">
        <v>105</v>
      </c>
      <c r="O628" s="87" t="s">
        <v>4054</v>
      </c>
      <c r="P628" t="s">
        <v>120</v>
      </c>
    </row>
    <row r="629" spans="1:16" ht="14.4">
      <c r="A629" s="87" t="str">
        <f t="shared" si="9"/>
        <v>CRÉDITOS VIGENTES POR INTERMEDIACIÓN FINANCIERA SECTOR NO FINANCIERO Deudores por productos financieros devengados</v>
      </c>
      <c r="B629" s="128" t="s">
        <v>95</v>
      </c>
      <c r="C629" s="128" t="s">
        <v>1243</v>
      </c>
      <c r="D629" s="128" t="s">
        <v>1244</v>
      </c>
      <c r="E629" s="128" t="s">
        <v>666</v>
      </c>
      <c r="F629" s="129">
        <v>0</v>
      </c>
      <c r="G629" s="129">
        <v>1341879.1000000001</v>
      </c>
      <c r="H629" s="129">
        <v>8726897308</v>
      </c>
      <c r="I629" s="129">
        <v>8726897308</v>
      </c>
      <c r="J629" s="90" t="s">
        <v>4</v>
      </c>
      <c r="K629" s="90" t="s">
        <v>99</v>
      </c>
      <c r="L629" s="90" t="s">
        <v>78</v>
      </c>
      <c r="M629" s="118" t="s">
        <v>4053</v>
      </c>
      <c r="N629" s="87" t="s">
        <v>105</v>
      </c>
      <c r="O629" s="87" t="s">
        <v>4055</v>
      </c>
      <c r="P629" t="s">
        <v>120</v>
      </c>
    </row>
    <row r="630" spans="1:16" ht="14.4">
      <c r="A630" s="87" t="str">
        <f t="shared" si="9"/>
        <v>CRÉDITOS VIGENTES POR INTERMEDIACIÓN FINANCIERA SECTOR NO FINANCIERO Deudores por productos financieros devengados</v>
      </c>
      <c r="B630" s="128" t="s">
        <v>199</v>
      </c>
      <c r="C630" s="128" t="s">
        <v>1245</v>
      </c>
      <c r="D630" s="128" t="s">
        <v>1246</v>
      </c>
      <c r="E630" s="128" t="s">
        <v>669</v>
      </c>
      <c r="F630" s="129">
        <v>1182413</v>
      </c>
      <c r="G630" s="129">
        <v>0</v>
      </c>
      <c r="H630" s="129">
        <v>0</v>
      </c>
      <c r="I630" s="129">
        <v>1182413</v>
      </c>
      <c r="J630" s="90" t="s">
        <v>4</v>
      </c>
      <c r="K630" s="90" t="s">
        <v>99</v>
      </c>
      <c r="L630" s="90" t="s">
        <v>78</v>
      </c>
      <c r="M630" s="118" t="s">
        <v>4053</v>
      </c>
      <c r="N630" s="87" t="s">
        <v>105</v>
      </c>
      <c r="O630" s="87" t="s">
        <v>4063</v>
      </c>
      <c r="P630" t="s">
        <v>120</v>
      </c>
    </row>
    <row r="631" spans="1:16" ht="14.4">
      <c r="A631" s="87" t="str">
        <f t="shared" si="9"/>
        <v>CRÉDITOS VIGENTES POR INTERMEDIACIÓN FINANCIERA SECTOR NO FINANCIERO Deudores por productos financieros devengados</v>
      </c>
      <c r="B631" s="128" t="s">
        <v>199</v>
      </c>
      <c r="C631" s="128" t="s">
        <v>1247</v>
      </c>
      <c r="D631" s="128" t="s">
        <v>1248</v>
      </c>
      <c r="E631" s="128" t="s">
        <v>515</v>
      </c>
      <c r="F631" s="129">
        <v>15625268</v>
      </c>
      <c r="G631" s="129">
        <v>0</v>
      </c>
      <c r="H631" s="129">
        <v>0</v>
      </c>
      <c r="I631" s="129">
        <v>15625268</v>
      </c>
      <c r="J631" s="90" t="s">
        <v>4</v>
      </c>
      <c r="K631" s="90" t="s">
        <v>99</v>
      </c>
      <c r="L631" s="90" t="s">
        <v>78</v>
      </c>
      <c r="M631" s="118" t="s">
        <v>4053</v>
      </c>
      <c r="N631" s="87" t="s">
        <v>105</v>
      </c>
      <c r="O631" s="87" t="s">
        <v>4059</v>
      </c>
      <c r="P631" t="s">
        <v>120</v>
      </c>
    </row>
    <row r="632" spans="1:16" ht="14.4">
      <c r="A632" s="87" t="str">
        <f t="shared" si="9"/>
        <v>CRÉDITOS VIGENTES POR INTERMEDIACIÓN FINANCIERA SECTOR NO FINANCIERO Deudores por productos financieros devengados</v>
      </c>
      <c r="B632" s="128" t="s">
        <v>199</v>
      </c>
      <c r="C632" s="128" t="s">
        <v>1249</v>
      </c>
      <c r="D632" s="128" t="s">
        <v>1250</v>
      </c>
      <c r="E632" s="128" t="s">
        <v>518</v>
      </c>
      <c r="F632" s="129">
        <v>55678536</v>
      </c>
      <c r="G632" s="129">
        <v>0</v>
      </c>
      <c r="H632" s="129">
        <v>0</v>
      </c>
      <c r="I632" s="129">
        <v>55678536</v>
      </c>
      <c r="J632" s="90" t="s">
        <v>4</v>
      </c>
      <c r="K632" s="90" t="s">
        <v>99</v>
      </c>
      <c r="L632" s="90" t="s">
        <v>78</v>
      </c>
      <c r="M632" s="118" t="s">
        <v>4053</v>
      </c>
      <c r="N632" s="87" t="s">
        <v>105</v>
      </c>
      <c r="O632" s="87" t="s">
        <v>4058</v>
      </c>
      <c r="P632" t="s">
        <v>120</v>
      </c>
    </row>
    <row r="633" spans="1:16" ht="14.4">
      <c r="A633" s="87" t="str">
        <f t="shared" si="9"/>
        <v>CRÉDITOS VIGENTES POR INTERMEDIACIÓN FINANCIERA SECTOR NO FINANCIERO Deudores por productos financieros devengados</v>
      </c>
      <c r="B633" s="128" t="s">
        <v>199</v>
      </c>
      <c r="C633" s="128" t="s">
        <v>1251</v>
      </c>
      <c r="D633" s="128" t="s">
        <v>1252</v>
      </c>
      <c r="E633" s="128" t="s">
        <v>521</v>
      </c>
      <c r="F633" s="129">
        <v>655592025</v>
      </c>
      <c r="G633" s="129">
        <v>0</v>
      </c>
      <c r="H633" s="129">
        <v>0</v>
      </c>
      <c r="I633" s="129">
        <v>655592025</v>
      </c>
      <c r="J633" s="90" t="s">
        <v>4</v>
      </c>
      <c r="K633" s="90" t="s">
        <v>99</v>
      </c>
      <c r="L633" s="90" t="s">
        <v>78</v>
      </c>
      <c r="M633" s="118" t="s">
        <v>4053</v>
      </c>
      <c r="N633" s="87" t="s">
        <v>105</v>
      </c>
      <c r="O633" s="87" t="s">
        <v>4057</v>
      </c>
      <c r="P633" t="s">
        <v>120</v>
      </c>
    </row>
    <row r="634" spans="1:16" ht="14.4">
      <c r="A634" s="87" t="str">
        <f t="shared" si="9"/>
        <v>CRÉDITOS VIGENTES POR INTERMEDIACIÓN FINANCIERA SECTOR NO FINANCIERO Deudores por productos financieros devengados</v>
      </c>
      <c r="B634" s="128" t="s">
        <v>199</v>
      </c>
      <c r="C634" s="128" t="s">
        <v>1253</v>
      </c>
      <c r="D634" s="128" t="s">
        <v>1254</v>
      </c>
      <c r="E634" s="128" t="s">
        <v>524</v>
      </c>
      <c r="F634" s="129">
        <v>5468180808</v>
      </c>
      <c r="G634" s="129">
        <v>0</v>
      </c>
      <c r="H634" s="129">
        <v>0</v>
      </c>
      <c r="I634" s="129">
        <v>5468180808</v>
      </c>
      <c r="J634" s="90" t="s">
        <v>4</v>
      </c>
      <c r="K634" s="90" t="s">
        <v>99</v>
      </c>
      <c r="L634" s="90" t="s">
        <v>78</v>
      </c>
      <c r="M634" s="118" t="s">
        <v>4053</v>
      </c>
      <c r="N634" s="87" t="s">
        <v>105</v>
      </c>
      <c r="O634" s="87" t="s">
        <v>4056</v>
      </c>
      <c r="P634" t="s">
        <v>120</v>
      </c>
    </row>
    <row r="635" spans="1:16" ht="14.4">
      <c r="A635" s="87" t="str">
        <f t="shared" si="9"/>
        <v>CRÉDITOS VIGENTES POR INTERMEDIACIÓN FINANCIERA SECTOR NO FINANCIERO Deudores por productos financieros devengados</v>
      </c>
      <c r="B635" s="128" t="s">
        <v>199</v>
      </c>
      <c r="C635" s="128" t="s">
        <v>1255</v>
      </c>
      <c r="D635" s="128" t="s">
        <v>1256</v>
      </c>
      <c r="E635" s="128" t="s">
        <v>527</v>
      </c>
      <c r="F635" s="129">
        <v>178049275572</v>
      </c>
      <c r="G635" s="129">
        <v>0</v>
      </c>
      <c r="H635" s="129">
        <v>0</v>
      </c>
      <c r="I635" s="129">
        <v>178049275572</v>
      </c>
      <c r="J635" s="91" t="s">
        <v>4</v>
      </c>
      <c r="K635" s="91" t="s">
        <v>99</v>
      </c>
      <c r="L635" s="91" t="s">
        <v>78</v>
      </c>
      <c r="M635" s="119" t="s">
        <v>4053</v>
      </c>
      <c r="N635" s="92" t="s">
        <v>105</v>
      </c>
      <c r="O635" s="92" t="s">
        <v>4054</v>
      </c>
      <c r="P635" t="s">
        <v>120</v>
      </c>
    </row>
    <row r="636" spans="1:16" ht="14.4">
      <c r="A636" s="87" t="str">
        <f t="shared" si="9"/>
        <v>CRÉDITOS VIGENTES POR INTERMEDIACIÓN FINANCIERA SECTOR NO FINANCIERO Deudores por productos financieros devengados</v>
      </c>
      <c r="B636" s="128" t="s">
        <v>199</v>
      </c>
      <c r="C636" s="128" t="s">
        <v>1257</v>
      </c>
      <c r="D636" s="128" t="s">
        <v>1258</v>
      </c>
      <c r="E636" s="128" t="s">
        <v>530</v>
      </c>
      <c r="F636" s="129">
        <v>119808643869</v>
      </c>
      <c r="G636" s="129">
        <v>0</v>
      </c>
      <c r="H636" s="129">
        <v>0</v>
      </c>
      <c r="I636" s="129">
        <v>119808643869</v>
      </c>
      <c r="J636" s="90" t="s">
        <v>4</v>
      </c>
      <c r="K636" s="90" t="s">
        <v>99</v>
      </c>
      <c r="L636" s="90" t="s">
        <v>78</v>
      </c>
      <c r="M636" s="118" t="s">
        <v>4053</v>
      </c>
      <c r="N636" s="87" t="s">
        <v>105</v>
      </c>
      <c r="O636" s="87" t="s">
        <v>4055</v>
      </c>
      <c r="P636" t="s">
        <v>120</v>
      </c>
    </row>
    <row r="637" spans="1:16" ht="14.4">
      <c r="A637" s="87" t="str">
        <f t="shared" si="9"/>
        <v>CRÉDITOS VIGENTES POR INTERMEDIACIÓN FINANCIERA SECTOR NO FINANCIERO Deudores por productos financieros devengados</v>
      </c>
      <c r="B637" s="128" t="s">
        <v>95</v>
      </c>
      <c r="C637" s="128" t="s">
        <v>1259</v>
      </c>
      <c r="D637" s="128" t="s">
        <v>1260</v>
      </c>
      <c r="E637" s="128" t="s">
        <v>1261</v>
      </c>
      <c r="F637" s="129">
        <v>0</v>
      </c>
      <c r="G637" s="129">
        <v>30938.09</v>
      </c>
      <c r="H637" s="129">
        <v>201205559</v>
      </c>
      <c r="I637" s="129">
        <v>201205559</v>
      </c>
      <c r="J637" s="90" t="s">
        <v>4</v>
      </c>
      <c r="K637" s="90" t="s">
        <v>99</v>
      </c>
      <c r="L637" s="90" t="s">
        <v>78</v>
      </c>
      <c r="M637" s="118" t="s">
        <v>4053</v>
      </c>
      <c r="N637" s="87" t="s">
        <v>105</v>
      </c>
      <c r="O637" s="87" t="s">
        <v>4054</v>
      </c>
      <c r="P637" t="s">
        <v>120</v>
      </c>
    </row>
    <row r="638" spans="1:16" ht="14.4">
      <c r="A638" s="87" t="str">
        <f t="shared" si="9"/>
        <v>CRÉDITOS VIGENTES POR INTERMEDIACIÓN FINANCIERA SECTOR NO FINANCIERO Deudores por productos financieros devengados</v>
      </c>
      <c r="B638" s="128" t="s">
        <v>95</v>
      </c>
      <c r="C638" s="128" t="s">
        <v>1262</v>
      </c>
      <c r="D638" s="128" t="s">
        <v>1263</v>
      </c>
      <c r="E638" s="128" t="s">
        <v>1264</v>
      </c>
      <c r="F638" s="129">
        <v>0</v>
      </c>
      <c r="G638" s="129">
        <v>646048.01</v>
      </c>
      <c r="H638" s="129">
        <v>4201566773</v>
      </c>
      <c r="I638" s="129">
        <v>4201566773</v>
      </c>
      <c r="J638" s="90" t="s">
        <v>4</v>
      </c>
      <c r="K638" s="90" t="s">
        <v>99</v>
      </c>
      <c r="L638" s="90" t="s">
        <v>78</v>
      </c>
      <c r="M638" s="118" t="s">
        <v>4053</v>
      </c>
      <c r="N638" s="87" t="s">
        <v>105</v>
      </c>
      <c r="O638" s="87" t="s">
        <v>4055</v>
      </c>
      <c r="P638" t="s">
        <v>120</v>
      </c>
    </row>
    <row r="639" spans="1:16" ht="14.4">
      <c r="A639" s="87" t="str">
        <f t="shared" si="9"/>
        <v>CRÉDITOS VIGENTES POR INTERMEDIACIÓN FINANCIERA SECTOR NO FINANCIERO Deudores por productos financieros devengados</v>
      </c>
      <c r="B639" s="128" t="s">
        <v>199</v>
      </c>
      <c r="C639" s="128" t="s">
        <v>5165</v>
      </c>
      <c r="D639" s="128" t="s">
        <v>5166</v>
      </c>
      <c r="E639" s="128" t="s">
        <v>5167</v>
      </c>
      <c r="F639" s="129">
        <v>3726904</v>
      </c>
      <c r="G639" s="129">
        <v>0</v>
      </c>
      <c r="H639" s="129">
        <v>0</v>
      </c>
      <c r="I639" s="129">
        <v>3726904</v>
      </c>
      <c r="J639" s="90" t="s">
        <v>4</v>
      </c>
      <c r="K639" s="90" t="s">
        <v>99</v>
      </c>
      <c r="L639" s="90" t="s">
        <v>78</v>
      </c>
      <c r="M639" s="118" t="s">
        <v>4053</v>
      </c>
      <c r="N639" s="87" t="s">
        <v>105</v>
      </c>
      <c r="O639" s="87" t="s">
        <v>4057</v>
      </c>
      <c r="P639" t="s">
        <v>120</v>
      </c>
    </row>
    <row r="640" spans="1:16" ht="14.4">
      <c r="A640" s="87" t="str">
        <f t="shared" si="9"/>
        <v>CRÉDITOS VIGENTES POR INTERMEDIACIÓN FINANCIERA SECTOR NO FINANCIERO Deudores por productos financieros devengados</v>
      </c>
      <c r="B640" s="128" t="s">
        <v>199</v>
      </c>
      <c r="C640" s="128" t="s">
        <v>1265</v>
      </c>
      <c r="D640" s="128" t="s">
        <v>1266</v>
      </c>
      <c r="E640" s="128" t="s">
        <v>1267</v>
      </c>
      <c r="F640" s="129">
        <v>446130</v>
      </c>
      <c r="G640" s="129">
        <v>0</v>
      </c>
      <c r="H640" s="129">
        <v>0</v>
      </c>
      <c r="I640" s="129">
        <v>446130</v>
      </c>
      <c r="J640" s="90" t="s">
        <v>4</v>
      </c>
      <c r="K640" s="90" t="s">
        <v>99</v>
      </c>
      <c r="L640" s="90" t="s">
        <v>78</v>
      </c>
      <c r="M640" s="118" t="s">
        <v>4053</v>
      </c>
      <c r="N640" s="87" t="s">
        <v>105</v>
      </c>
      <c r="O640" s="87" t="s">
        <v>4056</v>
      </c>
      <c r="P640" t="s">
        <v>120</v>
      </c>
    </row>
    <row r="641" spans="1:16" ht="14.4">
      <c r="A641" s="87" t="str">
        <f t="shared" si="9"/>
        <v>CRÉDITOS VIGENTES POR INTERMEDIACIÓN FINANCIERA SECTOR NO FINANCIERO Deudores por productos financieros devengados</v>
      </c>
      <c r="B641" s="128" t="s">
        <v>199</v>
      </c>
      <c r="C641" s="128" t="s">
        <v>1268</v>
      </c>
      <c r="D641" s="128" t="s">
        <v>1269</v>
      </c>
      <c r="E641" s="128" t="s">
        <v>1270</v>
      </c>
      <c r="F641" s="129">
        <v>372371829</v>
      </c>
      <c r="G641" s="129">
        <v>0</v>
      </c>
      <c r="H641" s="129">
        <v>0</v>
      </c>
      <c r="I641" s="129">
        <v>372371829</v>
      </c>
      <c r="J641" s="90" t="s">
        <v>4</v>
      </c>
      <c r="K641" s="90" t="s">
        <v>99</v>
      </c>
      <c r="L641" s="90" t="s">
        <v>78</v>
      </c>
      <c r="M641" s="118" t="s">
        <v>4053</v>
      </c>
      <c r="N641" s="87" t="s">
        <v>105</v>
      </c>
      <c r="O641" s="87" t="s">
        <v>4054</v>
      </c>
      <c r="P641" t="s">
        <v>120</v>
      </c>
    </row>
    <row r="642" spans="1:16" ht="14.4">
      <c r="A642" s="87" t="str">
        <f t="shared" ref="A642:A705" si="10">CONCATENATE(K642,L642)</f>
        <v>CRÉDITOS VIGENTES POR INTERMEDIACIÓN FINANCIERA SECTOR NO FINANCIERO Deudores por productos financieros devengados</v>
      </c>
      <c r="B642" s="128" t="s">
        <v>199</v>
      </c>
      <c r="C642" s="128" t="s">
        <v>1271</v>
      </c>
      <c r="D642" s="128" t="s">
        <v>1272</v>
      </c>
      <c r="E642" s="128" t="s">
        <v>1273</v>
      </c>
      <c r="F642" s="129">
        <v>18939990673</v>
      </c>
      <c r="G642" s="129">
        <v>0</v>
      </c>
      <c r="H642" s="129">
        <v>0</v>
      </c>
      <c r="I642" s="129">
        <v>18939990673</v>
      </c>
      <c r="J642" s="90" t="s">
        <v>4</v>
      </c>
      <c r="K642" s="90" t="s">
        <v>99</v>
      </c>
      <c r="L642" s="90" t="s">
        <v>78</v>
      </c>
      <c r="M642" s="118" t="s">
        <v>4053</v>
      </c>
      <c r="N642" s="87" t="s">
        <v>105</v>
      </c>
      <c r="O642" s="87" t="s">
        <v>4055</v>
      </c>
      <c r="P642" t="s">
        <v>120</v>
      </c>
    </row>
    <row r="643" spans="1:16" ht="14.4">
      <c r="A643" s="87" t="str">
        <f t="shared" si="10"/>
        <v>CRÉDITOS VIGENTES POR INTERMEDIACIÓN FINANCIERA SECTOR NO FINANCIERO Deudores por productos financieros devengados</v>
      </c>
      <c r="B643" s="128" t="s">
        <v>95</v>
      </c>
      <c r="C643" s="128" t="s">
        <v>6529</v>
      </c>
      <c r="D643" s="128" t="s">
        <v>6530</v>
      </c>
      <c r="E643" s="128" t="s">
        <v>6502</v>
      </c>
      <c r="F643" s="129">
        <v>0</v>
      </c>
      <c r="G643" s="129">
        <v>21597.040000000001</v>
      </c>
      <c r="H643" s="129">
        <v>140456134</v>
      </c>
      <c r="I643" s="129">
        <v>140456134</v>
      </c>
      <c r="J643" s="90" t="s">
        <v>4</v>
      </c>
      <c r="K643" s="90" t="s">
        <v>99</v>
      </c>
      <c r="L643" s="90" t="s">
        <v>78</v>
      </c>
      <c r="M643" s="118" t="s">
        <v>4053</v>
      </c>
      <c r="N643" s="87" t="s">
        <v>105</v>
      </c>
      <c r="O643" s="87" t="s">
        <v>4054</v>
      </c>
      <c r="P643" t="s">
        <v>120</v>
      </c>
    </row>
    <row r="644" spans="1:16" ht="14.4">
      <c r="A644" s="87" t="str">
        <f t="shared" si="10"/>
        <v>CRÉDITOS VIGENTES POR INTERMEDIACIÓN FINANCIERA SECTOR NO FINANCIERO Deudores por productos financieros devengados</v>
      </c>
      <c r="B644" s="128" t="s">
        <v>95</v>
      </c>
      <c r="C644" s="128" t="s">
        <v>1274</v>
      </c>
      <c r="D644" s="128" t="s">
        <v>1275</v>
      </c>
      <c r="E644" s="128" t="s">
        <v>696</v>
      </c>
      <c r="F644" s="129">
        <v>0</v>
      </c>
      <c r="G644" s="129">
        <v>323681.33</v>
      </c>
      <c r="H644" s="129">
        <v>2105058293</v>
      </c>
      <c r="I644" s="129">
        <v>2105058293</v>
      </c>
      <c r="J644" s="90" t="s">
        <v>4</v>
      </c>
      <c r="K644" s="90" t="s">
        <v>99</v>
      </c>
      <c r="L644" s="90" t="s">
        <v>78</v>
      </c>
      <c r="M644" s="118" t="s">
        <v>4053</v>
      </c>
      <c r="N644" s="87" t="s">
        <v>105</v>
      </c>
      <c r="O644" s="87" t="s">
        <v>4055</v>
      </c>
      <c r="P644" t="s">
        <v>120</v>
      </c>
    </row>
    <row r="645" spans="1:16" ht="14.4">
      <c r="A645" s="87" t="str">
        <f t="shared" si="10"/>
        <v>CRÉDITOS VIGENTES POR INTERMEDIACIÓN FINANCIERA SECTOR NO FINANCIERO Deudores por productos financieros devengados</v>
      </c>
      <c r="B645" s="128" t="s">
        <v>199</v>
      </c>
      <c r="C645" s="128" t="s">
        <v>1276</v>
      </c>
      <c r="D645" s="128" t="s">
        <v>1277</v>
      </c>
      <c r="E645" s="128" t="s">
        <v>1278</v>
      </c>
      <c r="F645" s="129">
        <v>41356981</v>
      </c>
      <c r="G645" s="129">
        <v>0</v>
      </c>
      <c r="H645" s="129">
        <v>0</v>
      </c>
      <c r="I645" s="129">
        <v>41356981</v>
      </c>
      <c r="J645" s="90" t="s">
        <v>4</v>
      </c>
      <c r="K645" s="90" t="s">
        <v>99</v>
      </c>
      <c r="L645" s="90" t="s">
        <v>78</v>
      </c>
      <c r="M645" s="118" t="s">
        <v>4053</v>
      </c>
      <c r="N645" s="87" t="s">
        <v>105</v>
      </c>
      <c r="O645" s="87" t="s">
        <v>4059</v>
      </c>
      <c r="P645" t="s">
        <v>120</v>
      </c>
    </row>
    <row r="646" spans="1:16" ht="14.4">
      <c r="A646" s="87" t="str">
        <f t="shared" si="10"/>
        <v>CRÉDITOS VIGENTES POR INTERMEDIACIÓN FINANCIERA SECTOR NO FINANCIERO Deudores por productos financieros devengados</v>
      </c>
      <c r="B646" s="128" t="s">
        <v>199</v>
      </c>
      <c r="C646" s="128" t="s">
        <v>1279</v>
      </c>
      <c r="D646" s="128" t="s">
        <v>1280</v>
      </c>
      <c r="E646" s="128" t="s">
        <v>1281</v>
      </c>
      <c r="F646" s="129">
        <v>173584295</v>
      </c>
      <c r="G646" s="129">
        <v>0</v>
      </c>
      <c r="H646" s="129">
        <v>0</v>
      </c>
      <c r="I646" s="129">
        <v>173584295</v>
      </c>
      <c r="J646" s="90" t="s">
        <v>4</v>
      </c>
      <c r="K646" s="90" t="s">
        <v>99</v>
      </c>
      <c r="L646" s="90" t="s">
        <v>78</v>
      </c>
      <c r="M646" s="118" t="s">
        <v>4053</v>
      </c>
      <c r="N646" s="87" t="s">
        <v>105</v>
      </c>
      <c r="O646" s="87" t="s">
        <v>4058</v>
      </c>
      <c r="P646" t="s">
        <v>120</v>
      </c>
    </row>
    <row r="647" spans="1:16" ht="14.4">
      <c r="A647" s="87" t="str">
        <f t="shared" si="10"/>
        <v>CRÉDITOS VIGENTES POR INTERMEDIACIÓN FINANCIERA SECTOR NO FINANCIERO Deudores por productos financieros devengados</v>
      </c>
      <c r="B647" s="128" t="s">
        <v>199</v>
      </c>
      <c r="C647" s="128" t="s">
        <v>1282</v>
      </c>
      <c r="D647" s="128" t="s">
        <v>1283</v>
      </c>
      <c r="E647" s="128" t="s">
        <v>1284</v>
      </c>
      <c r="F647" s="129">
        <v>318439643</v>
      </c>
      <c r="G647" s="129">
        <v>0</v>
      </c>
      <c r="H647" s="129">
        <v>0</v>
      </c>
      <c r="I647" s="129">
        <v>318439643</v>
      </c>
      <c r="J647" s="90" t="s">
        <v>4</v>
      </c>
      <c r="K647" s="90" t="s">
        <v>99</v>
      </c>
      <c r="L647" s="90" t="s">
        <v>78</v>
      </c>
      <c r="M647" s="118" t="s">
        <v>4053</v>
      </c>
      <c r="N647" s="87" t="s">
        <v>105</v>
      </c>
      <c r="O647" s="87" t="s">
        <v>4057</v>
      </c>
      <c r="P647" t="s">
        <v>120</v>
      </c>
    </row>
    <row r="648" spans="1:16" ht="14.4">
      <c r="A648" s="87" t="str">
        <f t="shared" si="10"/>
        <v>CRÉDITOS VIGENTES POR INTERMEDIACIÓN FINANCIERA SECTOR NO FINANCIERO Deudores por productos financieros devengados</v>
      </c>
      <c r="B648" s="128" t="s">
        <v>199</v>
      </c>
      <c r="C648" s="128" t="s">
        <v>1285</v>
      </c>
      <c r="D648" s="128" t="s">
        <v>1286</v>
      </c>
      <c r="E648" s="128" t="s">
        <v>697</v>
      </c>
      <c r="F648" s="129">
        <v>15115971</v>
      </c>
      <c r="G648" s="129">
        <v>0</v>
      </c>
      <c r="H648" s="129">
        <v>0</v>
      </c>
      <c r="I648" s="129">
        <v>15115971</v>
      </c>
      <c r="J648" s="90" t="s">
        <v>4</v>
      </c>
      <c r="K648" s="90" t="s">
        <v>99</v>
      </c>
      <c r="L648" s="90" t="s">
        <v>78</v>
      </c>
      <c r="M648" s="118" t="s">
        <v>4053</v>
      </c>
      <c r="N648" s="87" t="s">
        <v>105</v>
      </c>
      <c r="O648" s="87" t="s">
        <v>4056</v>
      </c>
      <c r="P648" t="s">
        <v>120</v>
      </c>
    </row>
    <row r="649" spans="1:16" ht="14.4">
      <c r="A649" s="87" t="str">
        <f t="shared" si="10"/>
        <v>CRÉDITOS VIGENTES POR INTERMEDIACIÓN FINANCIERA SECTOR NO FINANCIERO Deudores por productos financieros devengados</v>
      </c>
      <c r="B649" s="128" t="s">
        <v>199</v>
      </c>
      <c r="C649" s="128" t="s">
        <v>1287</v>
      </c>
      <c r="D649" s="128" t="s">
        <v>1288</v>
      </c>
      <c r="E649" s="128" t="s">
        <v>700</v>
      </c>
      <c r="F649" s="129">
        <v>128925506</v>
      </c>
      <c r="G649" s="129">
        <v>0</v>
      </c>
      <c r="H649" s="129">
        <v>0</v>
      </c>
      <c r="I649" s="129">
        <v>128925506</v>
      </c>
      <c r="J649" s="90" t="s">
        <v>4</v>
      </c>
      <c r="K649" s="90" t="s">
        <v>99</v>
      </c>
      <c r="L649" s="90" t="s">
        <v>78</v>
      </c>
      <c r="M649" s="118" t="s">
        <v>4053</v>
      </c>
      <c r="N649" s="87" t="s">
        <v>105</v>
      </c>
      <c r="O649" s="87" t="s">
        <v>4054</v>
      </c>
      <c r="P649" t="s">
        <v>120</v>
      </c>
    </row>
    <row r="650" spans="1:16" ht="14.4">
      <c r="A650" s="87" t="str">
        <f t="shared" si="10"/>
        <v>CRÉDITOS VIGENTES POR INTERMEDIACIÓN FINANCIERA SECTOR NO FINANCIERO Deudores por productos financieros devengados</v>
      </c>
      <c r="B650" s="128" t="s">
        <v>199</v>
      </c>
      <c r="C650" s="128" t="s">
        <v>1289</v>
      </c>
      <c r="D650" s="128" t="s">
        <v>1290</v>
      </c>
      <c r="E650" s="128" t="s">
        <v>703</v>
      </c>
      <c r="F650" s="129">
        <v>222455253331</v>
      </c>
      <c r="G650" s="129">
        <v>0</v>
      </c>
      <c r="H650" s="129">
        <v>0</v>
      </c>
      <c r="I650" s="129">
        <v>222455253331</v>
      </c>
      <c r="J650" s="90" t="s">
        <v>4</v>
      </c>
      <c r="K650" s="90" t="s">
        <v>99</v>
      </c>
      <c r="L650" s="90" t="s">
        <v>78</v>
      </c>
      <c r="M650" s="118" t="s">
        <v>4053</v>
      </c>
      <c r="N650" s="87" t="s">
        <v>105</v>
      </c>
      <c r="O650" s="87" t="s">
        <v>4055</v>
      </c>
      <c r="P650" t="s">
        <v>120</v>
      </c>
    </row>
    <row r="651" spans="1:16" ht="14.4">
      <c r="A651" s="87" t="str">
        <f t="shared" si="10"/>
        <v>CRÉDITOS VIGENTES POR INTERMEDIACIÓN FINANCIERA SECTOR NO FINANCIERO Deudores por productos financieros devengados</v>
      </c>
      <c r="B651" s="128" t="s">
        <v>95</v>
      </c>
      <c r="C651" s="128" t="s">
        <v>6839</v>
      </c>
      <c r="D651" s="128" t="s">
        <v>6840</v>
      </c>
      <c r="E651" s="128" t="s">
        <v>6841</v>
      </c>
      <c r="F651" s="129">
        <v>0</v>
      </c>
      <c r="G651" s="129">
        <v>38836.559999999998</v>
      </c>
      <c r="H651" s="129">
        <v>252573180</v>
      </c>
      <c r="I651" s="129">
        <v>252573180</v>
      </c>
      <c r="J651" s="90" t="s">
        <v>4</v>
      </c>
      <c r="K651" s="90" t="s">
        <v>99</v>
      </c>
      <c r="L651" s="90" t="s">
        <v>78</v>
      </c>
      <c r="M651" s="118" t="s">
        <v>4053</v>
      </c>
      <c r="N651" s="87" t="s">
        <v>105</v>
      </c>
      <c r="O651" s="87" t="s">
        <v>4063</v>
      </c>
      <c r="P651" t="s">
        <v>120</v>
      </c>
    </row>
    <row r="652" spans="1:16" ht="14.4">
      <c r="A652" s="87" t="str">
        <f t="shared" si="10"/>
        <v>CRÉDITOS VIGENTES POR INTERMEDIACIÓN FINANCIERA SECTOR NO FINANCIERO Deudores por productos financieros devengados</v>
      </c>
      <c r="B652" s="128" t="s">
        <v>95</v>
      </c>
      <c r="C652" s="128" t="s">
        <v>6216</v>
      </c>
      <c r="D652" s="128" t="s">
        <v>6217</v>
      </c>
      <c r="E652" s="128" t="s">
        <v>6218</v>
      </c>
      <c r="F652" s="129">
        <v>0</v>
      </c>
      <c r="G652" s="129">
        <v>80614.91</v>
      </c>
      <c r="H652" s="129">
        <v>524278261</v>
      </c>
      <c r="I652" s="129">
        <v>524278261</v>
      </c>
      <c r="J652" s="90" t="s">
        <v>4</v>
      </c>
      <c r="K652" s="90" t="s">
        <v>99</v>
      </c>
      <c r="L652" s="90" t="s">
        <v>78</v>
      </c>
      <c r="M652" s="118" t="s">
        <v>4053</v>
      </c>
      <c r="N652" s="87" t="s">
        <v>105</v>
      </c>
      <c r="O652" s="87" t="s">
        <v>4056</v>
      </c>
      <c r="P652" t="s">
        <v>120</v>
      </c>
    </row>
    <row r="653" spans="1:16" ht="14.4">
      <c r="A653" s="87" t="str">
        <f t="shared" si="10"/>
        <v>CRÉDITOS VIGENTES POR INTERMEDIACIÓN FINANCIERA SECTOR NO FINANCIERO Deudores por productos financieros devengados</v>
      </c>
      <c r="B653" s="128" t="s">
        <v>95</v>
      </c>
      <c r="C653" s="128" t="s">
        <v>1291</v>
      </c>
      <c r="D653" s="128" t="s">
        <v>1292</v>
      </c>
      <c r="E653" s="128" t="s">
        <v>1293</v>
      </c>
      <c r="F653" s="129">
        <v>0</v>
      </c>
      <c r="G653" s="129">
        <v>2554</v>
      </c>
      <c r="H653" s="129">
        <v>16609913</v>
      </c>
      <c r="I653" s="129">
        <v>16609913</v>
      </c>
      <c r="J653" s="90" t="s">
        <v>4</v>
      </c>
      <c r="K653" s="90" t="s">
        <v>99</v>
      </c>
      <c r="L653" s="90" t="s">
        <v>78</v>
      </c>
      <c r="M653" s="118" t="s">
        <v>4053</v>
      </c>
      <c r="N653" s="87" t="s">
        <v>105</v>
      </c>
      <c r="O653" s="87" t="s">
        <v>4054</v>
      </c>
      <c r="P653" t="s">
        <v>120</v>
      </c>
    </row>
    <row r="654" spans="1:16" ht="14.4">
      <c r="A654" s="87" t="str">
        <f t="shared" si="10"/>
        <v>CRÉDITOS VIGENTES POR INTERMEDIACIÓN FINANCIERA SECTOR NO FINANCIERO Deudores por productos financieros devengados</v>
      </c>
      <c r="B654" s="128" t="s">
        <v>95</v>
      </c>
      <c r="C654" s="128" t="s">
        <v>1294</v>
      </c>
      <c r="D654" s="128" t="s">
        <v>1295</v>
      </c>
      <c r="E654" s="128" t="s">
        <v>1296</v>
      </c>
      <c r="F654" s="129">
        <v>0</v>
      </c>
      <c r="G654" s="129">
        <v>2234236.6800000002</v>
      </c>
      <c r="H654" s="129">
        <v>14530335906</v>
      </c>
      <c r="I654" s="129">
        <v>14530335906</v>
      </c>
      <c r="J654" s="90" t="s">
        <v>4</v>
      </c>
      <c r="K654" s="90" t="s">
        <v>99</v>
      </c>
      <c r="L654" s="90" t="s">
        <v>78</v>
      </c>
      <c r="M654" s="118" t="s">
        <v>4053</v>
      </c>
      <c r="N654" s="87" t="s">
        <v>105</v>
      </c>
      <c r="O654" s="87" t="s">
        <v>4055</v>
      </c>
      <c r="P654" t="s">
        <v>120</v>
      </c>
    </row>
    <row r="655" spans="1:16" ht="14.4">
      <c r="A655" s="87" t="str">
        <f t="shared" si="10"/>
        <v>CRÉDITOS VIGENTES POR INTERMEDIACIÓN FINANCIERA SECTOR NO FINANCIERO Deudores por productos financieros devengados</v>
      </c>
      <c r="B655" s="128" t="s">
        <v>199</v>
      </c>
      <c r="C655" s="128" t="s">
        <v>6531</v>
      </c>
      <c r="D655" s="128" t="s">
        <v>6532</v>
      </c>
      <c r="E655" s="128" t="s">
        <v>462</v>
      </c>
      <c r="F655" s="129">
        <v>5833779</v>
      </c>
      <c r="G655" s="129">
        <v>0</v>
      </c>
      <c r="H655" s="129">
        <v>0</v>
      </c>
      <c r="I655" s="129">
        <v>5833779</v>
      </c>
      <c r="J655" s="90" t="s">
        <v>4</v>
      </c>
      <c r="K655" s="90" t="s">
        <v>99</v>
      </c>
      <c r="L655" s="90" t="s">
        <v>78</v>
      </c>
      <c r="M655" s="118" t="s">
        <v>4053</v>
      </c>
      <c r="N655" s="87" t="s">
        <v>105</v>
      </c>
      <c r="O655" s="87" t="s">
        <v>4063</v>
      </c>
      <c r="P655" t="s">
        <v>120</v>
      </c>
    </row>
    <row r="656" spans="1:16" ht="14.4">
      <c r="A656" s="87" t="str">
        <f t="shared" si="10"/>
        <v>CRÉDITOS VIGENTES POR INTERMEDIACIÓN FINANCIERA SECTOR NO FINANCIERO Deudores por productos financieros devengados</v>
      </c>
      <c r="B656" s="128" t="s">
        <v>199</v>
      </c>
      <c r="C656" s="128" t="s">
        <v>6533</v>
      </c>
      <c r="D656" s="128" t="s">
        <v>6534</v>
      </c>
      <c r="E656" s="128" t="s">
        <v>462</v>
      </c>
      <c r="F656" s="129">
        <v>688662</v>
      </c>
      <c r="G656" s="129">
        <v>0</v>
      </c>
      <c r="H656" s="129">
        <v>0</v>
      </c>
      <c r="I656" s="129">
        <v>688662</v>
      </c>
      <c r="J656" s="90" t="s">
        <v>4</v>
      </c>
      <c r="K656" s="90" t="s">
        <v>99</v>
      </c>
      <c r="L656" s="90" t="s">
        <v>78</v>
      </c>
      <c r="M656" s="118" t="s">
        <v>4053</v>
      </c>
      <c r="N656" s="87" t="s">
        <v>105</v>
      </c>
      <c r="O656" s="87" t="s">
        <v>4059</v>
      </c>
      <c r="P656" t="s">
        <v>120</v>
      </c>
    </row>
    <row r="657" spans="1:16" ht="14.4">
      <c r="A657" s="87" t="str">
        <f t="shared" si="10"/>
        <v>CRÉDITOS VIGENTES POR INTERMEDIACIÓN FINANCIERA SECTOR NO FINANCIERO Deudores por productos financieros devengados</v>
      </c>
      <c r="B657" s="128" t="s">
        <v>199</v>
      </c>
      <c r="C657" s="128" t="s">
        <v>1297</v>
      </c>
      <c r="D657" s="128" t="s">
        <v>1298</v>
      </c>
      <c r="E657" s="128" t="s">
        <v>462</v>
      </c>
      <c r="F657" s="129">
        <v>6936164</v>
      </c>
      <c r="G657" s="129">
        <v>0</v>
      </c>
      <c r="H657" s="129">
        <v>0</v>
      </c>
      <c r="I657" s="129">
        <v>6936164</v>
      </c>
      <c r="J657" s="90" t="s">
        <v>4</v>
      </c>
      <c r="K657" s="90" t="s">
        <v>99</v>
      </c>
      <c r="L657" s="90" t="s">
        <v>78</v>
      </c>
      <c r="M657" s="118" t="s">
        <v>4053</v>
      </c>
      <c r="N657" s="87" t="s">
        <v>105</v>
      </c>
      <c r="O657" s="87" t="s">
        <v>4058</v>
      </c>
      <c r="P657" t="s">
        <v>120</v>
      </c>
    </row>
    <row r="658" spans="1:16" ht="14.4">
      <c r="A658" s="87" t="str">
        <f t="shared" si="10"/>
        <v>CRÉDITOS VIGENTES POR INTERMEDIACIÓN FINANCIERA SECTOR NO FINANCIERO Deudores por productos financieros devengados</v>
      </c>
      <c r="B658" s="128" t="s">
        <v>199</v>
      </c>
      <c r="C658" s="128" t="s">
        <v>4594</v>
      </c>
      <c r="D658" s="128" t="s">
        <v>4595</v>
      </c>
      <c r="E658" s="128" t="s">
        <v>462</v>
      </c>
      <c r="F658" s="129">
        <v>27398685</v>
      </c>
      <c r="G658" s="129">
        <v>0</v>
      </c>
      <c r="H658" s="129">
        <v>0</v>
      </c>
      <c r="I658" s="129">
        <v>27398685</v>
      </c>
      <c r="J658" s="90" t="s">
        <v>4</v>
      </c>
      <c r="K658" s="90" t="s">
        <v>99</v>
      </c>
      <c r="L658" s="90" t="s">
        <v>78</v>
      </c>
      <c r="M658" s="118" t="s">
        <v>4053</v>
      </c>
      <c r="N658" s="87" t="s">
        <v>105</v>
      </c>
      <c r="O658" s="87" t="s">
        <v>4057</v>
      </c>
      <c r="P658" t="s">
        <v>120</v>
      </c>
    </row>
    <row r="659" spans="1:16" ht="14.4">
      <c r="A659" s="87" t="str">
        <f t="shared" si="10"/>
        <v>CRÉDITOS VIGENTES POR INTERMEDIACIÓN FINANCIERA SECTOR NO FINANCIERO Deudores por productos financieros devengados</v>
      </c>
      <c r="B659" s="128" t="s">
        <v>199</v>
      </c>
      <c r="C659" s="128" t="s">
        <v>1299</v>
      </c>
      <c r="D659" s="128" t="s">
        <v>1300</v>
      </c>
      <c r="E659" s="128" t="s">
        <v>462</v>
      </c>
      <c r="F659" s="129">
        <v>1766612475</v>
      </c>
      <c r="G659" s="129">
        <v>0</v>
      </c>
      <c r="H659" s="129">
        <v>0</v>
      </c>
      <c r="I659" s="129">
        <v>1766612475</v>
      </c>
      <c r="J659" s="90" t="s">
        <v>4</v>
      </c>
      <c r="K659" s="90" t="s">
        <v>99</v>
      </c>
      <c r="L659" s="90" t="s">
        <v>78</v>
      </c>
      <c r="M659" s="118" t="s">
        <v>4053</v>
      </c>
      <c r="N659" s="87" t="s">
        <v>105</v>
      </c>
      <c r="O659" s="87" t="s">
        <v>4054</v>
      </c>
      <c r="P659" t="s">
        <v>120</v>
      </c>
    </row>
    <row r="660" spans="1:16" ht="14.4">
      <c r="A660" s="87" t="str">
        <f t="shared" si="10"/>
        <v>CRÉDITOS VIGENTES POR INTERMEDIACIÓN FINANCIERA SECTOR NO FINANCIERO Deudores por productos financieros devengados</v>
      </c>
      <c r="B660" s="128" t="s">
        <v>199</v>
      </c>
      <c r="C660" s="128" t="s">
        <v>1301</v>
      </c>
      <c r="D660" s="128" t="s">
        <v>1302</v>
      </c>
      <c r="E660" s="128" t="s">
        <v>462</v>
      </c>
      <c r="F660" s="129">
        <v>136659781550</v>
      </c>
      <c r="G660" s="129">
        <v>0</v>
      </c>
      <c r="H660" s="129">
        <v>0</v>
      </c>
      <c r="I660" s="129">
        <v>136659781550</v>
      </c>
      <c r="J660" s="90" t="s">
        <v>4</v>
      </c>
      <c r="K660" s="90" t="s">
        <v>99</v>
      </c>
      <c r="L660" s="90" t="s">
        <v>78</v>
      </c>
      <c r="M660" s="118" t="s">
        <v>4053</v>
      </c>
      <c r="N660" s="87" t="s">
        <v>105</v>
      </c>
      <c r="O660" s="87" t="s">
        <v>4055</v>
      </c>
      <c r="P660" t="s">
        <v>120</v>
      </c>
    </row>
    <row r="661" spans="1:16" ht="14.4">
      <c r="A661" s="87" t="str">
        <f t="shared" si="10"/>
        <v>CRÉDITOS VIGENTES POR INTERMEDIACIÓN FINANCIERA SECTOR NO FINANCIERO Deudores por productos financieros devengados</v>
      </c>
      <c r="B661" s="128" t="s">
        <v>199</v>
      </c>
      <c r="C661" s="128" t="s">
        <v>6842</v>
      </c>
      <c r="D661" s="128" t="s">
        <v>6843</v>
      </c>
      <c r="E661" s="128" t="s">
        <v>5186</v>
      </c>
      <c r="F661" s="129">
        <v>293591</v>
      </c>
      <c r="G661" s="129">
        <v>0</v>
      </c>
      <c r="H661" s="129">
        <v>0</v>
      </c>
      <c r="I661" s="129">
        <v>293591</v>
      </c>
      <c r="J661" s="90" t="s">
        <v>4</v>
      </c>
      <c r="K661" s="90" t="s">
        <v>99</v>
      </c>
      <c r="L661" s="90" t="s">
        <v>78</v>
      </c>
      <c r="M661" s="118" t="s">
        <v>7024</v>
      </c>
      <c r="N661" s="87" t="s">
        <v>105</v>
      </c>
      <c r="O661" s="87" t="s">
        <v>4056</v>
      </c>
      <c r="P661" t="s">
        <v>120</v>
      </c>
    </row>
    <row r="662" spans="1:16" ht="14.4">
      <c r="A662" s="87" t="str">
        <f t="shared" si="10"/>
        <v>CRÉDITOS VIGENTES POR INTERMEDIACIÓN FINANCIERA SECTOR NO FINANCIERO Deudores por productos financieros devengados</v>
      </c>
      <c r="B662" s="128" t="s">
        <v>95</v>
      </c>
      <c r="C662" s="128" t="s">
        <v>5168</v>
      </c>
      <c r="D662" s="128" t="s">
        <v>5169</v>
      </c>
      <c r="E662" s="128" t="s">
        <v>5170</v>
      </c>
      <c r="F662" s="129">
        <v>0</v>
      </c>
      <c r="G662" s="129">
        <v>-691.39</v>
      </c>
      <c r="H662" s="129">
        <v>-4496448</v>
      </c>
      <c r="I662" s="129">
        <v>-4496448</v>
      </c>
      <c r="J662" s="90" t="s">
        <v>4</v>
      </c>
      <c r="K662" s="90" t="s">
        <v>99</v>
      </c>
      <c r="L662" s="90" t="s">
        <v>78</v>
      </c>
      <c r="M662" s="118" t="s">
        <v>4070</v>
      </c>
      <c r="N662" s="87" t="s">
        <v>105</v>
      </c>
      <c r="O662" s="87" t="s">
        <v>4056</v>
      </c>
      <c r="P662" t="s">
        <v>120</v>
      </c>
    </row>
    <row r="663" spans="1:16" ht="14.4">
      <c r="A663" s="87" t="str">
        <f t="shared" si="10"/>
        <v>CRÉDITOS VIGENTES POR INTERMEDIACIÓN FINANCIERA SECTOR NO FINANCIERO Deudores por productos financieros devengados</v>
      </c>
      <c r="B663" s="128" t="s">
        <v>95</v>
      </c>
      <c r="C663" s="128" t="s">
        <v>1303</v>
      </c>
      <c r="D663" s="128" t="s">
        <v>1304</v>
      </c>
      <c r="E663" s="128" t="s">
        <v>1305</v>
      </c>
      <c r="F663" s="129">
        <v>0</v>
      </c>
      <c r="G663" s="129">
        <v>-4204.17</v>
      </c>
      <c r="H663" s="129">
        <v>-27341778</v>
      </c>
      <c r="I663" s="129">
        <v>-27341778</v>
      </c>
      <c r="J663" s="90" t="s">
        <v>4</v>
      </c>
      <c r="K663" s="90" t="s">
        <v>99</v>
      </c>
      <c r="L663" s="90" t="s">
        <v>78</v>
      </c>
      <c r="M663" s="118" t="s">
        <v>4070</v>
      </c>
      <c r="N663" s="87" t="s">
        <v>105</v>
      </c>
      <c r="O663" s="87" t="s">
        <v>4054</v>
      </c>
      <c r="P663" t="s">
        <v>120</v>
      </c>
    </row>
    <row r="664" spans="1:16" ht="14.4">
      <c r="A664" s="87" t="str">
        <f t="shared" si="10"/>
        <v>CRÉDITOS VIGENTES POR INTERMEDIACIÓN FINANCIERA SECTOR NO FINANCIERO Deudores por productos financieros devengados</v>
      </c>
      <c r="B664" s="128" t="s">
        <v>95</v>
      </c>
      <c r="C664" s="128" t="s">
        <v>1306</v>
      </c>
      <c r="D664" s="128" t="s">
        <v>1307</v>
      </c>
      <c r="E664" s="128" t="s">
        <v>1308</v>
      </c>
      <c r="F664" s="129">
        <v>0</v>
      </c>
      <c r="G664" s="129">
        <v>-33022.879999999997</v>
      </c>
      <c r="H664" s="129">
        <v>-214763970</v>
      </c>
      <c r="I664" s="129">
        <v>-214763970</v>
      </c>
      <c r="J664" s="90" t="s">
        <v>4</v>
      </c>
      <c r="K664" s="90" t="s">
        <v>99</v>
      </c>
      <c r="L664" s="90" t="s">
        <v>78</v>
      </c>
      <c r="M664" s="118" t="s">
        <v>4070</v>
      </c>
      <c r="N664" s="87" t="s">
        <v>105</v>
      </c>
      <c r="O664" s="87" t="s">
        <v>4055</v>
      </c>
      <c r="P664" t="s">
        <v>120</v>
      </c>
    </row>
    <row r="665" spans="1:16" ht="14.4">
      <c r="A665" s="87" t="str">
        <f t="shared" si="10"/>
        <v>CRÉDITOS VIGENTES POR INTERMEDIACIÓN FINANCIERA SECTOR NO FINANCIERO Deudores por productos financieros devengados</v>
      </c>
      <c r="B665" s="128" t="s">
        <v>199</v>
      </c>
      <c r="C665" s="128" t="s">
        <v>1309</v>
      </c>
      <c r="D665" s="128" t="s">
        <v>1310</v>
      </c>
      <c r="E665" s="128" t="s">
        <v>1311</v>
      </c>
      <c r="F665" s="129">
        <v>-362698</v>
      </c>
      <c r="G665" s="129">
        <v>0</v>
      </c>
      <c r="H665" s="129">
        <v>0</v>
      </c>
      <c r="I665" s="129">
        <v>-362698</v>
      </c>
      <c r="J665" s="90" t="s">
        <v>4</v>
      </c>
      <c r="K665" s="90" t="s">
        <v>99</v>
      </c>
      <c r="L665" s="90" t="s">
        <v>78</v>
      </c>
      <c r="M665" s="118" t="s">
        <v>4070</v>
      </c>
      <c r="N665" s="87" t="s">
        <v>105</v>
      </c>
      <c r="O665" s="87" t="s">
        <v>4057</v>
      </c>
      <c r="P665" t="s">
        <v>120</v>
      </c>
    </row>
    <row r="666" spans="1:16" ht="14.4">
      <c r="A666" s="87" t="str">
        <f t="shared" si="10"/>
        <v>CRÉDITOS VIGENTES POR INTERMEDIACIÓN FINANCIERA SECTOR NO FINANCIERO Deudores por productos financieros devengados</v>
      </c>
      <c r="B666" s="128" t="s">
        <v>199</v>
      </c>
      <c r="C666" s="128" t="s">
        <v>1312</v>
      </c>
      <c r="D666" s="128" t="s">
        <v>1313</v>
      </c>
      <c r="E666" s="128" t="s">
        <v>1314</v>
      </c>
      <c r="F666" s="129">
        <v>-36712037</v>
      </c>
      <c r="G666" s="129">
        <v>0</v>
      </c>
      <c r="H666" s="129">
        <v>0</v>
      </c>
      <c r="I666" s="129">
        <v>-36712037</v>
      </c>
      <c r="J666" s="90" t="s">
        <v>4</v>
      </c>
      <c r="K666" s="90" t="s">
        <v>99</v>
      </c>
      <c r="L666" s="90" t="s">
        <v>78</v>
      </c>
      <c r="M666" s="118" t="s">
        <v>4070</v>
      </c>
      <c r="N666" s="87" t="s">
        <v>105</v>
      </c>
      <c r="O666" s="87" t="s">
        <v>4056</v>
      </c>
      <c r="P666" t="s">
        <v>120</v>
      </c>
    </row>
    <row r="667" spans="1:16" ht="14.4">
      <c r="A667" s="87" t="str">
        <f t="shared" si="10"/>
        <v>CRÉDITOS VIGENTES POR INTERMEDIACIÓN FINANCIERA SECTOR NO FINANCIERO Deudores por productos financieros devengados</v>
      </c>
      <c r="B667" s="128" t="s">
        <v>199</v>
      </c>
      <c r="C667" s="128" t="s">
        <v>1315</v>
      </c>
      <c r="D667" s="128" t="s">
        <v>1316</v>
      </c>
      <c r="E667" s="128" t="s">
        <v>1317</v>
      </c>
      <c r="F667" s="129">
        <v>-40058756</v>
      </c>
      <c r="G667" s="129">
        <v>0</v>
      </c>
      <c r="H667" s="129">
        <v>0</v>
      </c>
      <c r="I667" s="129">
        <v>-40058756</v>
      </c>
      <c r="J667" s="90" t="s">
        <v>4</v>
      </c>
      <c r="K667" s="90" t="s">
        <v>99</v>
      </c>
      <c r="L667" s="90" t="s">
        <v>78</v>
      </c>
      <c r="M667" s="118" t="s">
        <v>4070</v>
      </c>
      <c r="N667" s="87" t="s">
        <v>105</v>
      </c>
      <c r="O667" s="87" t="s">
        <v>4054</v>
      </c>
      <c r="P667" t="s">
        <v>120</v>
      </c>
    </row>
    <row r="668" spans="1:16" ht="14.4">
      <c r="A668" s="87" t="str">
        <f t="shared" si="10"/>
        <v>CRÉDITOS VIGENTES POR INTERMEDIACIÓN FINANCIERA SECTOR NO FINANCIERO Deudores por productos financieros devengados</v>
      </c>
      <c r="B668" s="128" t="s">
        <v>199</v>
      </c>
      <c r="C668" s="128" t="s">
        <v>1318</v>
      </c>
      <c r="D668" s="128" t="s">
        <v>1319</v>
      </c>
      <c r="E668" s="128" t="s">
        <v>1320</v>
      </c>
      <c r="F668" s="129">
        <v>-183555364</v>
      </c>
      <c r="G668" s="129">
        <v>0</v>
      </c>
      <c r="H668" s="129">
        <v>0</v>
      </c>
      <c r="I668" s="129">
        <v>-183555364</v>
      </c>
      <c r="J668" s="90" t="s">
        <v>4</v>
      </c>
      <c r="K668" s="90" t="s">
        <v>99</v>
      </c>
      <c r="L668" s="90" t="s">
        <v>78</v>
      </c>
      <c r="M668" s="118" t="s">
        <v>4070</v>
      </c>
      <c r="N668" s="87" t="s">
        <v>105</v>
      </c>
      <c r="O668" s="87" t="s">
        <v>4055</v>
      </c>
      <c r="P668" t="s">
        <v>120</v>
      </c>
    </row>
    <row r="669" spans="1:16" ht="14.4">
      <c r="A669" s="87" t="str">
        <f t="shared" si="10"/>
        <v>CRÉDITOS VIGENTES POR INTERMEDIACIÓN FINANCIERA SECTOR NO FINANCIERO Deudores por productos financieros devengados</v>
      </c>
      <c r="B669" s="128" t="s">
        <v>95</v>
      </c>
      <c r="C669" s="128" t="s">
        <v>6219</v>
      </c>
      <c r="D669" s="128" t="s">
        <v>6220</v>
      </c>
      <c r="E669" s="128" t="s">
        <v>6215</v>
      </c>
      <c r="F669" s="129">
        <v>0</v>
      </c>
      <c r="G669" s="129">
        <v>-55.35</v>
      </c>
      <c r="H669" s="129">
        <v>-359968</v>
      </c>
      <c r="I669" s="129">
        <v>-359968</v>
      </c>
      <c r="J669" s="90" t="s">
        <v>4</v>
      </c>
      <c r="K669" s="90" t="s">
        <v>99</v>
      </c>
      <c r="L669" s="90" t="s">
        <v>78</v>
      </c>
      <c r="M669" s="118" t="s">
        <v>4071</v>
      </c>
      <c r="N669" s="87" t="s">
        <v>105</v>
      </c>
      <c r="O669" s="87" t="s">
        <v>4058</v>
      </c>
      <c r="P669" t="s">
        <v>120</v>
      </c>
    </row>
    <row r="670" spans="1:16" ht="14.4">
      <c r="A670" s="87" t="str">
        <f t="shared" si="10"/>
        <v>CRÉDITOS VIGENTES POR INTERMEDIACIÓN FINANCIERA SECTOR NO FINANCIERO Deudores por productos financieros devengados</v>
      </c>
      <c r="B670" s="128" t="s">
        <v>95</v>
      </c>
      <c r="C670" s="128" t="s">
        <v>1321</v>
      </c>
      <c r="D670" s="128" t="s">
        <v>1322</v>
      </c>
      <c r="E670" s="128" t="s">
        <v>475</v>
      </c>
      <c r="F670" s="129">
        <v>0</v>
      </c>
      <c r="G670" s="129">
        <v>-2833.23</v>
      </c>
      <c r="H670" s="129">
        <v>-18425883</v>
      </c>
      <c r="I670" s="129">
        <v>-18425883</v>
      </c>
      <c r="J670" s="90" t="s">
        <v>4</v>
      </c>
      <c r="K670" s="90" t="s">
        <v>99</v>
      </c>
      <c r="L670" s="90" t="s">
        <v>78</v>
      </c>
      <c r="M670" s="118" t="s">
        <v>4071</v>
      </c>
      <c r="N670" s="87" t="s">
        <v>105</v>
      </c>
      <c r="O670" s="87" t="s">
        <v>4057</v>
      </c>
      <c r="P670" t="s">
        <v>120</v>
      </c>
    </row>
    <row r="671" spans="1:16" ht="14.4">
      <c r="A671" s="87" t="str">
        <f t="shared" si="10"/>
        <v>CRÉDITOS VIGENTES POR INTERMEDIACIÓN FINANCIERA SECTOR NO FINANCIERO Deudores por productos financieros devengados</v>
      </c>
      <c r="B671" s="128" t="s">
        <v>95</v>
      </c>
      <c r="C671" s="128" t="s">
        <v>1323</v>
      </c>
      <c r="D671" s="128" t="s">
        <v>1324</v>
      </c>
      <c r="E671" s="128" t="s">
        <v>478</v>
      </c>
      <c r="F671" s="129">
        <v>0</v>
      </c>
      <c r="G671" s="129">
        <v>-18998.87</v>
      </c>
      <c r="H671" s="129">
        <v>-123558961</v>
      </c>
      <c r="I671" s="129">
        <v>-123558961</v>
      </c>
      <c r="J671" s="90" t="s">
        <v>4</v>
      </c>
      <c r="K671" s="90" t="s">
        <v>99</v>
      </c>
      <c r="L671" s="90" t="s">
        <v>78</v>
      </c>
      <c r="M671" s="118" t="s">
        <v>4071</v>
      </c>
      <c r="N671" s="87" t="s">
        <v>105</v>
      </c>
      <c r="O671" s="87" t="s">
        <v>4056</v>
      </c>
      <c r="P671" t="s">
        <v>120</v>
      </c>
    </row>
    <row r="672" spans="1:16" ht="14.4">
      <c r="A672" s="87" t="str">
        <f t="shared" si="10"/>
        <v>CRÉDITOS VIGENTES POR INTERMEDIACIÓN FINANCIERA SECTOR NO FINANCIERO Deudores por productos financieros devengados</v>
      </c>
      <c r="B672" s="128" t="s">
        <v>95</v>
      </c>
      <c r="C672" s="128" t="s">
        <v>1325</v>
      </c>
      <c r="D672" s="128" t="s">
        <v>1326</v>
      </c>
      <c r="E672" s="128" t="s">
        <v>538</v>
      </c>
      <c r="F672" s="129">
        <v>0</v>
      </c>
      <c r="G672" s="129">
        <v>-409104.59</v>
      </c>
      <c r="H672" s="129">
        <v>-2660607610</v>
      </c>
      <c r="I672" s="129">
        <v>-2660607610</v>
      </c>
      <c r="J672" s="90" t="s">
        <v>4</v>
      </c>
      <c r="K672" s="90" t="s">
        <v>99</v>
      </c>
      <c r="L672" s="90" t="s">
        <v>78</v>
      </c>
      <c r="M672" s="118" t="s">
        <v>4071</v>
      </c>
      <c r="N672" s="87" t="s">
        <v>105</v>
      </c>
      <c r="O672" s="87" t="s">
        <v>4054</v>
      </c>
      <c r="P672" t="s">
        <v>120</v>
      </c>
    </row>
    <row r="673" spans="1:16" ht="14.4">
      <c r="A673" s="87" t="str">
        <f t="shared" si="10"/>
        <v>CRÉDITOS VIGENTES POR INTERMEDIACIÓN FINANCIERA SECTOR NO FINANCIERO Deudores por productos financieros devengados</v>
      </c>
      <c r="B673" s="128" t="s">
        <v>95</v>
      </c>
      <c r="C673" s="128" t="s">
        <v>1327</v>
      </c>
      <c r="D673" s="128" t="s">
        <v>1328</v>
      </c>
      <c r="E673" s="128" t="s">
        <v>581</v>
      </c>
      <c r="F673" s="129">
        <v>0</v>
      </c>
      <c r="G673" s="129">
        <v>-2810938.94</v>
      </c>
      <c r="H673" s="129">
        <v>-18280913287</v>
      </c>
      <c r="I673" s="129">
        <v>-18280913287</v>
      </c>
      <c r="J673" s="90" t="s">
        <v>4</v>
      </c>
      <c r="K673" s="90" t="s">
        <v>99</v>
      </c>
      <c r="L673" s="90" t="s">
        <v>78</v>
      </c>
      <c r="M673" s="118" t="s">
        <v>4071</v>
      </c>
      <c r="N673" s="87" t="s">
        <v>105</v>
      </c>
      <c r="O673" s="87" t="s">
        <v>4055</v>
      </c>
      <c r="P673" t="s">
        <v>120</v>
      </c>
    </row>
    <row r="674" spans="1:16" ht="14.4">
      <c r="A674" s="87" t="str">
        <f t="shared" si="10"/>
        <v>CRÉDITOS VIGENTES POR INTERMEDIACIÓN FINANCIERA SECTOR NO FINANCIERO Deudores por productos financieros devengados</v>
      </c>
      <c r="B674" s="128" t="s">
        <v>199</v>
      </c>
      <c r="C674" s="128" t="s">
        <v>5175</v>
      </c>
      <c r="D674" s="128" t="s">
        <v>5176</v>
      </c>
      <c r="E674" s="128" t="s">
        <v>5161</v>
      </c>
      <c r="F674" s="129">
        <v>-366508</v>
      </c>
      <c r="G674" s="129">
        <v>0</v>
      </c>
      <c r="H674" s="129">
        <v>0</v>
      </c>
      <c r="I674" s="129">
        <v>-366508</v>
      </c>
      <c r="J674" s="90" t="s">
        <v>4</v>
      </c>
      <c r="K674" s="90" t="s">
        <v>99</v>
      </c>
      <c r="L674" s="90" t="s">
        <v>78</v>
      </c>
      <c r="M674" s="118" t="s">
        <v>4071</v>
      </c>
      <c r="N674" s="87" t="s">
        <v>105</v>
      </c>
      <c r="O674" s="87" t="s">
        <v>4059</v>
      </c>
      <c r="P674" t="s">
        <v>120</v>
      </c>
    </row>
    <row r="675" spans="1:16" ht="14.4">
      <c r="A675" s="87" t="str">
        <f t="shared" si="10"/>
        <v>CRÉDITOS VIGENTES POR INTERMEDIACIÓN FINANCIERA SECTOR NO FINANCIERO Deudores por productos financieros devengados</v>
      </c>
      <c r="B675" s="128" t="s">
        <v>199</v>
      </c>
      <c r="C675" s="128" t="s">
        <v>4599</v>
      </c>
      <c r="D675" s="128" t="s">
        <v>4600</v>
      </c>
      <c r="E675" s="128" t="s">
        <v>4587</v>
      </c>
      <c r="F675" s="129">
        <v>-8697672</v>
      </c>
      <c r="G675" s="129">
        <v>0</v>
      </c>
      <c r="H675" s="129">
        <v>0</v>
      </c>
      <c r="I675" s="129">
        <v>-8697672</v>
      </c>
      <c r="J675" s="90" t="s">
        <v>4</v>
      </c>
      <c r="K675" s="90" t="s">
        <v>99</v>
      </c>
      <c r="L675" s="90" t="s">
        <v>78</v>
      </c>
      <c r="M675" s="118" t="s">
        <v>4071</v>
      </c>
      <c r="N675" s="87" t="s">
        <v>105</v>
      </c>
      <c r="O675" s="87" t="s">
        <v>4058</v>
      </c>
      <c r="P675" t="s">
        <v>120</v>
      </c>
    </row>
    <row r="676" spans="1:16" ht="14.4">
      <c r="A676" s="87" t="str">
        <f t="shared" si="10"/>
        <v>CRÉDITOS VIGENTES POR INTERMEDIACIÓN FINANCIERA SECTOR NO FINANCIERO Deudores por productos financieros devengados</v>
      </c>
      <c r="B676" s="128" t="s">
        <v>199</v>
      </c>
      <c r="C676" s="128" t="s">
        <v>1329</v>
      </c>
      <c r="D676" s="128" t="s">
        <v>1330</v>
      </c>
      <c r="E676" s="128" t="s">
        <v>1121</v>
      </c>
      <c r="F676" s="129">
        <v>-33922607</v>
      </c>
      <c r="G676" s="129">
        <v>0</v>
      </c>
      <c r="H676" s="129">
        <v>0</v>
      </c>
      <c r="I676" s="129">
        <v>-33922607</v>
      </c>
      <c r="J676" s="90" t="s">
        <v>4</v>
      </c>
      <c r="K676" s="90" t="s">
        <v>99</v>
      </c>
      <c r="L676" s="90" t="s">
        <v>78</v>
      </c>
      <c r="M676" s="118" t="s">
        <v>4071</v>
      </c>
      <c r="N676" s="87" t="s">
        <v>105</v>
      </c>
      <c r="O676" s="87" t="s">
        <v>4057</v>
      </c>
      <c r="P676" t="s">
        <v>120</v>
      </c>
    </row>
    <row r="677" spans="1:16" ht="14.4">
      <c r="A677" s="87" t="str">
        <f t="shared" si="10"/>
        <v>CRÉDITOS VIGENTES POR INTERMEDIACIÓN FINANCIERA SECTOR NO FINANCIERO Deudores por productos financieros devengados</v>
      </c>
      <c r="B677" s="128" t="s">
        <v>199</v>
      </c>
      <c r="C677" s="128" t="s">
        <v>1331</v>
      </c>
      <c r="D677" s="128" t="s">
        <v>1332</v>
      </c>
      <c r="E677" s="128" t="s">
        <v>1124</v>
      </c>
      <c r="F677" s="129">
        <v>-19329387</v>
      </c>
      <c r="G677" s="129">
        <v>0</v>
      </c>
      <c r="H677" s="129">
        <v>0</v>
      </c>
      <c r="I677" s="129">
        <v>-19329387</v>
      </c>
      <c r="J677" s="90" t="s">
        <v>4</v>
      </c>
      <c r="K677" s="90" t="s">
        <v>99</v>
      </c>
      <c r="L677" s="90" t="s">
        <v>78</v>
      </c>
      <c r="M677" s="118" t="s">
        <v>4071</v>
      </c>
      <c r="N677" s="87" t="s">
        <v>105</v>
      </c>
      <c r="O677" s="87" t="s">
        <v>4056</v>
      </c>
      <c r="P677" t="s">
        <v>120</v>
      </c>
    </row>
    <row r="678" spans="1:16" ht="14.4">
      <c r="A678" s="87" t="str">
        <f t="shared" si="10"/>
        <v>CRÉDITOS VIGENTES POR INTERMEDIACIÓN FINANCIERA SECTOR NO FINANCIERO Deudores por productos financieros devengados</v>
      </c>
      <c r="B678" s="128" t="s">
        <v>199</v>
      </c>
      <c r="C678" s="128" t="s">
        <v>1333</v>
      </c>
      <c r="D678" s="128" t="s">
        <v>1334</v>
      </c>
      <c r="E678" s="128" t="s">
        <v>1127</v>
      </c>
      <c r="F678" s="129">
        <v>-419038150</v>
      </c>
      <c r="G678" s="129">
        <v>0</v>
      </c>
      <c r="H678" s="129">
        <v>0</v>
      </c>
      <c r="I678" s="129">
        <v>-419038150</v>
      </c>
      <c r="J678" s="90" t="s">
        <v>4</v>
      </c>
      <c r="K678" s="90" t="s">
        <v>99</v>
      </c>
      <c r="L678" s="90" t="s">
        <v>78</v>
      </c>
      <c r="M678" s="118" t="s">
        <v>4071</v>
      </c>
      <c r="N678" s="87" t="s">
        <v>105</v>
      </c>
      <c r="O678" s="87" t="s">
        <v>4054</v>
      </c>
      <c r="P678" t="s">
        <v>120</v>
      </c>
    </row>
    <row r="679" spans="1:16" ht="14.4">
      <c r="A679" s="87" t="str">
        <f t="shared" si="10"/>
        <v>CRÉDITOS VIGENTES POR INTERMEDIACIÓN FINANCIERA SECTOR NO FINANCIERO Deudores por productos financieros devengados</v>
      </c>
      <c r="B679" s="128" t="s">
        <v>199</v>
      </c>
      <c r="C679" s="128" t="s">
        <v>1335</v>
      </c>
      <c r="D679" s="128" t="s">
        <v>1336</v>
      </c>
      <c r="E679" s="128" t="s">
        <v>1130</v>
      </c>
      <c r="F679" s="129">
        <v>-1044040020</v>
      </c>
      <c r="G679" s="129">
        <v>0</v>
      </c>
      <c r="H679" s="129">
        <v>0</v>
      </c>
      <c r="I679" s="129">
        <v>-1044040020</v>
      </c>
      <c r="J679" s="90" t="s">
        <v>4</v>
      </c>
      <c r="K679" s="90" t="s">
        <v>99</v>
      </c>
      <c r="L679" s="90" t="s">
        <v>78</v>
      </c>
      <c r="M679" s="118" t="s">
        <v>4071</v>
      </c>
      <c r="N679" s="87" t="s">
        <v>105</v>
      </c>
      <c r="O679" s="87" t="s">
        <v>4055</v>
      </c>
      <c r="P679" t="s">
        <v>120</v>
      </c>
    </row>
    <row r="680" spans="1:16" ht="14.4">
      <c r="A680" s="87" t="str">
        <f t="shared" si="10"/>
        <v>CRÉDITOS VIGENTES POR INTERMEDIACIÓN FINANCIERA SECTOR NO FINANCIERO Deudores por productos financieros devengados</v>
      </c>
      <c r="B680" s="128" t="s">
        <v>95</v>
      </c>
      <c r="C680" s="128" t="s">
        <v>6844</v>
      </c>
      <c r="D680" s="128" t="s">
        <v>6845</v>
      </c>
      <c r="E680" s="128" t="s">
        <v>6831</v>
      </c>
      <c r="F680" s="129">
        <v>0</v>
      </c>
      <c r="G680" s="129">
        <v>-74.55</v>
      </c>
      <c r="H680" s="129">
        <v>-484835</v>
      </c>
      <c r="I680" s="129">
        <v>-484835</v>
      </c>
      <c r="J680" s="90" t="s">
        <v>4</v>
      </c>
      <c r="K680" s="90" t="s">
        <v>99</v>
      </c>
      <c r="L680" s="90" t="s">
        <v>78</v>
      </c>
      <c r="M680" s="118" t="s">
        <v>4071</v>
      </c>
      <c r="N680" s="87" t="s">
        <v>105</v>
      </c>
      <c r="O680" s="87" t="s">
        <v>4063</v>
      </c>
      <c r="P680" t="s">
        <v>120</v>
      </c>
    </row>
    <row r="681" spans="1:16" ht="14.4">
      <c r="A681" s="87" t="str">
        <f t="shared" si="10"/>
        <v>CRÉDITOS VIGENTES POR INTERMEDIACIÓN FINANCIERA SECTOR NO FINANCIERO Deudores por productos financieros devengados</v>
      </c>
      <c r="B681" s="128" t="s">
        <v>95</v>
      </c>
      <c r="C681" s="128" t="s">
        <v>5926</v>
      </c>
      <c r="D681" s="128" t="s">
        <v>5927</v>
      </c>
      <c r="E681" s="128" t="s">
        <v>5925</v>
      </c>
      <c r="F681" s="129">
        <v>0</v>
      </c>
      <c r="G681" s="129">
        <v>-20.03</v>
      </c>
      <c r="H681" s="129">
        <v>-130265</v>
      </c>
      <c r="I681" s="129">
        <v>-130265</v>
      </c>
      <c r="J681" s="90" t="s">
        <v>4</v>
      </c>
      <c r="K681" s="90" t="s">
        <v>99</v>
      </c>
      <c r="L681" s="90" t="s">
        <v>78</v>
      </c>
      <c r="M681" s="118" t="s">
        <v>4071</v>
      </c>
      <c r="N681" s="87" t="s">
        <v>105</v>
      </c>
      <c r="O681" s="87" t="s">
        <v>4059</v>
      </c>
      <c r="P681" t="s">
        <v>120</v>
      </c>
    </row>
    <row r="682" spans="1:16" ht="14.4">
      <c r="A682" s="87" t="str">
        <f t="shared" si="10"/>
        <v>CRÉDITOS VIGENTES POR INTERMEDIACIÓN FINANCIERA SECTOR NO FINANCIERO Deudores por productos financieros devengados</v>
      </c>
      <c r="B682" s="128" t="s">
        <v>95</v>
      </c>
      <c r="C682" s="128" t="s">
        <v>5177</v>
      </c>
      <c r="D682" s="128" t="s">
        <v>5178</v>
      </c>
      <c r="E682" s="128" t="s">
        <v>5164</v>
      </c>
      <c r="F682" s="129">
        <v>0</v>
      </c>
      <c r="G682" s="129">
        <v>-42006.53</v>
      </c>
      <c r="H682" s="129">
        <v>-273189048</v>
      </c>
      <c r="I682" s="129">
        <v>-273189048</v>
      </c>
      <c r="J682" s="90" t="s">
        <v>4</v>
      </c>
      <c r="K682" s="90" t="s">
        <v>99</v>
      </c>
      <c r="L682" s="90" t="s">
        <v>78</v>
      </c>
      <c r="M682" s="118" t="s">
        <v>4071</v>
      </c>
      <c r="N682" s="87" t="s">
        <v>105</v>
      </c>
      <c r="O682" s="87" t="s">
        <v>4058</v>
      </c>
      <c r="P682" t="s">
        <v>120</v>
      </c>
    </row>
    <row r="683" spans="1:16" ht="14.4">
      <c r="A683" s="87" t="str">
        <f t="shared" si="10"/>
        <v>CRÉDITOS VIGENTES POR INTERMEDIACIÓN FINANCIERA SECTOR NO FINANCIERO Deudores por productos financieros devengados</v>
      </c>
      <c r="B683" s="128" t="s">
        <v>95</v>
      </c>
      <c r="C683" s="128" t="s">
        <v>6406</v>
      </c>
      <c r="D683" s="128" t="s">
        <v>6407</v>
      </c>
      <c r="E683" s="128" t="s">
        <v>6402</v>
      </c>
      <c r="F683" s="129">
        <v>0</v>
      </c>
      <c r="G683" s="129">
        <v>-939.73</v>
      </c>
      <c r="H683" s="129">
        <v>-6111525</v>
      </c>
      <c r="I683" s="129">
        <v>-6111525</v>
      </c>
      <c r="J683" s="90" t="s">
        <v>4</v>
      </c>
      <c r="K683" s="90" t="s">
        <v>99</v>
      </c>
      <c r="L683" s="90" t="s">
        <v>78</v>
      </c>
      <c r="M683" s="118" t="s">
        <v>4071</v>
      </c>
      <c r="N683" s="87" t="s">
        <v>105</v>
      </c>
      <c r="O683" s="87" t="s">
        <v>4057</v>
      </c>
      <c r="P683" t="s">
        <v>120</v>
      </c>
    </row>
    <row r="684" spans="1:16" ht="14.4">
      <c r="A684" s="87" t="str">
        <f t="shared" si="10"/>
        <v>CRÉDITOS VIGENTES POR INTERMEDIACIÓN FINANCIERA SECTOR NO FINANCIERO Deudores por productos financieros devengados</v>
      </c>
      <c r="B684" s="128" t="s">
        <v>95</v>
      </c>
      <c r="C684" s="128" t="s">
        <v>1337</v>
      </c>
      <c r="D684" s="128" t="s">
        <v>1338</v>
      </c>
      <c r="E684" s="128" t="s">
        <v>481</v>
      </c>
      <c r="F684" s="129">
        <v>0</v>
      </c>
      <c r="G684" s="129">
        <v>-1393.4</v>
      </c>
      <c r="H684" s="129">
        <v>-9061963</v>
      </c>
      <c r="I684" s="129">
        <v>-9061963</v>
      </c>
      <c r="J684" s="90" t="s">
        <v>4</v>
      </c>
      <c r="K684" s="90" t="s">
        <v>99</v>
      </c>
      <c r="L684" s="90" t="s">
        <v>78</v>
      </c>
      <c r="M684" s="118" t="s">
        <v>4071</v>
      </c>
      <c r="N684" s="87" t="s">
        <v>105</v>
      </c>
      <c r="O684" s="87" t="s">
        <v>4056</v>
      </c>
      <c r="P684" t="s">
        <v>120</v>
      </c>
    </row>
    <row r="685" spans="1:16" ht="14.4">
      <c r="A685" s="87" t="str">
        <f t="shared" si="10"/>
        <v>CRÉDITOS VIGENTES POR INTERMEDIACIÓN FINANCIERA SECTOR NO FINANCIERO Deudores por productos financieros devengados</v>
      </c>
      <c r="B685" s="128" t="s">
        <v>95</v>
      </c>
      <c r="C685" s="128" t="s">
        <v>1339</v>
      </c>
      <c r="D685" s="128" t="s">
        <v>1340</v>
      </c>
      <c r="E685" s="128" t="s">
        <v>591</v>
      </c>
      <c r="F685" s="129">
        <v>0</v>
      </c>
      <c r="G685" s="129">
        <v>-795301.06</v>
      </c>
      <c r="H685" s="129">
        <v>-5172232491</v>
      </c>
      <c r="I685" s="129">
        <v>-5172232491</v>
      </c>
      <c r="J685" s="90" t="s">
        <v>4</v>
      </c>
      <c r="K685" s="90" t="s">
        <v>99</v>
      </c>
      <c r="L685" s="90" t="s">
        <v>78</v>
      </c>
      <c r="M685" s="118" t="s">
        <v>4071</v>
      </c>
      <c r="N685" s="87" t="s">
        <v>105</v>
      </c>
      <c r="O685" s="87" t="s">
        <v>4054</v>
      </c>
      <c r="P685" t="s">
        <v>120</v>
      </c>
    </row>
    <row r="686" spans="1:16" ht="14.4">
      <c r="A686" s="87" t="str">
        <f t="shared" si="10"/>
        <v>CRÉDITOS VIGENTES POR INTERMEDIACIÓN FINANCIERA SECTOR NO FINANCIERO Deudores por productos financieros devengados</v>
      </c>
      <c r="B686" s="128" t="s">
        <v>95</v>
      </c>
      <c r="C686" s="128" t="s">
        <v>1341</v>
      </c>
      <c r="D686" s="128" t="s">
        <v>1342</v>
      </c>
      <c r="E686" s="128" t="s">
        <v>594</v>
      </c>
      <c r="F686" s="129">
        <v>0</v>
      </c>
      <c r="G686" s="129">
        <v>-22252.75</v>
      </c>
      <c r="H686" s="129">
        <v>-144720537</v>
      </c>
      <c r="I686" s="129">
        <v>-144720537</v>
      </c>
      <c r="J686" s="90" t="s">
        <v>4</v>
      </c>
      <c r="K686" s="90" t="s">
        <v>99</v>
      </c>
      <c r="L686" s="90" t="s">
        <v>78</v>
      </c>
      <c r="M686" s="118" t="s">
        <v>4071</v>
      </c>
      <c r="N686" s="87" t="s">
        <v>105</v>
      </c>
      <c r="O686" s="87" t="s">
        <v>4055</v>
      </c>
      <c r="P686" t="s">
        <v>120</v>
      </c>
    </row>
    <row r="687" spans="1:16" ht="14.4">
      <c r="A687" s="87" t="str">
        <f t="shared" si="10"/>
        <v>CRÉDITOS VIGENTES POR INTERMEDIACIÓN FINANCIERA SECTOR NO FINANCIERO Deudores por productos financieros devengados</v>
      </c>
      <c r="B687" s="128" t="s">
        <v>199</v>
      </c>
      <c r="C687" s="128" t="s">
        <v>6846</v>
      </c>
      <c r="D687" s="128" t="s">
        <v>6847</v>
      </c>
      <c r="E687" s="128" t="s">
        <v>6834</v>
      </c>
      <c r="F687" s="129">
        <v>-392227</v>
      </c>
      <c r="G687" s="129">
        <v>0</v>
      </c>
      <c r="H687" s="129">
        <v>0</v>
      </c>
      <c r="I687" s="129">
        <v>-392227</v>
      </c>
      <c r="J687" s="90" t="s">
        <v>4</v>
      </c>
      <c r="K687" s="90" t="s">
        <v>99</v>
      </c>
      <c r="L687" s="90" t="s">
        <v>78</v>
      </c>
      <c r="M687" s="118" t="s">
        <v>4071</v>
      </c>
      <c r="N687" s="87" t="s">
        <v>105</v>
      </c>
      <c r="O687" s="87" t="s">
        <v>4063</v>
      </c>
      <c r="P687" t="s">
        <v>120</v>
      </c>
    </row>
    <row r="688" spans="1:16" ht="14.4">
      <c r="A688" s="87" t="str">
        <f t="shared" si="10"/>
        <v>CRÉDITOS VIGENTES POR INTERMEDIACIÓN FINANCIERA SECTOR NO FINANCIERO Deudores por productos financieros devengados</v>
      </c>
      <c r="B688" s="128" t="s">
        <v>199</v>
      </c>
      <c r="C688" s="128" t="s">
        <v>4601</v>
      </c>
      <c r="D688" s="128" t="s">
        <v>4602</v>
      </c>
      <c r="E688" s="128" t="s">
        <v>1139</v>
      </c>
      <c r="F688" s="129">
        <v>-22171848</v>
      </c>
      <c r="G688" s="129">
        <v>0</v>
      </c>
      <c r="H688" s="129">
        <v>0</v>
      </c>
      <c r="I688" s="129">
        <v>-22171848</v>
      </c>
      <c r="J688" s="90" t="s">
        <v>4</v>
      </c>
      <c r="K688" s="90" t="s">
        <v>99</v>
      </c>
      <c r="L688" s="90" t="s">
        <v>78</v>
      </c>
      <c r="M688" s="118" t="s">
        <v>4071</v>
      </c>
      <c r="N688" s="87" t="s">
        <v>105</v>
      </c>
      <c r="O688" s="87" t="s">
        <v>4059</v>
      </c>
      <c r="P688" t="s">
        <v>120</v>
      </c>
    </row>
    <row r="689" spans="1:16" ht="14.4">
      <c r="A689" s="87" t="str">
        <f t="shared" si="10"/>
        <v>CRÉDITOS VIGENTES POR INTERMEDIACIÓN FINANCIERA SECTOR NO FINANCIERO Deudores por productos financieros devengados</v>
      </c>
      <c r="B689" s="128" t="s">
        <v>199</v>
      </c>
      <c r="C689" s="128" t="s">
        <v>1343</v>
      </c>
      <c r="D689" s="128" t="s">
        <v>1344</v>
      </c>
      <c r="E689" s="128" t="s">
        <v>1142</v>
      </c>
      <c r="F689" s="129">
        <v>-10374864</v>
      </c>
      <c r="G689" s="129">
        <v>0</v>
      </c>
      <c r="H689" s="129">
        <v>0</v>
      </c>
      <c r="I689" s="129">
        <v>-10374864</v>
      </c>
      <c r="J689" s="90" t="s">
        <v>4</v>
      </c>
      <c r="K689" s="90" t="s">
        <v>99</v>
      </c>
      <c r="L689" s="90" t="s">
        <v>78</v>
      </c>
      <c r="M689" s="118" t="s">
        <v>4071</v>
      </c>
      <c r="N689" s="87" t="s">
        <v>105</v>
      </c>
      <c r="O689" s="87" t="s">
        <v>4058</v>
      </c>
      <c r="P689" t="s">
        <v>120</v>
      </c>
    </row>
    <row r="690" spans="1:16" ht="14.4">
      <c r="A690" s="87" t="str">
        <f t="shared" si="10"/>
        <v>CRÉDITOS VIGENTES POR INTERMEDIACIÓN FINANCIERA SECTOR NO FINANCIERO Deudores por productos financieros devengados</v>
      </c>
      <c r="B690" s="128" t="s">
        <v>199</v>
      </c>
      <c r="C690" s="128" t="s">
        <v>1345</v>
      </c>
      <c r="D690" s="128" t="s">
        <v>1346</v>
      </c>
      <c r="E690" s="128" t="s">
        <v>482</v>
      </c>
      <c r="F690" s="129">
        <v>-87061308</v>
      </c>
      <c r="G690" s="129">
        <v>0</v>
      </c>
      <c r="H690" s="129">
        <v>0</v>
      </c>
      <c r="I690" s="129">
        <v>-87061308</v>
      </c>
      <c r="J690" s="90" t="s">
        <v>4</v>
      </c>
      <c r="K690" s="90" t="s">
        <v>99</v>
      </c>
      <c r="L690" s="90" t="s">
        <v>78</v>
      </c>
      <c r="M690" s="118" t="s">
        <v>4071</v>
      </c>
      <c r="N690" s="87" t="s">
        <v>105</v>
      </c>
      <c r="O690" s="87" t="s">
        <v>4057</v>
      </c>
      <c r="P690" t="s">
        <v>120</v>
      </c>
    </row>
    <row r="691" spans="1:16" ht="14.4">
      <c r="A691" s="87" t="str">
        <f t="shared" si="10"/>
        <v>CRÉDITOS VIGENTES POR INTERMEDIACIÓN FINANCIERA SECTOR NO FINANCIERO Deudores por productos financieros devengados</v>
      </c>
      <c r="B691" s="128" t="s">
        <v>199</v>
      </c>
      <c r="C691" s="128" t="s">
        <v>1347</v>
      </c>
      <c r="D691" s="128" t="s">
        <v>1348</v>
      </c>
      <c r="E691" s="128" t="s">
        <v>485</v>
      </c>
      <c r="F691" s="129">
        <v>-67824467</v>
      </c>
      <c r="G691" s="129">
        <v>0</v>
      </c>
      <c r="H691" s="129">
        <v>0</v>
      </c>
      <c r="I691" s="129">
        <v>-67824467</v>
      </c>
      <c r="J691" s="90" t="s">
        <v>4</v>
      </c>
      <c r="K691" s="90" t="s">
        <v>99</v>
      </c>
      <c r="L691" s="90" t="s">
        <v>78</v>
      </c>
      <c r="M691" s="118" t="s">
        <v>4071</v>
      </c>
      <c r="N691" s="87" t="s">
        <v>105</v>
      </c>
      <c r="O691" s="87" t="s">
        <v>4056</v>
      </c>
      <c r="P691" t="s">
        <v>120</v>
      </c>
    </row>
    <row r="692" spans="1:16" ht="14.4">
      <c r="A692" s="87" t="str">
        <f t="shared" si="10"/>
        <v>CRÉDITOS VIGENTES POR INTERMEDIACIÓN FINANCIERA SECTOR NO FINANCIERO Deudores por productos financieros devengados</v>
      </c>
      <c r="B692" s="128" t="s">
        <v>199</v>
      </c>
      <c r="C692" s="128" t="s">
        <v>1349</v>
      </c>
      <c r="D692" s="128" t="s">
        <v>1350</v>
      </c>
      <c r="E692" s="128" t="s">
        <v>542</v>
      </c>
      <c r="F692" s="129">
        <v>-1800360720</v>
      </c>
      <c r="G692" s="129">
        <v>0</v>
      </c>
      <c r="H692" s="129">
        <v>0</v>
      </c>
      <c r="I692" s="129">
        <v>-1800360720</v>
      </c>
      <c r="J692" s="90" t="s">
        <v>4</v>
      </c>
      <c r="K692" s="90" t="s">
        <v>99</v>
      </c>
      <c r="L692" s="90" t="s">
        <v>78</v>
      </c>
      <c r="M692" s="118" t="s">
        <v>4071</v>
      </c>
      <c r="N692" s="87" t="s">
        <v>105</v>
      </c>
      <c r="O692" s="87" t="s">
        <v>4054</v>
      </c>
      <c r="P692" t="s">
        <v>120</v>
      </c>
    </row>
    <row r="693" spans="1:16" ht="14.4">
      <c r="A693" s="87" t="str">
        <f t="shared" si="10"/>
        <v>CRÉDITOS VIGENTES POR INTERMEDIACIÓN FINANCIERA SECTOR NO FINANCIERO Deudores por productos financieros devengados</v>
      </c>
      <c r="B693" s="128" t="s">
        <v>199</v>
      </c>
      <c r="C693" s="128" t="s">
        <v>1351</v>
      </c>
      <c r="D693" s="128" t="s">
        <v>1352</v>
      </c>
      <c r="E693" s="128" t="s">
        <v>601</v>
      </c>
      <c r="F693" s="129">
        <v>-6303608970</v>
      </c>
      <c r="G693" s="129">
        <v>0</v>
      </c>
      <c r="H693" s="129">
        <v>0</v>
      </c>
      <c r="I693" s="129">
        <v>-6303608970</v>
      </c>
      <c r="J693" s="90" t="s">
        <v>4</v>
      </c>
      <c r="K693" s="90" t="s">
        <v>99</v>
      </c>
      <c r="L693" s="90" t="s">
        <v>78</v>
      </c>
      <c r="M693" s="118" t="s">
        <v>4071</v>
      </c>
      <c r="N693" s="87" t="s">
        <v>105</v>
      </c>
      <c r="O693" s="87" t="s">
        <v>4055</v>
      </c>
      <c r="P693" t="s">
        <v>120</v>
      </c>
    </row>
    <row r="694" spans="1:16" ht="14.4">
      <c r="A694" s="87" t="str">
        <f t="shared" si="10"/>
        <v>CRÉDITOS VIGENTES POR INTERMEDIACIÓN FINANCIERA SECTOR NO FINANCIERO Deudores por productos financieros devengados</v>
      </c>
      <c r="B694" s="128" t="s">
        <v>95</v>
      </c>
      <c r="C694" s="128" t="s">
        <v>1353</v>
      </c>
      <c r="D694" s="128" t="s">
        <v>1354</v>
      </c>
      <c r="E694" s="128" t="s">
        <v>1355</v>
      </c>
      <c r="F694" s="129">
        <v>0</v>
      </c>
      <c r="G694" s="129">
        <v>-14775.76</v>
      </c>
      <c r="H694" s="129">
        <v>-96094007</v>
      </c>
      <c r="I694" s="129">
        <v>-96094007</v>
      </c>
      <c r="J694" s="90" t="s">
        <v>4</v>
      </c>
      <c r="K694" s="90" t="s">
        <v>99</v>
      </c>
      <c r="L694" s="90" t="s">
        <v>78</v>
      </c>
      <c r="M694" s="118" t="s">
        <v>4071</v>
      </c>
      <c r="N694" s="87" t="s">
        <v>105</v>
      </c>
      <c r="O694" s="87" t="s">
        <v>4057</v>
      </c>
      <c r="P694" t="s">
        <v>120</v>
      </c>
    </row>
    <row r="695" spans="1:16" ht="14.4">
      <c r="A695" s="87" t="str">
        <f t="shared" si="10"/>
        <v>CRÉDITOS VIGENTES POR INTERMEDIACIÓN FINANCIERA SECTOR NO FINANCIERO Deudores por productos financieros devengados</v>
      </c>
      <c r="B695" s="128" t="s">
        <v>95</v>
      </c>
      <c r="C695" s="128" t="s">
        <v>1356</v>
      </c>
      <c r="D695" s="128" t="s">
        <v>1357</v>
      </c>
      <c r="E695" s="128" t="s">
        <v>1358</v>
      </c>
      <c r="F695" s="129">
        <v>0</v>
      </c>
      <c r="G695" s="129">
        <v>-54030.28</v>
      </c>
      <c r="H695" s="129">
        <v>-351385386</v>
      </c>
      <c r="I695" s="129">
        <v>-351385386</v>
      </c>
      <c r="J695" s="90" t="s">
        <v>4</v>
      </c>
      <c r="K695" s="90" t="s">
        <v>99</v>
      </c>
      <c r="L695" s="90" t="s">
        <v>78</v>
      </c>
      <c r="M695" s="118" t="s">
        <v>4071</v>
      </c>
      <c r="N695" s="87" t="s">
        <v>105</v>
      </c>
      <c r="O695" s="87" t="s">
        <v>4056</v>
      </c>
      <c r="P695" t="s">
        <v>120</v>
      </c>
    </row>
    <row r="696" spans="1:16" ht="14.4">
      <c r="A696" s="87" t="str">
        <f t="shared" si="10"/>
        <v>CRÉDITOS VIGENTES POR INTERMEDIACIÓN FINANCIERA SECTOR NO FINANCIERO Deudores por productos financieros devengados</v>
      </c>
      <c r="B696" s="128" t="s">
        <v>95</v>
      </c>
      <c r="C696" s="128" t="s">
        <v>1359</v>
      </c>
      <c r="D696" s="128" t="s">
        <v>1360</v>
      </c>
      <c r="E696" s="128" t="s">
        <v>1361</v>
      </c>
      <c r="F696" s="129">
        <v>0</v>
      </c>
      <c r="G696" s="129">
        <v>-127975.36</v>
      </c>
      <c r="H696" s="129">
        <v>-832286474</v>
      </c>
      <c r="I696" s="129">
        <v>-832286474</v>
      </c>
      <c r="J696" s="90" t="s">
        <v>4</v>
      </c>
      <c r="K696" s="90" t="s">
        <v>99</v>
      </c>
      <c r="L696" s="90" t="s">
        <v>78</v>
      </c>
      <c r="M696" s="118" t="s">
        <v>4071</v>
      </c>
      <c r="N696" s="87" t="s">
        <v>105</v>
      </c>
      <c r="O696" s="87" t="s">
        <v>4054</v>
      </c>
      <c r="P696" t="s">
        <v>120</v>
      </c>
    </row>
    <row r="697" spans="1:16" ht="14.4">
      <c r="A697" s="87" t="str">
        <f t="shared" si="10"/>
        <v>CRÉDITOS VIGENTES POR INTERMEDIACIÓN FINANCIERA SECTOR NO FINANCIERO Deudores por productos financieros devengados</v>
      </c>
      <c r="B697" s="128" t="s">
        <v>95</v>
      </c>
      <c r="C697" s="128" t="s">
        <v>1362</v>
      </c>
      <c r="D697" s="128" t="s">
        <v>1363</v>
      </c>
      <c r="E697" s="128" t="s">
        <v>1364</v>
      </c>
      <c r="F697" s="129">
        <v>0</v>
      </c>
      <c r="G697" s="129">
        <v>-10773090.1</v>
      </c>
      <c r="H697" s="129">
        <v>-70062683735</v>
      </c>
      <c r="I697" s="129">
        <v>-70062683735</v>
      </c>
      <c r="J697" s="90" t="s">
        <v>4</v>
      </c>
      <c r="K697" s="90" t="s">
        <v>99</v>
      </c>
      <c r="L697" s="90" t="s">
        <v>78</v>
      </c>
      <c r="M697" s="118" t="s">
        <v>4071</v>
      </c>
      <c r="N697" s="87" t="s">
        <v>105</v>
      </c>
      <c r="O697" s="87" t="s">
        <v>4055</v>
      </c>
      <c r="P697" t="s">
        <v>120</v>
      </c>
    </row>
    <row r="698" spans="1:16" ht="14.4">
      <c r="A698" s="87" t="str">
        <f t="shared" si="10"/>
        <v>CRÉDITOS VIGENTES POR INTERMEDIACIÓN FINANCIERA SECTOR NO FINANCIERO Deudores por productos financieros devengados</v>
      </c>
      <c r="B698" s="128" t="s">
        <v>199</v>
      </c>
      <c r="C698" s="128" t="s">
        <v>6535</v>
      </c>
      <c r="D698" s="128" t="s">
        <v>6536</v>
      </c>
      <c r="E698" s="128" t="s">
        <v>4590</v>
      </c>
      <c r="F698" s="129">
        <v>-248268</v>
      </c>
      <c r="G698" s="129">
        <v>0</v>
      </c>
      <c r="H698" s="129">
        <v>0</v>
      </c>
      <c r="I698" s="129">
        <v>-248268</v>
      </c>
      <c r="J698" s="90" t="s">
        <v>4</v>
      </c>
      <c r="K698" s="90" t="s">
        <v>99</v>
      </c>
      <c r="L698" s="90" t="s">
        <v>78</v>
      </c>
      <c r="M698" s="118" t="s">
        <v>4071</v>
      </c>
      <c r="N698" s="87" t="s">
        <v>105</v>
      </c>
      <c r="O698" s="87" t="s">
        <v>4063</v>
      </c>
      <c r="P698" t="s">
        <v>120</v>
      </c>
    </row>
    <row r="699" spans="1:16" ht="14.4">
      <c r="A699" s="87" t="str">
        <f t="shared" si="10"/>
        <v>CRÉDITOS VIGENTES POR INTERMEDIACIÓN FINANCIERA SECTOR NO FINANCIERO Deudores por productos financieros devengados</v>
      </c>
      <c r="B699" s="128" t="s">
        <v>199</v>
      </c>
      <c r="C699" s="128" t="s">
        <v>1365</v>
      </c>
      <c r="D699" s="128" t="s">
        <v>1366</v>
      </c>
      <c r="E699" s="128" t="s">
        <v>1161</v>
      </c>
      <c r="F699" s="129">
        <v>-8106921</v>
      </c>
      <c r="G699" s="129">
        <v>0</v>
      </c>
      <c r="H699" s="129">
        <v>0</v>
      </c>
      <c r="I699" s="129">
        <v>-8106921</v>
      </c>
      <c r="J699" s="90" t="s">
        <v>4</v>
      </c>
      <c r="K699" s="90" t="s">
        <v>99</v>
      </c>
      <c r="L699" s="90" t="s">
        <v>78</v>
      </c>
      <c r="M699" s="118" t="s">
        <v>4071</v>
      </c>
      <c r="N699" s="87" t="s">
        <v>105</v>
      </c>
      <c r="O699" s="87" t="s">
        <v>4059</v>
      </c>
      <c r="P699" t="s">
        <v>120</v>
      </c>
    </row>
    <row r="700" spans="1:16" ht="14.4">
      <c r="A700" s="87" t="str">
        <f t="shared" si="10"/>
        <v>CRÉDITOS VIGENTES POR INTERMEDIACIÓN FINANCIERA SECTOR NO FINANCIERO Deudores por productos financieros devengados</v>
      </c>
      <c r="B700" s="128" t="s">
        <v>199</v>
      </c>
      <c r="C700" s="128" t="s">
        <v>1367</v>
      </c>
      <c r="D700" s="128" t="s">
        <v>1368</v>
      </c>
      <c r="E700" s="128" t="s">
        <v>1164</v>
      </c>
      <c r="F700" s="129">
        <v>-3924683</v>
      </c>
      <c r="G700" s="129">
        <v>0</v>
      </c>
      <c r="H700" s="129">
        <v>0</v>
      </c>
      <c r="I700" s="129">
        <v>-3924683</v>
      </c>
      <c r="J700" s="90" t="s">
        <v>4</v>
      </c>
      <c r="K700" s="90" t="s">
        <v>99</v>
      </c>
      <c r="L700" s="90" t="s">
        <v>78</v>
      </c>
      <c r="M700" s="118" t="s">
        <v>4071</v>
      </c>
      <c r="N700" s="87" t="s">
        <v>105</v>
      </c>
      <c r="O700" s="87" t="s">
        <v>4058</v>
      </c>
      <c r="P700" t="s">
        <v>120</v>
      </c>
    </row>
    <row r="701" spans="1:16" ht="14.4">
      <c r="A701" s="87" t="str">
        <f t="shared" si="10"/>
        <v>CRÉDITOS VIGENTES POR INTERMEDIACIÓN FINANCIERA SECTOR NO FINANCIERO Deudores por productos financieros devengados</v>
      </c>
      <c r="B701" s="128" t="s">
        <v>199</v>
      </c>
      <c r="C701" s="128" t="s">
        <v>1369</v>
      </c>
      <c r="D701" s="128" t="s">
        <v>1370</v>
      </c>
      <c r="E701" s="128" t="s">
        <v>1167</v>
      </c>
      <c r="F701" s="129">
        <v>-348818908</v>
      </c>
      <c r="G701" s="129">
        <v>0</v>
      </c>
      <c r="H701" s="129">
        <v>0</v>
      </c>
      <c r="I701" s="129">
        <v>-348818908</v>
      </c>
      <c r="J701" s="90" t="s">
        <v>4</v>
      </c>
      <c r="K701" s="90" t="s">
        <v>99</v>
      </c>
      <c r="L701" s="90" t="s">
        <v>78</v>
      </c>
      <c r="M701" s="118" t="s">
        <v>4071</v>
      </c>
      <c r="N701" s="87" t="s">
        <v>105</v>
      </c>
      <c r="O701" s="87" t="s">
        <v>4057</v>
      </c>
      <c r="P701" t="s">
        <v>120</v>
      </c>
    </row>
    <row r="702" spans="1:16" ht="14.4">
      <c r="A702" s="87" t="str">
        <f t="shared" si="10"/>
        <v>CRÉDITOS VIGENTES POR INTERMEDIACIÓN FINANCIERA SECTOR NO FINANCIERO Deudores por productos financieros devengados</v>
      </c>
      <c r="B702" s="128" t="s">
        <v>199</v>
      </c>
      <c r="C702" s="128" t="s">
        <v>1371</v>
      </c>
      <c r="D702" s="128" t="s">
        <v>1372</v>
      </c>
      <c r="E702" s="128" t="s">
        <v>1170</v>
      </c>
      <c r="F702" s="129">
        <v>-2085725736</v>
      </c>
      <c r="G702" s="129">
        <v>0</v>
      </c>
      <c r="H702" s="129">
        <v>0</v>
      </c>
      <c r="I702" s="129">
        <v>-2085725736</v>
      </c>
      <c r="J702" s="90" t="s">
        <v>4</v>
      </c>
      <c r="K702" s="90" t="s">
        <v>99</v>
      </c>
      <c r="L702" s="90" t="s">
        <v>78</v>
      </c>
      <c r="M702" s="118" t="s">
        <v>4071</v>
      </c>
      <c r="N702" s="87" t="s">
        <v>105</v>
      </c>
      <c r="O702" s="87" t="s">
        <v>4056</v>
      </c>
      <c r="P702" t="s">
        <v>120</v>
      </c>
    </row>
    <row r="703" spans="1:16" ht="14.4">
      <c r="A703" s="87" t="str">
        <f t="shared" si="10"/>
        <v>CRÉDITOS VIGENTES POR INTERMEDIACIÓN FINANCIERA SECTOR NO FINANCIERO Deudores por productos financieros devengados</v>
      </c>
      <c r="B703" s="128" t="s">
        <v>199</v>
      </c>
      <c r="C703" s="128" t="s">
        <v>1373</v>
      </c>
      <c r="D703" s="128" t="s">
        <v>1374</v>
      </c>
      <c r="E703" s="128" t="s">
        <v>1173</v>
      </c>
      <c r="F703" s="129">
        <v>-2261080873</v>
      </c>
      <c r="G703" s="129">
        <v>0</v>
      </c>
      <c r="H703" s="129">
        <v>0</v>
      </c>
      <c r="I703" s="129">
        <v>-2261080873</v>
      </c>
      <c r="J703" s="90" t="s">
        <v>4</v>
      </c>
      <c r="K703" s="90" t="s">
        <v>99</v>
      </c>
      <c r="L703" s="90" t="s">
        <v>78</v>
      </c>
      <c r="M703" s="118" t="s">
        <v>4071</v>
      </c>
      <c r="N703" s="87" t="s">
        <v>105</v>
      </c>
      <c r="O703" s="87" t="s">
        <v>4054</v>
      </c>
      <c r="P703" t="s">
        <v>120</v>
      </c>
    </row>
    <row r="704" spans="1:16" ht="14.4">
      <c r="A704" s="87" t="str">
        <f t="shared" si="10"/>
        <v>CRÉDITOS VIGENTES POR INTERMEDIACIÓN FINANCIERA SECTOR NO FINANCIERO Deudores por productos financieros devengados</v>
      </c>
      <c r="B704" s="128" t="s">
        <v>199</v>
      </c>
      <c r="C704" s="128" t="s">
        <v>1375</v>
      </c>
      <c r="D704" s="128" t="s">
        <v>1376</v>
      </c>
      <c r="E704" s="128" t="s">
        <v>1176</v>
      </c>
      <c r="F704" s="129">
        <v>-12918865594</v>
      </c>
      <c r="G704" s="129">
        <v>0</v>
      </c>
      <c r="H704" s="129">
        <v>0</v>
      </c>
      <c r="I704" s="129">
        <v>-12918865594</v>
      </c>
      <c r="J704" s="90" t="s">
        <v>4</v>
      </c>
      <c r="K704" s="90" t="s">
        <v>99</v>
      </c>
      <c r="L704" s="90" t="s">
        <v>78</v>
      </c>
      <c r="M704" s="118" t="s">
        <v>4071</v>
      </c>
      <c r="N704" s="87" t="s">
        <v>105</v>
      </c>
      <c r="O704" s="87" t="s">
        <v>4055</v>
      </c>
      <c r="P704" t="s">
        <v>120</v>
      </c>
    </row>
    <row r="705" spans="1:16" ht="14.4">
      <c r="A705" s="87" t="str">
        <f t="shared" si="10"/>
        <v>CRÉDITOS VIGENTES POR INTERMEDIACIÓN FINANCIERA SECTOR NO FINANCIERO Deudores por productos financieros devengados</v>
      </c>
      <c r="B705" s="128" t="s">
        <v>95</v>
      </c>
      <c r="C705" s="128" t="s">
        <v>1377</v>
      </c>
      <c r="D705" s="128" t="s">
        <v>1378</v>
      </c>
      <c r="E705" s="128" t="s">
        <v>490</v>
      </c>
      <c r="F705" s="129">
        <v>0</v>
      </c>
      <c r="G705" s="129">
        <v>-4026.73</v>
      </c>
      <c r="H705" s="129">
        <v>-26187798</v>
      </c>
      <c r="I705" s="129">
        <v>-26187798</v>
      </c>
      <c r="J705" s="90" t="s">
        <v>4</v>
      </c>
      <c r="K705" s="90" t="s">
        <v>99</v>
      </c>
      <c r="L705" s="90" t="s">
        <v>78</v>
      </c>
      <c r="M705" s="118" t="s">
        <v>4071</v>
      </c>
      <c r="N705" s="87" t="s">
        <v>105</v>
      </c>
      <c r="O705" s="87" t="s">
        <v>4057</v>
      </c>
      <c r="P705" t="s">
        <v>120</v>
      </c>
    </row>
    <row r="706" spans="1:16" ht="14.4">
      <c r="A706" s="87" t="str">
        <f t="shared" ref="A706:A769" si="11">CONCATENATE(K706,L706)</f>
        <v>CRÉDITOS VIGENTES POR INTERMEDIACIÓN FINANCIERA SECTOR NO FINANCIERO Deudores por productos financieros devengados</v>
      </c>
      <c r="B706" s="128" t="s">
        <v>95</v>
      </c>
      <c r="C706" s="128" t="s">
        <v>1379</v>
      </c>
      <c r="D706" s="128" t="s">
        <v>1380</v>
      </c>
      <c r="E706" s="128" t="s">
        <v>1381</v>
      </c>
      <c r="F706" s="129">
        <v>0</v>
      </c>
      <c r="G706" s="129">
        <v>-3007.92</v>
      </c>
      <c r="H706" s="129">
        <v>-19561978</v>
      </c>
      <c r="I706" s="129">
        <v>-19561978</v>
      </c>
      <c r="J706" s="90" t="s">
        <v>4</v>
      </c>
      <c r="K706" s="90" t="s">
        <v>99</v>
      </c>
      <c r="L706" s="90" t="s">
        <v>78</v>
      </c>
      <c r="M706" s="118" t="s">
        <v>4071</v>
      </c>
      <c r="N706" s="87" t="s">
        <v>105</v>
      </c>
      <c r="O706" s="87" t="s">
        <v>4056</v>
      </c>
      <c r="P706" t="s">
        <v>120</v>
      </c>
    </row>
    <row r="707" spans="1:16" ht="14.4">
      <c r="A707" s="87" t="str">
        <f t="shared" si="11"/>
        <v>CRÉDITOS VIGENTES POR INTERMEDIACIÓN FINANCIERA SECTOR NO FINANCIERO Deudores por productos financieros devengados</v>
      </c>
      <c r="B707" s="128" t="s">
        <v>95</v>
      </c>
      <c r="C707" s="128" t="s">
        <v>1382</v>
      </c>
      <c r="D707" s="128" t="s">
        <v>1383</v>
      </c>
      <c r="E707" s="128" t="s">
        <v>1384</v>
      </c>
      <c r="F707" s="129">
        <v>0</v>
      </c>
      <c r="G707" s="129">
        <v>-100434.33</v>
      </c>
      <c r="H707" s="129">
        <v>-653173661</v>
      </c>
      <c r="I707" s="129">
        <v>-653173661</v>
      </c>
      <c r="J707" s="90" t="s">
        <v>4</v>
      </c>
      <c r="K707" s="90" t="s">
        <v>99</v>
      </c>
      <c r="L707" s="90" t="s">
        <v>78</v>
      </c>
      <c r="M707" s="118" t="s">
        <v>4071</v>
      </c>
      <c r="N707" s="87" t="s">
        <v>105</v>
      </c>
      <c r="O707" s="87" t="s">
        <v>4054</v>
      </c>
      <c r="P707" t="s">
        <v>120</v>
      </c>
    </row>
    <row r="708" spans="1:16" ht="14.4">
      <c r="A708" s="87" t="str">
        <f t="shared" si="11"/>
        <v>CRÉDITOS VIGENTES POR INTERMEDIACIÓN FINANCIERA SECTOR NO FINANCIERO Deudores por productos financieros devengados</v>
      </c>
      <c r="B708" s="128" t="s">
        <v>95</v>
      </c>
      <c r="C708" s="128" t="s">
        <v>1385</v>
      </c>
      <c r="D708" s="128" t="s">
        <v>1386</v>
      </c>
      <c r="E708" s="128" t="s">
        <v>1387</v>
      </c>
      <c r="F708" s="129">
        <v>0</v>
      </c>
      <c r="G708" s="129">
        <v>-129496.94</v>
      </c>
      <c r="H708" s="129">
        <v>-842182054</v>
      </c>
      <c r="I708" s="129">
        <v>-842182054</v>
      </c>
      <c r="J708" s="90" t="s">
        <v>4</v>
      </c>
      <c r="K708" s="90" t="s">
        <v>99</v>
      </c>
      <c r="L708" s="90" t="s">
        <v>78</v>
      </c>
      <c r="M708" s="118" t="s">
        <v>4071</v>
      </c>
      <c r="N708" s="87" t="s">
        <v>105</v>
      </c>
      <c r="O708" s="87" t="s">
        <v>4055</v>
      </c>
      <c r="P708" t="s">
        <v>120</v>
      </c>
    </row>
    <row r="709" spans="1:16" ht="14.4">
      <c r="A709" s="87" t="str">
        <f t="shared" si="11"/>
        <v>CRÉDITOS VIGENTES POR INTERMEDIACIÓN FINANCIERA SECTOR NO FINANCIERO Deudores por productos financieros devengados</v>
      </c>
      <c r="B709" s="128" t="s">
        <v>199</v>
      </c>
      <c r="C709" s="128" t="s">
        <v>4603</v>
      </c>
      <c r="D709" s="128" t="s">
        <v>4604</v>
      </c>
      <c r="E709" s="128" t="s">
        <v>4593</v>
      </c>
      <c r="F709" s="129">
        <v>-1194227</v>
      </c>
      <c r="G709" s="129">
        <v>0</v>
      </c>
      <c r="H709" s="129">
        <v>0</v>
      </c>
      <c r="I709" s="129">
        <v>-1194227</v>
      </c>
      <c r="J709" s="90" t="s">
        <v>4</v>
      </c>
      <c r="K709" s="90" t="s">
        <v>99</v>
      </c>
      <c r="L709" s="90" t="s">
        <v>78</v>
      </c>
      <c r="M709" s="118" t="s">
        <v>4071</v>
      </c>
      <c r="N709" s="87" t="s">
        <v>105</v>
      </c>
      <c r="O709" s="87" t="s">
        <v>4063</v>
      </c>
      <c r="P709" t="s">
        <v>120</v>
      </c>
    </row>
    <row r="710" spans="1:16" ht="14.4">
      <c r="A710" s="87" t="str">
        <f t="shared" si="11"/>
        <v>CRÉDITOS VIGENTES POR INTERMEDIACIÓN FINANCIERA SECTOR NO FINANCIERO Deudores por productos financieros devengados</v>
      </c>
      <c r="B710" s="128" t="s">
        <v>199</v>
      </c>
      <c r="C710" s="128" t="s">
        <v>1388</v>
      </c>
      <c r="D710" s="128" t="s">
        <v>1389</v>
      </c>
      <c r="E710" s="128" t="s">
        <v>1187</v>
      </c>
      <c r="F710" s="129">
        <v>-14162823</v>
      </c>
      <c r="G710" s="129">
        <v>0</v>
      </c>
      <c r="H710" s="129">
        <v>0</v>
      </c>
      <c r="I710" s="129">
        <v>-14162823</v>
      </c>
      <c r="J710" s="90" t="s">
        <v>4</v>
      </c>
      <c r="K710" s="90" t="s">
        <v>99</v>
      </c>
      <c r="L710" s="90" t="s">
        <v>78</v>
      </c>
      <c r="M710" s="118" t="s">
        <v>4071</v>
      </c>
      <c r="N710" s="87" t="s">
        <v>105</v>
      </c>
      <c r="O710" s="87" t="s">
        <v>4059</v>
      </c>
      <c r="P710" t="s">
        <v>120</v>
      </c>
    </row>
    <row r="711" spans="1:16" ht="14.4">
      <c r="A711" s="87" t="str">
        <f t="shared" si="11"/>
        <v>CRÉDITOS VIGENTES POR INTERMEDIACIÓN FINANCIERA SECTOR NO FINANCIERO Deudores por productos financieros devengados</v>
      </c>
      <c r="B711" s="128" t="s">
        <v>199</v>
      </c>
      <c r="C711" s="128" t="s">
        <v>1390</v>
      </c>
      <c r="D711" s="128" t="s">
        <v>1391</v>
      </c>
      <c r="E711" s="128" t="s">
        <v>1190</v>
      </c>
      <c r="F711" s="129">
        <v>-12468929</v>
      </c>
      <c r="G711" s="129">
        <v>0</v>
      </c>
      <c r="H711" s="129">
        <v>0</v>
      </c>
      <c r="I711" s="129">
        <v>-12468929</v>
      </c>
      <c r="J711" s="90" t="s">
        <v>4</v>
      </c>
      <c r="K711" s="90" t="s">
        <v>99</v>
      </c>
      <c r="L711" s="90" t="s">
        <v>78</v>
      </c>
      <c r="M711" s="118" t="s">
        <v>4071</v>
      </c>
      <c r="N711" s="87" t="s">
        <v>105</v>
      </c>
      <c r="O711" s="87" t="s">
        <v>4058</v>
      </c>
      <c r="P711" t="s">
        <v>120</v>
      </c>
    </row>
    <row r="712" spans="1:16" ht="14.4">
      <c r="A712" s="87" t="str">
        <f t="shared" si="11"/>
        <v>CRÉDITOS VIGENTES POR INTERMEDIACIÓN FINANCIERA SECTOR NO FINANCIERO Deudores por productos financieros devengados</v>
      </c>
      <c r="B712" s="128" t="s">
        <v>199</v>
      </c>
      <c r="C712" s="128" t="s">
        <v>1392</v>
      </c>
      <c r="D712" s="128" t="s">
        <v>1393</v>
      </c>
      <c r="E712" s="128" t="s">
        <v>492</v>
      </c>
      <c r="F712" s="129">
        <v>-77213589</v>
      </c>
      <c r="G712" s="129">
        <v>0</v>
      </c>
      <c r="H712" s="129">
        <v>0</v>
      </c>
      <c r="I712" s="129">
        <v>-77213589</v>
      </c>
      <c r="J712" s="90" t="s">
        <v>4</v>
      </c>
      <c r="K712" s="90" t="s">
        <v>99</v>
      </c>
      <c r="L712" s="90" t="s">
        <v>78</v>
      </c>
      <c r="M712" s="118" t="s">
        <v>4071</v>
      </c>
      <c r="N712" s="87" t="s">
        <v>105</v>
      </c>
      <c r="O712" s="87" t="s">
        <v>4057</v>
      </c>
      <c r="P712" t="s">
        <v>120</v>
      </c>
    </row>
    <row r="713" spans="1:16" ht="14.4">
      <c r="A713" s="87" t="str">
        <f t="shared" si="11"/>
        <v>CRÉDITOS VIGENTES POR INTERMEDIACIÓN FINANCIERA SECTOR NO FINANCIERO Deudores por productos financieros devengados</v>
      </c>
      <c r="B713" s="128" t="s">
        <v>199</v>
      </c>
      <c r="C713" s="128" t="s">
        <v>1394</v>
      </c>
      <c r="D713" s="128" t="s">
        <v>1395</v>
      </c>
      <c r="E713" s="128" t="s">
        <v>1396</v>
      </c>
      <c r="F713" s="129">
        <v>-15076785</v>
      </c>
      <c r="G713" s="129">
        <v>0</v>
      </c>
      <c r="H713" s="129">
        <v>0</v>
      </c>
      <c r="I713" s="129">
        <v>-15076785</v>
      </c>
      <c r="J713" s="90" t="s">
        <v>4</v>
      </c>
      <c r="K713" s="90" t="s">
        <v>99</v>
      </c>
      <c r="L713" s="90" t="s">
        <v>78</v>
      </c>
      <c r="M713" s="118" t="s">
        <v>4071</v>
      </c>
      <c r="N713" s="87" t="s">
        <v>105</v>
      </c>
      <c r="O713" s="87" t="s">
        <v>4056</v>
      </c>
      <c r="P713" t="s">
        <v>120</v>
      </c>
    </row>
    <row r="714" spans="1:16" ht="14.4">
      <c r="A714" s="87" t="str">
        <f t="shared" si="11"/>
        <v>CRÉDITOS VIGENTES POR INTERMEDIACIÓN FINANCIERA SECTOR NO FINANCIERO Deudores por productos financieros devengados</v>
      </c>
      <c r="B714" s="128" t="s">
        <v>199</v>
      </c>
      <c r="C714" s="128" t="s">
        <v>1397</v>
      </c>
      <c r="D714" s="128" t="s">
        <v>1398</v>
      </c>
      <c r="E714" s="128" t="s">
        <v>888</v>
      </c>
      <c r="F714" s="129">
        <v>-2489052570</v>
      </c>
      <c r="G714" s="129">
        <v>0</v>
      </c>
      <c r="H714" s="129">
        <v>0</v>
      </c>
      <c r="I714" s="129">
        <v>-2489052570</v>
      </c>
      <c r="J714" s="90" t="s">
        <v>4</v>
      </c>
      <c r="K714" s="90" t="s">
        <v>99</v>
      </c>
      <c r="L714" s="90" t="s">
        <v>78</v>
      </c>
      <c r="M714" s="118" t="s">
        <v>4071</v>
      </c>
      <c r="N714" s="87" t="s">
        <v>105</v>
      </c>
      <c r="O714" s="87" t="s">
        <v>4054</v>
      </c>
      <c r="P714" t="s">
        <v>120</v>
      </c>
    </row>
    <row r="715" spans="1:16" ht="14.4">
      <c r="A715" s="87" t="str">
        <f t="shared" si="11"/>
        <v>CRÉDITOS VIGENTES POR INTERMEDIACIÓN FINANCIERA SECTOR NO FINANCIERO Deudores por productos financieros devengados</v>
      </c>
      <c r="B715" s="128" t="s">
        <v>199</v>
      </c>
      <c r="C715" s="128" t="s">
        <v>1399</v>
      </c>
      <c r="D715" s="128" t="s">
        <v>1400</v>
      </c>
      <c r="E715" s="128" t="s">
        <v>891</v>
      </c>
      <c r="F715" s="129">
        <v>-2747218662</v>
      </c>
      <c r="G715" s="129">
        <v>0</v>
      </c>
      <c r="H715" s="129">
        <v>0</v>
      </c>
      <c r="I715" s="129">
        <v>-2747218662</v>
      </c>
      <c r="J715" s="90" t="s">
        <v>4</v>
      </c>
      <c r="K715" s="90" t="s">
        <v>99</v>
      </c>
      <c r="L715" s="90" t="s">
        <v>78</v>
      </c>
      <c r="M715" s="118" t="s">
        <v>4071</v>
      </c>
      <c r="N715" s="87" t="s">
        <v>105</v>
      </c>
      <c r="O715" s="87" t="s">
        <v>4055</v>
      </c>
      <c r="P715" t="s">
        <v>120</v>
      </c>
    </row>
    <row r="716" spans="1:16" ht="14.4">
      <c r="A716" s="87" t="str">
        <f t="shared" si="11"/>
        <v>CRÉDITOS VIGENTES POR INTERMEDIACIÓN FINANCIERA SECTOR NO FINANCIERO Deudores por productos financieros devengados</v>
      </c>
      <c r="B716" s="128" t="s">
        <v>95</v>
      </c>
      <c r="C716" s="128" t="s">
        <v>6408</v>
      </c>
      <c r="D716" s="128" t="s">
        <v>6409</v>
      </c>
      <c r="E716" s="128" t="s">
        <v>6405</v>
      </c>
      <c r="F716" s="129">
        <v>0</v>
      </c>
      <c r="G716" s="129">
        <v>-541387.99</v>
      </c>
      <c r="H716" s="129">
        <v>-3520911379</v>
      </c>
      <c r="I716" s="129">
        <v>-3520911379</v>
      </c>
      <c r="J716" s="90" t="s">
        <v>4</v>
      </c>
      <c r="K716" s="90" t="s">
        <v>99</v>
      </c>
      <c r="L716" s="90" t="s">
        <v>78</v>
      </c>
      <c r="M716" s="118" t="s">
        <v>4071</v>
      </c>
      <c r="N716" s="87" t="s">
        <v>105</v>
      </c>
      <c r="O716" s="87" t="s">
        <v>4057</v>
      </c>
      <c r="P716" t="s">
        <v>120</v>
      </c>
    </row>
    <row r="717" spans="1:16" ht="14.4">
      <c r="A717" s="87" t="str">
        <f t="shared" si="11"/>
        <v>CRÉDITOS VIGENTES POR INTERMEDIACIÓN FINANCIERA SECTOR NO FINANCIERO Deudores por productos financieros devengados</v>
      </c>
      <c r="B717" s="128" t="s">
        <v>95</v>
      </c>
      <c r="C717" s="128" t="s">
        <v>6848</v>
      </c>
      <c r="D717" s="128" t="s">
        <v>6849</v>
      </c>
      <c r="E717" s="128" t="s">
        <v>6850</v>
      </c>
      <c r="F717" s="129">
        <v>0</v>
      </c>
      <c r="G717" s="129">
        <v>-20177.48</v>
      </c>
      <c r="H717" s="129">
        <v>-131224039</v>
      </c>
      <c r="I717" s="129">
        <v>-131224039</v>
      </c>
      <c r="J717" s="90" t="s">
        <v>4</v>
      </c>
      <c r="K717" s="90" t="s">
        <v>99</v>
      </c>
      <c r="L717" s="90" t="s">
        <v>78</v>
      </c>
      <c r="M717" s="118" t="s">
        <v>4071</v>
      </c>
      <c r="N717" s="87" t="s">
        <v>105</v>
      </c>
      <c r="O717" s="87" t="s">
        <v>4056</v>
      </c>
      <c r="P717" t="s">
        <v>120</v>
      </c>
    </row>
    <row r="718" spans="1:16" ht="14.4">
      <c r="A718" s="87" t="str">
        <f t="shared" si="11"/>
        <v>CRÉDITOS VIGENTES POR INTERMEDIACIÓN FINANCIERA SECTOR NO FINANCIERO Deudores por productos financieros devengados</v>
      </c>
      <c r="B718" s="128" t="s">
        <v>95</v>
      </c>
      <c r="C718" s="128" t="s">
        <v>6410</v>
      </c>
      <c r="D718" s="128" t="s">
        <v>6411</v>
      </c>
      <c r="E718" s="128" t="s">
        <v>6412</v>
      </c>
      <c r="F718" s="129">
        <v>0</v>
      </c>
      <c r="G718" s="129">
        <v>-9229.17</v>
      </c>
      <c r="H718" s="129">
        <v>-60021815</v>
      </c>
      <c r="I718" s="129">
        <v>-60021815</v>
      </c>
      <c r="J718" s="90" t="s">
        <v>4</v>
      </c>
      <c r="K718" s="90" t="s">
        <v>99</v>
      </c>
      <c r="L718" s="90" t="s">
        <v>78</v>
      </c>
      <c r="M718" s="118" t="s">
        <v>4071</v>
      </c>
      <c r="N718" s="87" t="s">
        <v>105</v>
      </c>
      <c r="O718" s="87" t="s">
        <v>4054</v>
      </c>
      <c r="P718" t="s">
        <v>120</v>
      </c>
    </row>
    <row r="719" spans="1:16" ht="14.4">
      <c r="A719" s="87" t="str">
        <f t="shared" si="11"/>
        <v>CRÉDITOS VIGENTES POR INTERMEDIACIÓN FINANCIERA SECTOR NO FINANCIERO Deudores por productos financieros devengados</v>
      </c>
      <c r="B719" s="128" t="s">
        <v>95</v>
      </c>
      <c r="C719" s="128" t="s">
        <v>1401</v>
      </c>
      <c r="D719" s="128" t="s">
        <v>1402</v>
      </c>
      <c r="E719" s="128" t="s">
        <v>1403</v>
      </c>
      <c r="F719" s="129">
        <v>0</v>
      </c>
      <c r="G719" s="129">
        <v>-4167.97</v>
      </c>
      <c r="H719" s="129">
        <v>-27106351</v>
      </c>
      <c r="I719" s="129">
        <v>-27106351</v>
      </c>
      <c r="J719" s="90" t="s">
        <v>4</v>
      </c>
      <c r="K719" s="90" t="s">
        <v>99</v>
      </c>
      <c r="L719" s="90" t="s">
        <v>78</v>
      </c>
      <c r="M719" s="118" t="s">
        <v>4071</v>
      </c>
      <c r="N719" s="87" t="s">
        <v>105</v>
      </c>
      <c r="O719" s="87" t="s">
        <v>4055</v>
      </c>
      <c r="P719" t="s">
        <v>120</v>
      </c>
    </row>
    <row r="720" spans="1:16" ht="14.4">
      <c r="A720" s="87" t="str">
        <f t="shared" si="11"/>
        <v>CRÉDITOS VIGENTES POR INTERMEDIACIÓN FINANCIERA SECTOR NO FINANCIERO Deudores por productos financieros devengados</v>
      </c>
      <c r="B720" s="128" t="s">
        <v>199</v>
      </c>
      <c r="C720" s="128" t="s">
        <v>6537</v>
      </c>
      <c r="D720" s="128" t="s">
        <v>6538</v>
      </c>
      <c r="E720" s="128" t="s">
        <v>6528</v>
      </c>
      <c r="F720" s="129">
        <v>-12109</v>
      </c>
      <c r="G720" s="129">
        <v>0</v>
      </c>
      <c r="H720" s="129">
        <v>0</v>
      </c>
      <c r="I720" s="129">
        <v>-12109</v>
      </c>
      <c r="J720" s="90" t="s">
        <v>4</v>
      </c>
      <c r="K720" s="90" t="s">
        <v>99</v>
      </c>
      <c r="L720" s="90" t="s">
        <v>78</v>
      </c>
      <c r="M720" s="118" t="s">
        <v>4071</v>
      </c>
      <c r="N720" s="87" t="s">
        <v>105</v>
      </c>
      <c r="O720" s="87" t="s">
        <v>4063</v>
      </c>
      <c r="P720" t="s">
        <v>120</v>
      </c>
    </row>
    <row r="721" spans="1:16" ht="14.4">
      <c r="A721" s="87" t="str">
        <f t="shared" si="11"/>
        <v>CRÉDITOS VIGENTES POR INTERMEDIACIÓN FINANCIERA SECTOR NO FINANCIERO Deudores por productos financieros devengados</v>
      </c>
      <c r="B721" s="128" t="s">
        <v>199</v>
      </c>
      <c r="C721" s="128" t="s">
        <v>5424</v>
      </c>
      <c r="D721" s="128" t="s">
        <v>5425</v>
      </c>
      <c r="E721" s="128" t="s">
        <v>4899</v>
      </c>
      <c r="F721" s="129">
        <v>-641082</v>
      </c>
      <c r="G721" s="129">
        <v>0</v>
      </c>
      <c r="H721" s="129">
        <v>0</v>
      </c>
      <c r="I721" s="129">
        <v>-641082</v>
      </c>
      <c r="J721" s="90" t="s">
        <v>4</v>
      </c>
      <c r="K721" s="90" t="s">
        <v>99</v>
      </c>
      <c r="L721" s="90" t="s">
        <v>78</v>
      </c>
      <c r="M721" s="118" t="s">
        <v>4071</v>
      </c>
      <c r="N721" s="87" t="s">
        <v>105</v>
      </c>
      <c r="O721" s="87" t="s">
        <v>4059</v>
      </c>
      <c r="P721" t="s">
        <v>120</v>
      </c>
    </row>
    <row r="722" spans="1:16" ht="14.4">
      <c r="A722" s="87" t="str">
        <f t="shared" si="11"/>
        <v>CRÉDITOS VIGENTES POR INTERMEDIACIÓN FINANCIERA SECTOR NO FINANCIERO Deudores por productos financieros devengados</v>
      </c>
      <c r="B722" s="128" t="s">
        <v>199</v>
      </c>
      <c r="C722" s="128" t="s">
        <v>1404</v>
      </c>
      <c r="D722" s="128" t="s">
        <v>1405</v>
      </c>
      <c r="E722" s="128" t="s">
        <v>1205</v>
      </c>
      <c r="F722" s="129">
        <v>-3257370</v>
      </c>
      <c r="G722" s="129">
        <v>0</v>
      </c>
      <c r="H722" s="129">
        <v>0</v>
      </c>
      <c r="I722" s="129">
        <v>-3257370</v>
      </c>
      <c r="J722" s="90" t="s">
        <v>4</v>
      </c>
      <c r="K722" s="90" t="s">
        <v>99</v>
      </c>
      <c r="L722" s="90" t="s">
        <v>78</v>
      </c>
      <c r="M722" s="118" t="s">
        <v>4071</v>
      </c>
      <c r="N722" s="87" t="s">
        <v>105</v>
      </c>
      <c r="O722" s="87" t="s">
        <v>4058</v>
      </c>
      <c r="P722" t="s">
        <v>120</v>
      </c>
    </row>
    <row r="723" spans="1:16" ht="14.4">
      <c r="A723" s="87" t="str">
        <f t="shared" si="11"/>
        <v>CRÉDITOS VIGENTES POR INTERMEDIACIÓN FINANCIERA SECTOR NO FINANCIERO Deudores por productos financieros devengados</v>
      </c>
      <c r="B723" s="128" t="s">
        <v>199</v>
      </c>
      <c r="C723" s="128" t="s">
        <v>1406</v>
      </c>
      <c r="D723" s="128" t="s">
        <v>1407</v>
      </c>
      <c r="E723" s="128" t="s">
        <v>493</v>
      </c>
      <c r="F723" s="129">
        <v>-204676291</v>
      </c>
      <c r="G723" s="129">
        <v>0</v>
      </c>
      <c r="H723" s="129">
        <v>0</v>
      </c>
      <c r="I723" s="129">
        <v>-204676291</v>
      </c>
      <c r="J723" s="90" t="s">
        <v>4</v>
      </c>
      <c r="K723" s="90" t="s">
        <v>99</v>
      </c>
      <c r="L723" s="90" t="s">
        <v>78</v>
      </c>
      <c r="M723" s="118" t="s">
        <v>4071</v>
      </c>
      <c r="N723" s="87" t="s">
        <v>105</v>
      </c>
      <c r="O723" s="87" t="s">
        <v>4057</v>
      </c>
      <c r="P723" t="s">
        <v>120</v>
      </c>
    </row>
    <row r="724" spans="1:16" ht="14.4">
      <c r="A724" s="87" t="str">
        <f t="shared" si="11"/>
        <v>CRÉDITOS VIGENTES POR INTERMEDIACIÓN FINANCIERA SECTOR NO FINANCIERO Deudores por productos financieros devengados</v>
      </c>
      <c r="B724" s="128" t="s">
        <v>199</v>
      </c>
      <c r="C724" s="128" t="s">
        <v>1408</v>
      </c>
      <c r="D724" s="128" t="s">
        <v>1409</v>
      </c>
      <c r="E724" s="128" t="s">
        <v>1410</v>
      </c>
      <c r="F724" s="129">
        <v>-120003212</v>
      </c>
      <c r="G724" s="129">
        <v>0</v>
      </c>
      <c r="H724" s="129">
        <v>0</v>
      </c>
      <c r="I724" s="129">
        <v>-120003212</v>
      </c>
      <c r="J724" s="90" t="s">
        <v>4</v>
      </c>
      <c r="K724" s="90" t="s">
        <v>99</v>
      </c>
      <c r="L724" s="90" t="s">
        <v>78</v>
      </c>
      <c r="M724" s="118" t="s">
        <v>4071</v>
      </c>
      <c r="N724" s="87" t="s">
        <v>105</v>
      </c>
      <c r="O724" s="87" t="s">
        <v>4056</v>
      </c>
      <c r="P724" t="s">
        <v>120</v>
      </c>
    </row>
    <row r="725" spans="1:16" ht="14.4">
      <c r="A725" s="87" t="str">
        <f t="shared" si="11"/>
        <v>CRÉDITOS VIGENTES POR INTERMEDIACIÓN FINANCIERA SECTOR NO FINANCIERO Deudores por productos financieros devengados</v>
      </c>
      <c r="B725" s="128" t="s">
        <v>199</v>
      </c>
      <c r="C725" s="128" t="s">
        <v>1411</v>
      </c>
      <c r="D725" s="128" t="s">
        <v>1412</v>
      </c>
      <c r="E725" s="128" t="s">
        <v>894</v>
      </c>
      <c r="F725" s="129">
        <v>-933021070</v>
      </c>
      <c r="G725" s="129">
        <v>0</v>
      </c>
      <c r="H725" s="129">
        <v>0</v>
      </c>
      <c r="I725" s="129">
        <v>-933021070</v>
      </c>
      <c r="J725" s="90" t="s">
        <v>4</v>
      </c>
      <c r="K725" s="90" t="s">
        <v>99</v>
      </c>
      <c r="L725" s="90" t="s">
        <v>78</v>
      </c>
      <c r="M725" s="118" t="s">
        <v>4071</v>
      </c>
      <c r="N725" s="87" t="s">
        <v>105</v>
      </c>
      <c r="O725" s="87" t="s">
        <v>4054</v>
      </c>
      <c r="P725" t="s">
        <v>120</v>
      </c>
    </row>
    <row r="726" spans="1:16" ht="14.4">
      <c r="A726" s="87" t="str">
        <f t="shared" si="11"/>
        <v>CRÉDITOS VIGENTES POR INTERMEDIACIÓN FINANCIERA SECTOR NO FINANCIERO Deudores por productos financieros devengados</v>
      </c>
      <c r="B726" s="128" t="s">
        <v>199</v>
      </c>
      <c r="C726" s="128" t="s">
        <v>1413</v>
      </c>
      <c r="D726" s="128" t="s">
        <v>1414</v>
      </c>
      <c r="E726" s="128" t="s">
        <v>897</v>
      </c>
      <c r="F726" s="129">
        <v>-2839955660</v>
      </c>
      <c r="G726" s="129">
        <v>0</v>
      </c>
      <c r="H726" s="129">
        <v>0</v>
      </c>
      <c r="I726" s="129">
        <v>-2839955660</v>
      </c>
      <c r="J726" s="90" t="s">
        <v>4</v>
      </c>
      <c r="K726" s="90" t="s">
        <v>99</v>
      </c>
      <c r="L726" s="90" t="s">
        <v>78</v>
      </c>
      <c r="M726" s="118" t="s">
        <v>4071</v>
      </c>
      <c r="N726" s="87" t="s">
        <v>105</v>
      </c>
      <c r="O726" s="87" t="s">
        <v>4055</v>
      </c>
      <c r="P726" t="s">
        <v>120</v>
      </c>
    </row>
    <row r="727" spans="1:16" ht="14.4">
      <c r="A727" s="87" t="str">
        <f t="shared" si="11"/>
        <v>CRÉDITOS VIGENTES POR INTERMEDIACIÓN FINANCIERA SECTOR NO FINANCIERO Deudores por productos financieros devengados</v>
      </c>
      <c r="B727" s="128" t="s">
        <v>95</v>
      </c>
      <c r="C727" s="128" t="s">
        <v>5179</v>
      </c>
      <c r="D727" s="128" t="s">
        <v>5180</v>
      </c>
      <c r="E727" s="128" t="s">
        <v>4062</v>
      </c>
      <c r="F727" s="129">
        <v>0</v>
      </c>
      <c r="G727" s="129">
        <v>-78.91</v>
      </c>
      <c r="H727" s="129">
        <v>-513190</v>
      </c>
      <c r="I727" s="129">
        <v>-513190</v>
      </c>
      <c r="J727" s="90" t="s">
        <v>4</v>
      </c>
      <c r="K727" s="90" t="s">
        <v>99</v>
      </c>
      <c r="L727" s="90" t="s">
        <v>78</v>
      </c>
      <c r="M727" s="118" t="s">
        <v>4071</v>
      </c>
      <c r="N727" s="87" t="s">
        <v>105</v>
      </c>
      <c r="O727" s="87" t="s">
        <v>4063</v>
      </c>
      <c r="P727" t="s">
        <v>120</v>
      </c>
    </row>
    <row r="728" spans="1:16" ht="14.4">
      <c r="A728" s="87" t="str">
        <f t="shared" si="11"/>
        <v>CRÉDITOS VIGENTES POR INTERMEDIACIÓN FINANCIERA SECTOR NO FINANCIERO Deudores por productos financieros devengados</v>
      </c>
      <c r="B728" s="128" t="s">
        <v>95</v>
      </c>
      <c r="C728" s="128" t="s">
        <v>4072</v>
      </c>
      <c r="D728" s="128" t="s">
        <v>4073</v>
      </c>
      <c r="E728" s="128" t="s">
        <v>4066</v>
      </c>
      <c r="F728" s="129">
        <v>0</v>
      </c>
      <c r="G728" s="129">
        <v>-18958.93</v>
      </c>
      <c r="H728" s="129">
        <v>-123299212</v>
      </c>
      <c r="I728" s="129">
        <v>-123299212</v>
      </c>
      <c r="J728" s="90" t="s">
        <v>4</v>
      </c>
      <c r="K728" s="90" t="s">
        <v>99</v>
      </c>
      <c r="L728" s="90" t="s">
        <v>78</v>
      </c>
      <c r="M728" s="118" t="s">
        <v>4071</v>
      </c>
      <c r="N728" s="87" t="s">
        <v>105</v>
      </c>
      <c r="O728" s="87" t="s">
        <v>4059</v>
      </c>
      <c r="P728" t="s">
        <v>120</v>
      </c>
    </row>
    <row r="729" spans="1:16" ht="14.4">
      <c r="A729" s="87" t="str">
        <f t="shared" si="11"/>
        <v>CRÉDITOS VIGENTES POR INTERMEDIACIÓN FINANCIERA SECTOR NO FINANCIERO Deudores por productos financieros devengados</v>
      </c>
      <c r="B729" s="128" t="s">
        <v>95</v>
      </c>
      <c r="C729" s="128" t="s">
        <v>1415</v>
      </c>
      <c r="D729" s="128" t="s">
        <v>1416</v>
      </c>
      <c r="E729" s="128" t="s">
        <v>495</v>
      </c>
      <c r="F729" s="129">
        <v>0</v>
      </c>
      <c r="G729" s="129">
        <v>-47804.11</v>
      </c>
      <c r="H729" s="129">
        <v>-310893551</v>
      </c>
      <c r="I729" s="129">
        <v>-310893551</v>
      </c>
      <c r="J729" s="90" t="s">
        <v>4</v>
      </c>
      <c r="K729" s="90" t="s">
        <v>99</v>
      </c>
      <c r="L729" s="90" t="s">
        <v>78</v>
      </c>
      <c r="M729" s="118" t="s">
        <v>4071</v>
      </c>
      <c r="N729" s="87" t="s">
        <v>105</v>
      </c>
      <c r="O729" s="87" t="s">
        <v>4058</v>
      </c>
      <c r="P729" t="s">
        <v>120</v>
      </c>
    </row>
    <row r="730" spans="1:16" ht="14.4">
      <c r="A730" s="87" t="str">
        <f t="shared" si="11"/>
        <v>CRÉDITOS VIGENTES POR INTERMEDIACIÓN FINANCIERA SECTOR NO FINANCIERO Deudores por productos financieros devengados</v>
      </c>
      <c r="B730" s="128" t="s">
        <v>95</v>
      </c>
      <c r="C730" s="128" t="s">
        <v>1417</v>
      </c>
      <c r="D730" s="128" t="s">
        <v>1418</v>
      </c>
      <c r="E730" s="128" t="s">
        <v>498</v>
      </c>
      <c r="F730" s="129">
        <v>0</v>
      </c>
      <c r="G730" s="129">
        <v>-610028.78</v>
      </c>
      <c r="H730" s="129">
        <v>-3967316070</v>
      </c>
      <c r="I730" s="129">
        <v>-3967316070</v>
      </c>
      <c r="J730" s="90" t="s">
        <v>4</v>
      </c>
      <c r="K730" s="90" t="s">
        <v>99</v>
      </c>
      <c r="L730" s="90" t="s">
        <v>78</v>
      </c>
      <c r="M730" s="118" t="s">
        <v>4071</v>
      </c>
      <c r="N730" s="87" t="s">
        <v>105</v>
      </c>
      <c r="O730" s="87" t="s">
        <v>4057</v>
      </c>
      <c r="P730" t="s">
        <v>120</v>
      </c>
    </row>
    <row r="731" spans="1:16" ht="14.4">
      <c r="A731" s="87" t="str">
        <f t="shared" si="11"/>
        <v>CRÉDITOS VIGENTES POR INTERMEDIACIÓN FINANCIERA SECTOR NO FINANCIERO Deudores por productos financieros devengados</v>
      </c>
      <c r="B731" s="128" t="s">
        <v>95</v>
      </c>
      <c r="C731" s="128" t="s">
        <v>1419</v>
      </c>
      <c r="D731" s="128" t="s">
        <v>1420</v>
      </c>
      <c r="E731" s="128" t="s">
        <v>501</v>
      </c>
      <c r="F731" s="129">
        <v>0</v>
      </c>
      <c r="G731" s="129">
        <v>-1133840.44</v>
      </c>
      <c r="H731" s="129">
        <v>-7373919963</v>
      </c>
      <c r="I731" s="129">
        <v>-7373919963</v>
      </c>
      <c r="J731" s="90" t="s">
        <v>4</v>
      </c>
      <c r="K731" s="90" t="s">
        <v>99</v>
      </c>
      <c r="L731" s="90" t="s">
        <v>78</v>
      </c>
      <c r="M731" s="118" t="s">
        <v>4071</v>
      </c>
      <c r="N731" s="87" t="s">
        <v>105</v>
      </c>
      <c r="O731" s="87" t="s">
        <v>4056</v>
      </c>
      <c r="P731" t="s">
        <v>120</v>
      </c>
    </row>
    <row r="732" spans="1:16" ht="14.4">
      <c r="A732" s="87" t="str">
        <f t="shared" si="11"/>
        <v>CRÉDITOS VIGENTES POR INTERMEDIACIÓN FINANCIERA SECTOR NO FINANCIERO Deudores por productos financieros devengados</v>
      </c>
      <c r="B732" s="128" t="s">
        <v>95</v>
      </c>
      <c r="C732" s="128" t="s">
        <v>1421</v>
      </c>
      <c r="D732" s="128" t="s">
        <v>1422</v>
      </c>
      <c r="E732" s="128" t="s">
        <v>457</v>
      </c>
      <c r="F732" s="129">
        <v>0</v>
      </c>
      <c r="G732" s="129">
        <v>-3540606.5</v>
      </c>
      <c r="H732" s="129">
        <v>-23026298967</v>
      </c>
      <c r="I732" s="129">
        <v>-23026298967</v>
      </c>
      <c r="J732" s="90" t="s">
        <v>4</v>
      </c>
      <c r="K732" s="90" t="s">
        <v>99</v>
      </c>
      <c r="L732" s="90" t="s">
        <v>78</v>
      </c>
      <c r="M732" s="118" t="s">
        <v>4071</v>
      </c>
      <c r="N732" s="87" t="s">
        <v>105</v>
      </c>
      <c r="O732" s="87" t="s">
        <v>4054</v>
      </c>
      <c r="P732" t="s">
        <v>120</v>
      </c>
    </row>
    <row r="733" spans="1:16" ht="14.4">
      <c r="A733" s="87" t="str">
        <f t="shared" si="11"/>
        <v>CRÉDITOS VIGENTES POR INTERMEDIACIÓN FINANCIERA SECTOR NO FINANCIERO Deudores por productos financieros devengados</v>
      </c>
      <c r="B733" s="128" t="s">
        <v>95</v>
      </c>
      <c r="C733" s="128" t="s">
        <v>1423</v>
      </c>
      <c r="D733" s="128" t="s">
        <v>1424</v>
      </c>
      <c r="E733" s="128" t="s">
        <v>458</v>
      </c>
      <c r="F733" s="129">
        <v>0</v>
      </c>
      <c r="G733" s="129">
        <v>-115372840.73999999</v>
      </c>
      <c r="H733" s="129">
        <v>-750326116024</v>
      </c>
      <c r="I733" s="129">
        <v>-750326116024</v>
      </c>
      <c r="J733" s="90" t="s">
        <v>4</v>
      </c>
      <c r="K733" s="90" t="s">
        <v>99</v>
      </c>
      <c r="L733" s="90" t="s">
        <v>78</v>
      </c>
      <c r="M733" s="118" t="s">
        <v>4071</v>
      </c>
      <c r="N733" s="87" t="s">
        <v>105</v>
      </c>
      <c r="O733" s="87" t="s">
        <v>4055</v>
      </c>
      <c r="P733" t="s">
        <v>120</v>
      </c>
    </row>
    <row r="734" spans="1:16" ht="14.4">
      <c r="A734" s="87" t="str">
        <f t="shared" si="11"/>
        <v>CRÉDITOS VIGENTES POR INTERMEDIACIÓN FINANCIERA SECTOR NO FINANCIERO Deudores por productos financieros devengados</v>
      </c>
      <c r="B734" s="128" t="s">
        <v>199</v>
      </c>
      <c r="C734" s="128" t="s">
        <v>1425</v>
      </c>
      <c r="D734" s="128" t="s">
        <v>1426</v>
      </c>
      <c r="E734" s="128" t="s">
        <v>1226</v>
      </c>
      <c r="F734" s="129">
        <v>-4790140</v>
      </c>
      <c r="G734" s="129">
        <v>0</v>
      </c>
      <c r="H734" s="129">
        <v>0</v>
      </c>
      <c r="I734" s="129">
        <v>-4790140</v>
      </c>
      <c r="J734" s="90" t="s">
        <v>4</v>
      </c>
      <c r="K734" s="90" t="s">
        <v>99</v>
      </c>
      <c r="L734" s="90" t="s">
        <v>78</v>
      </c>
      <c r="M734" s="118" t="s">
        <v>4071</v>
      </c>
      <c r="N734" s="87" t="s">
        <v>105</v>
      </c>
      <c r="O734" s="87" t="s">
        <v>4063</v>
      </c>
      <c r="P734" t="s">
        <v>120</v>
      </c>
    </row>
    <row r="735" spans="1:16" ht="14.4">
      <c r="A735" s="87" t="str">
        <f t="shared" si="11"/>
        <v>CRÉDITOS VIGENTES POR INTERMEDIACIÓN FINANCIERA SECTOR NO FINANCIERO Deudores por productos financieros devengados</v>
      </c>
      <c r="B735" s="128" t="s">
        <v>199</v>
      </c>
      <c r="C735" s="128" t="s">
        <v>1427</v>
      </c>
      <c r="D735" s="128" t="s">
        <v>1428</v>
      </c>
      <c r="E735" s="128" t="s">
        <v>504</v>
      </c>
      <c r="F735" s="129">
        <v>-12722089</v>
      </c>
      <c r="G735" s="129">
        <v>0</v>
      </c>
      <c r="H735" s="129">
        <v>0</v>
      </c>
      <c r="I735" s="129">
        <v>-12722089</v>
      </c>
      <c r="J735" s="90" t="s">
        <v>4</v>
      </c>
      <c r="K735" s="90" t="s">
        <v>99</v>
      </c>
      <c r="L735" s="90" t="s">
        <v>78</v>
      </c>
      <c r="M735" s="118" t="s">
        <v>4071</v>
      </c>
      <c r="N735" s="87" t="s">
        <v>105</v>
      </c>
      <c r="O735" s="87" t="s">
        <v>4059</v>
      </c>
      <c r="P735" t="s">
        <v>120</v>
      </c>
    </row>
    <row r="736" spans="1:16" ht="14.4">
      <c r="A736" s="87" t="str">
        <f t="shared" si="11"/>
        <v>CRÉDITOS VIGENTES POR INTERMEDIACIÓN FINANCIERA SECTOR NO FINANCIERO Deudores por productos financieros devengados</v>
      </c>
      <c r="B736" s="128" t="s">
        <v>199</v>
      </c>
      <c r="C736" s="128" t="s">
        <v>1429</v>
      </c>
      <c r="D736" s="128" t="s">
        <v>1430</v>
      </c>
      <c r="E736" s="128" t="s">
        <v>459</v>
      </c>
      <c r="F736" s="129">
        <v>-1548469563</v>
      </c>
      <c r="G736" s="129">
        <v>0</v>
      </c>
      <c r="H736" s="129">
        <v>0</v>
      </c>
      <c r="I736" s="129">
        <v>-1548469563</v>
      </c>
      <c r="J736" s="90" t="s">
        <v>4</v>
      </c>
      <c r="K736" s="90" t="s">
        <v>99</v>
      </c>
      <c r="L736" s="90" t="s">
        <v>78</v>
      </c>
      <c r="M736" s="118" t="s">
        <v>4071</v>
      </c>
      <c r="N736" s="87" t="s">
        <v>105</v>
      </c>
      <c r="O736" s="87" t="s">
        <v>4058</v>
      </c>
      <c r="P736" t="s">
        <v>120</v>
      </c>
    </row>
    <row r="737" spans="1:16" ht="14.4">
      <c r="A737" s="87" t="str">
        <f t="shared" si="11"/>
        <v>CRÉDITOS VIGENTES POR INTERMEDIACIÓN FINANCIERA SECTOR NO FINANCIERO Deudores por productos financieros devengados</v>
      </c>
      <c r="B737" s="128" t="s">
        <v>199</v>
      </c>
      <c r="C737" s="128" t="s">
        <v>1431</v>
      </c>
      <c r="D737" s="128" t="s">
        <v>1432</v>
      </c>
      <c r="E737" s="128" t="s">
        <v>507</v>
      </c>
      <c r="F737" s="129">
        <v>-5741549972</v>
      </c>
      <c r="G737" s="129">
        <v>0</v>
      </c>
      <c r="H737" s="129">
        <v>0</v>
      </c>
      <c r="I737" s="129">
        <v>-5741549972</v>
      </c>
      <c r="J737" s="90" t="s">
        <v>4</v>
      </c>
      <c r="K737" s="90" t="s">
        <v>99</v>
      </c>
      <c r="L737" s="90" t="s">
        <v>78</v>
      </c>
      <c r="M737" s="118" t="s">
        <v>4071</v>
      </c>
      <c r="N737" s="87" t="s">
        <v>105</v>
      </c>
      <c r="O737" s="87" t="s">
        <v>4057</v>
      </c>
      <c r="P737" t="s">
        <v>120</v>
      </c>
    </row>
    <row r="738" spans="1:16" ht="14.4">
      <c r="A738" s="87" t="str">
        <f t="shared" si="11"/>
        <v>CRÉDITOS VIGENTES POR INTERMEDIACIÓN FINANCIERA SECTOR NO FINANCIERO Deudores por productos financieros devengados</v>
      </c>
      <c r="B738" s="128" t="s">
        <v>199</v>
      </c>
      <c r="C738" s="128" t="s">
        <v>1433</v>
      </c>
      <c r="D738" s="128" t="s">
        <v>1434</v>
      </c>
      <c r="E738" s="128" t="s">
        <v>460</v>
      </c>
      <c r="F738" s="129">
        <v>-12231386815</v>
      </c>
      <c r="G738" s="129">
        <v>0</v>
      </c>
      <c r="H738" s="129">
        <v>0</v>
      </c>
      <c r="I738" s="129">
        <v>-12231386815</v>
      </c>
      <c r="J738" s="90" t="s">
        <v>4</v>
      </c>
      <c r="K738" s="90" t="s">
        <v>99</v>
      </c>
      <c r="L738" s="90" t="s">
        <v>78</v>
      </c>
      <c r="M738" s="118" t="s">
        <v>4071</v>
      </c>
      <c r="N738" s="87" t="s">
        <v>105</v>
      </c>
      <c r="O738" s="87" t="s">
        <v>4056</v>
      </c>
      <c r="P738" t="s">
        <v>120</v>
      </c>
    </row>
    <row r="739" spans="1:16" ht="14.4">
      <c r="A739" s="87" t="str">
        <f t="shared" si="11"/>
        <v>CRÉDITOS VIGENTES POR INTERMEDIACIÓN FINANCIERA SECTOR NO FINANCIERO Deudores por productos financieros devengados</v>
      </c>
      <c r="B739" s="128" t="s">
        <v>199</v>
      </c>
      <c r="C739" s="128" t="s">
        <v>1435</v>
      </c>
      <c r="D739" s="128" t="s">
        <v>1436</v>
      </c>
      <c r="E739" s="128" t="s">
        <v>461</v>
      </c>
      <c r="F739" s="129">
        <v>-25660051835</v>
      </c>
      <c r="G739" s="129">
        <v>0</v>
      </c>
      <c r="H739" s="129">
        <v>0</v>
      </c>
      <c r="I739" s="129">
        <v>-25660051835</v>
      </c>
      <c r="J739" s="90" t="s">
        <v>4</v>
      </c>
      <c r="K739" s="90" t="s">
        <v>99</v>
      </c>
      <c r="L739" s="90" t="s">
        <v>78</v>
      </c>
      <c r="M739" s="118" t="s">
        <v>4071</v>
      </c>
      <c r="N739" s="87" t="s">
        <v>105</v>
      </c>
      <c r="O739" s="87" t="s">
        <v>4054</v>
      </c>
      <c r="P739" t="s">
        <v>120</v>
      </c>
    </row>
    <row r="740" spans="1:16" ht="14.4">
      <c r="A740" s="87" t="str">
        <f t="shared" si="11"/>
        <v>CRÉDITOS VIGENTES POR INTERMEDIACIÓN FINANCIERA SECTOR NO FINANCIERO Deudores por productos financieros devengados</v>
      </c>
      <c r="B740" s="128" t="s">
        <v>199</v>
      </c>
      <c r="C740" s="128" t="s">
        <v>1437</v>
      </c>
      <c r="D740" s="128" t="s">
        <v>1438</v>
      </c>
      <c r="E740" s="128" t="s">
        <v>439</v>
      </c>
      <c r="F740" s="129">
        <v>-452013409712</v>
      </c>
      <c r="G740" s="129">
        <v>0</v>
      </c>
      <c r="H740" s="129">
        <v>0</v>
      </c>
      <c r="I740" s="129">
        <v>-452013409712</v>
      </c>
      <c r="J740" s="90" t="s">
        <v>4</v>
      </c>
      <c r="K740" s="90" t="s">
        <v>99</v>
      </c>
      <c r="L740" s="90" t="s">
        <v>78</v>
      </c>
      <c r="M740" s="118" t="s">
        <v>4071</v>
      </c>
      <c r="N740" s="87" t="s">
        <v>105</v>
      </c>
      <c r="O740" s="87" t="s">
        <v>4055</v>
      </c>
      <c r="P740" t="s">
        <v>120</v>
      </c>
    </row>
    <row r="741" spans="1:16" ht="14.4">
      <c r="A741" s="87" t="str">
        <f t="shared" si="11"/>
        <v>CRÉDITOS VIGENTES POR INTERMEDIACIÓN FINANCIERA SECTOR NO FINANCIERO Deudores por productos financieros devengados</v>
      </c>
      <c r="B741" s="128" t="s">
        <v>95</v>
      </c>
      <c r="C741" s="128" t="s">
        <v>6851</v>
      </c>
      <c r="D741" s="128" t="s">
        <v>6852</v>
      </c>
      <c r="E741" s="128" t="s">
        <v>6790</v>
      </c>
      <c r="F741" s="129">
        <v>0</v>
      </c>
      <c r="G741" s="129">
        <v>-26593.64</v>
      </c>
      <c r="H741" s="129">
        <v>-172951472</v>
      </c>
      <c r="I741" s="129">
        <v>-172951472</v>
      </c>
      <c r="J741" s="90" t="s">
        <v>4</v>
      </c>
      <c r="K741" s="90" t="s">
        <v>99</v>
      </c>
      <c r="L741" s="90" t="s">
        <v>78</v>
      </c>
      <c r="M741" s="118" t="s">
        <v>4071</v>
      </c>
      <c r="N741" s="87" t="s">
        <v>105</v>
      </c>
      <c r="O741" s="87" t="s">
        <v>4058</v>
      </c>
      <c r="P741" t="s">
        <v>120</v>
      </c>
    </row>
    <row r="742" spans="1:16" ht="14.4">
      <c r="A742" s="87" t="str">
        <f t="shared" si="11"/>
        <v>CRÉDITOS VIGENTES POR INTERMEDIACIÓN FINANCIERA SECTOR NO FINANCIERO Deudores por productos financieros devengados</v>
      </c>
      <c r="B742" s="128" t="s">
        <v>95</v>
      </c>
      <c r="C742" s="128" t="s">
        <v>4074</v>
      </c>
      <c r="D742" s="128" t="s">
        <v>4075</v>
      </c>
      <c r="E742" s="128" t="s">
        <v>4069</v>
      </c>
      <c r="F742" s="129">
        <v>0</v>
      </c>
      <c r="G742" s="129">
        <v>-460.47</v>
      </c>
      <c r="H742" s="129">
        <v>-2994662</v>
      </c>
      <c r="I742" s="129">
        <v>-2994662</v>
      </c>
      <c r="J742" s="90" t="s">
        <v>4</v>
      </c>
      <c r="K742" s="90" t="s">
        <v>99</v>
      </c>
      <c r="L742" s="90" t="s">
        <v>78</v>
      </c>
      <c r="M742" s="118" t="s">
        <v>4071</v>
      </c>
      <c r="N742" s="87" t="s">
        <v>105</v>
      </c>
      <c r="O742" s="87" t="s">
        <v>4057</v>
      </c>
      <c r="P742" t="s">
        <v>120</v>
      </c>
    </row>
    <row r="743" spans="1:16" ht="14.4">
      <c r="A743" s="87" t="str">
        <f t="shared" si="11"/>
        <v>CRÉDITOS VIGENTES POR INTERMEDIACIÓN FINANCIERA SECTOR NO FINANCIERO Deudores por productos financieros devengados</v>
      </c>
      <c r="B743" s="128" t="s">
        <v>95</v>
      </c>
      <c r="C743" s="128" t="s">
        <v>1439</v>
      </c>
      <c r="D743" s="128" t="s">
        <v>1440</v>
      </c>
      <c r="E743" s="128" t="s">
        <v>514</v>
      </c>
      <c r="F743" s="129">
        <v>0</v>
      </c>
      <c r="G743" s="129">
        <v>-21063.72</v>
      </c>
      <c r="H743" s="129">
        <v>-136987692</v>
      </c>
      <c r="I743" s="129">
        <v>-136987692</v>
      </c>
      <c r="J743" s="90" t="s">
        <v>4</v>
      </c>
      <c r="K743" s="90" t="s">
        <v>99</v>
      </c>
      <c r="L743" s="90" t="s">
        <v>78</v>
      </c>
      <c r="M743" s="118" t="s">
        <v>4071</v>
      </c>
      <c r="N743" s="87" t="s">
        <v>105</v>
      </c>
      <c r="O743" s="87" t="s">
        <v>4056</v>
      </c>
      <c r="P743" t="s">
        <v>120</v>
      </c>
    </row>
    <row r="744" spans="1:16" ht="14.4">
      <c r="A744" s="87" t="str">
        <f t="shared" si="11"/>
        <v>CRÉDITOS VIGENTES POR INTERMEDIACIÓN FINANCIERA SECTOR NO FINANCIERO Deudores por productos financieros devengados</v>
      </c>
      <c r="B744" s="128" t="s">
        <v>95</v>
      </c>
      <c r="C744" s="128" t="s">
        <v>1441</v>
      </c>
      <c r="D744" s="128" t="s">
        <v>1442</v>
      </c>
      <c r="E744" s="128" t="s">
        <v>663</v>
      </c>
      <c r="F744" s="129">
        <v>0</v>
      </c>
      <c r="G744" s="129">
        <v>-248025.25</v>
      </c>
      <c r="H744" s="129">
        <v>-1613029734</v>
      </c>
      <c r="I744" s="129">
        <v>-1613029734</v>
      </c>
      <c r="J744" s="90" t="s">
        <v>4</v>
      </c>
      <c r="K744" s="90" t="s">
        <v>99</v>
      </c>
      <c r="L744" s="90" t="s">
        <v>78</v>
      </c>
      <c r="M744" s="118" t="s">
        <v>4071</v>
      </c>
      <c r="N744" s="87" t="s">
        <v>105</v>
      </c>
      <c r="O744" s="87" t="s">
        <v>4054</v>
      </c>
      <c r="P744" t="s">
        <v>120</v>
      </c>
    </row>
    <row r="745" spans="1:16" ht="14.4">
      <c r="A745" s="87" t="str">
        <f t="shared" si="11"/>
        <v>CRÉDITOS VIGENTES POR INTERMEDIACIÓN FINANCIERA SECTOR NO FINANCIERO Deudores por productos financieros devengados</v>
      </c>
      <c r="B745" s="128" t="s">
        <v>95</v>
      </c>
      <c r="C745" s="128" t="s">
        <v>1443</v>
      </c>
      <c r="D745" s="128" t="s">
        <v>1444</v>
      </c>
      <c r="E745" s="128" t="s">
        <v>666</v>
      </c>
      <c r="F745" s="129">
        <v>0</v>
      </c>
      <c r="G745" s="129">
        <v>-996167.07</v>
      </c>
      <c r="H745" s="129">
        <v>-6478562578</v>
      </c>
      <c r="I745" s="129">
        <v>-6478562578</v>
      </c>
      <c r="J745" s="90" t="s">
        <v>4</v>
      </c>
      <c r="K745" s="90" t="s">
        <v>99</v>
      </c>
      <c r="L745" s="90" t="s">
        <v>78</v>
      </c>
      <c r="M745" s="118" t="s">
        <v>4071</v>
      </c>
      <c r="N745" s="87" t="s">
        <v>105</v>
      </c>
      <c r="O745" s="87" t="s">
        <v>4055</v>
      </c>
      <c r="P745" t="s">
        <v>120</v>
      </c>
    </row>
    <row r="746" spans="1:16" ht="14.4">
      <c r="A746" s="87" t="str">
        <f t="shared" si="11"/>
        <v>CRÉDITOS VIGENTES POR INTERMEDIACIÓN FINANCIERA SECTOR NO FINANCIERO Deudores por productos financieros devengados</v>
      </c>
      <c r="B746" s="128" t="s">
        <v>199</v>
      </c>
      <c r="C746" s="128" t="s">
        <v>5181</v>
      </c>
      <c r="D746" s="128" t="s">
        <v>5182</v>
      </c>
      <c r="E746" s="128" t="s">
        <v>669</v>
      </c>
      <c r="F746" s="129">
        <v>-119450</v>
      </c>
      <c r="G746" s="129">
        <v>0</v>
      </c>
      <c r="H746" s="129">
        <v>0</v>
      </c>
      <c r="I746" s="129">
        <v>-119450</v>
      </c>
      <c r="J746" s="90" t="s">
        <v>4</v>
      </c>
      <c r="K746" s="90" t="s">
        <v>99</v>
      </c>
      <c r="L746" s="90" t="s">
        <v>78</v>
      </c>
      <c r="M746" s="118" t="s">
        <v>4071</v>
      </c>
      <c r="N746" s="87" t="s">
        <v>105</v>
      </c>
      <c r="O746" s="87" t="s">
        <v>4063</v>
      </c>
      <c r="P746" t="s">
        <v>120</v>
      </c>
    </row>
    <row r="747" spans="1:16" ht="14.4">
      <c r="A747" s="87" t="str">
        <f t="shared" si="11"/>
        <v>CRÉDITOS VIGENTES POR INTERMEDIACIÓN FINANCIERA SECTOR NO FINANCIERO Deudores por productos financieros devengados</v>
      </c>
      <c r="B747" s="128" t="s">
        <v>199</v>
      </c>
      <c r="C747" s="128" t="s">
        <v>1445</v>
      </c>
      <c r="D747" s="128" t="s">
        <v>1446</v>
      </c>
      <c r="E747" s="128" t="s">
        <v>515</v>
      </c>
      <c r="F747" s="129">
        <v>-9006387</v>
      </c>
      <c r="G747" s="129">
        <v>0</v>
      </c>
      <c r="H747" s="129">
        <v>0</v>
      </c>
      <c r="I747" s="129">
        <v>-9006387</v>
      </c>
      <c r="J747" s="90" t="s">
        <v>4</v>
      </c>
      <c r="K747" s="90" t="s">
        <v>99</v>
      </c>
      <c r="L747" s="90" t="s">
        <v>78</v>
      </c>
      <c r="M747" s="118" t="s">
        <v>4071</v>
      </c>
      <c r="N747" s="87" t="s">
        <v>105</v>
      </c>
      <c r="O747" s="87" t="s">
        <v>4059</v>
      </c>
      <c r="P747" t="s">
        <v>120</v>
      </c>
    </row>
    <row r="748" spans="1:16" ht="14.4">
      <c r="A748" s="87" t="str">
        <f t="shared" si="11"/>
        <v>CRÉDITOS VIGENTES POR INTERMEDIACIÓN FINANCIERA SECTOR NO FINANCIERO Deudores por productos financieros devengados</v>
      </c>
      <c r="B748" s="128" t="s">
        <v>199</v>
      </c>
      <c r="C748" s="128" t="s">
        <v>1447</v>
      </c>
      <c r="D748" s="128" t="s">
        <v>1448</v>
      </c>
      <c r="E748" s="128" t="s">
        <v>518</v>
      </c>
      <c r="F748" s="129">
        <v>-34862359</v>
      </c>
      <c r="G748" s="129">
        <v>0</v>
      </c>
      <c r="H748" s="129">
        <v>0</v>
      </c>
      <c r="I748" s="129">
        <v>-34862359</v>
      </c>
      <c r="J748" s="90" t="s">
        <v>4</v>
      </c>
      <c r="K748" s="90" t="s">
        <v>99</v>
      </c>
      <c r="L748" s="90" t="s">
        <v>78</v>
      </c>
      <c r="M748" s="118" t="s">
        <v>4071</v>
      </c>
      <c r="N748" s="87" t="s">
        <v>105</v>
      </c>
      <c r="O748" s="87" t="s">
        <v>4058</v>
      </c>
      <c r="P748" t="s">
        <v>120</v>
      </c>
    </row>
    <row r="749" spans="1:16" ht="14.4">
      <c r="A749" s="87" t="str">
        <f t="shared" si="11"/>
        <v>CRÉDITOS VIGENTES POR INTERMEDIACIÓN FINANCIERA SECTOR NO FINANCIERO Deudores por productos financieros devengados</v>
      </c>
      <c r="B749" s="128" t="s">
        <v>199</v>
      </c>
      <c r="C749" s="128" t="s">
        <v>1449</v>
      </c>
      <c r="D749" s="128" t="s">
        <v>1450</v>
      </c>
      <c r="E749" s="128" t="s">
        <v>521</v>
      </c>
      <c r="F749" s="129">
        <v>-436777558</v>
      </c>
      <c r="G749" s="129">
        <v>0</v>
      </c>
      <c r="H749" s="129">
        <v>0</v>
      </c>
      <c r="I749" s="129">
        <v>-436777558</v>
      </c>
      <c r="J749" s="90" t="s">
        <v>4</v>
      </c>
      <c r="K749" s="90" t="s">
        <v>99</v>
      </c>
      <c r="L749" s="90" t="s">
        <v>78</v>
      </c>
      <c r="M749" s="118" t="s">
        <v>4071</v>
      </c>
      <c r="N749" s="87" t="s">
        <v>105</v>
      </c>
      <c r="O749" s="87" t="s">
        <v>4057</v>
      </c>
      <c r="P749" t="s">
        <v>120</v>
      </c>
    </row>
    <row r="750" spans="1:16" ht="14.4">
      <c r="A750" s="87" t="str">
        <f t="shared" si="11"/>
        <v>CRÉDITOS VIGENTES POR INTERMEDIACIÓN FINANCIERA SECTOR NO FINANCIERO Deudores por productos financieros devengados</v>
      </c>
      <c r="B750" s="128" t="s">
        <v>199</v>
      </c>
      <c r="C750" s="128" t="s">
        <v>1451</v>
      </c>
      <c r="D750" s="128" t="s">
        <v>1452</v>
      </c>
      <c r="E750" s="128" t="s">
        <v>524</v>
      </c>
      <c r="F750" s="129">
        <v>-4313352028</v>
      </c>
      <c r="G750" s="129">
        <v>0</v>
      </c>
      <c r="H750" s="129">
        <v>0</v>
      </c>
      <c r="I750" s="129">
        <v>-4313352028</v>
      </c>
      <c r="J750" s="90" t="s">
        <v>4</v>
      </c>
      <c r="K750" s="90" t="s">
        <v>99</v>
      </c>
      <c r="L750" s="90" t="s">
        <v>78</v>
      </c>
      <c r="M750" s="118" t="s">
        <v>4071</v>
      </c>
      <c r="N750" s="87" t="s">
        <v>105</v>
      </c>
      <c r="O750" s="87" t="s">
        <v>4056</v>
      </c>
      <c r="P750" t="s">
        <v>120</v>
      </c>
    </row>
    <row r="751" spans="1:16" ht="14.4">
      <c r="A751" s="87" t="str">
        <f t="shared" si="11"/>
        <v>CRÉDITOS VIGENTES POR INTERMEDIACIÓN FINANCIERA SECTOR NO FINANCIERO Deudores por productos financieros devengados</v>
      </c>
      <c r="B751" s="128" t="s">
        <v>199</v>
      </c>
      <c r="C751" s="128" t="s">
        <v>1453</v>
      </c>
      <c r="D751" s="128" t="s">
        <v>1454</v>
      </c>
      <c r="E751" s="128" t="s">
        <v>527</v>
      </c>
      <c r="F751" s="129">
        <v>-161109168435</v>
      </c>
      <c r="G751" s="129">
        <v>0</v>
      </c>
      <c r="H751" s="129">
        <v>0</v>
      </c>
      <c r="I751" s="129">
        <v>-161109168435</v>
      </c>
      <c r="J751" s="90" t="s">
        <v>4</v>
      </c>
      <c r="K751" s="90" t="s">
        <v>99</v>
      </c>
      <c r="L751" s="90" t="s">
        <v>78</v>
      </c>
      <c r="M751" s="118" t="s">
        <v>4071</v>
      </c>
      <c r="N751" s="87" t="s">
        <v>105</v>
      </c>
      <c r="O751" s="87" t="s">
        <v>4054</v>
      </c>
      <c r="P751" t="s">
        <v>120</v>
      </c>
    </row>
    <row r="752" spans="1:16" ht="14.4">
      <c r="A752" s="87" t="str">
        <f t="shared" si="11"/>
        <v>CRÉDITOS VIGENTES POR INTERMEDIACIÓN FINANCIERA SECTOR NO FINANCIERO Deudores por productos financieros devengados</v>
      </c>
      <c r="B752" s="128" t="s">
        <v>199</v>
      </c>
      <c r="C752" s="128" t="s">
        <v>1455</v>
      </c>
      <c r="D752" s="128" t="s">
        <v>1456</v>
      </c>
      <c r="E752" s="128" t="s">
        <v>530</v>
      </c>
      <c r="F752" s="129">
        <v>-113966607326</v>
      </c>
      <c r="G752" s="129">
        <v>0</v>
      </c>
      <c r="H752" s="129">
        <v>0</v>
      </c>
      <c r="I752" s="129">
        <v>-113966607326</v>
      </c>
      <c r="J752" s="90" t="s">
        <v>4</v>
      </c>
      <c r="K752" s="90" t="s">
        <v>99</v>
      </c>
      <c r="L752" s="90" t="s">
        <v>78</v>
      </c>
      <c r="M752" s="118" t="s">
        <v>4071</v>
      </c>
      <c r="N752" s="87" t="s">
        <v>105</v>
      </c>
      <c r="O752" s="87" t="s">
        <v>4055</v>
      </c>
      <c r="P752" t="s">
        <v>120</v>
      </c>
    </row>
    <row r="753" spans="1:16" ht="14.4">
      <c r="A753" s="87" t="str">
        <f t="shared" si="11"/>
        <v>CRÉDITOS VIGENTES POR INTERMEDIACIÓN FINANCIERA SECTOR NO FINANCIERO Deudores por productos financieros devengados</v>
      </c>
      <c r="B753" s="128" t="s">
        <v>95</v>
      </c>
      <c r="C753" s="128" t="s">
        <v>1457</v>
      </c>
      <c r="D753" s="128" t="s">
        <v>1458</v>
      </c>
      <c r="E753" s="128" t="s">
        <v>1459</v>
      </c>
      <c r="F753" s="129">
        <v>0</v>
      </c>
      <c r="G753" s="129">
        <v>-20785.5</v>
      </c>
      <c r="H753" s="129">
        <v>-135178291</v>
      </c>
      <c r="I753" s="129">
        <v>-135178291</v>
      </c>
      <c r="J753" s="90" t="s">
        <v>4</v>
      </c>
      <c r="K753" s="90" t="s">
        <v>99</v>
      </c>
      <c r="L753" s="90" t="s">
        <v>78</v>
      </c>
      <c r="M753" s="118" t="s">
        <v>4071</v>
      </c>
      <c r="N753" s="87" t="s">
        <v>105</v>
      </c>
      <c r="O753" s="87" t="s">
        <v>4054</v>
      </c>
      <c r="P753" t="s">
        <v>120</v>
      </c>
    </row>
    <row r="754" spans="1:16" ht="14.4">
      <c r="A754" s="87" t="str">
        <f t="shared" si="11"/>
        <v>CRÉDITOS VIGENTES POR INTERMEDIACIÓN FINANCIERA SECTOR NO FINANCIERO Deudores por productos financieros devengados</v>
      </c>
      <c r="B754" s="128" t="s">
        <v>95</v>
      </c>
      <c r="C754" s="128" t="s">
        <v>1460</v>
      </c>
      <c r="D754" s="128" t="s">
        <v>1461</v>
      </c>
      <c r="E754" s="128" t="s">
        <v>1462</v>
      </c>
      <c r="F754" s="129">
        <v>0</v>
      </c>
      <c r="G754" s="129">
        <v>-566766.92000000004</v>
      </c>
      <c r="H754" s="129">
        <v>-3685962997</v>
      </c>
      <c r="I754" s="129">
        <v>-3685962997</v>
      </c>
      <c r="J754" s="90" t="s">
        <v>4</v>
      </c>
      <c r="K754" s="90" t="s">
        <v>99</v>
      </c>
      <c r="L754" s="90" t="s">
        <v>78</v>
      </c>
      <c r="M754" s="118" t="s">
        <v>4071</v>
      </c>
      <c r="N754" s="87" t="s">
        <v>105</v>
      </c>
      <c r="O754" s="87" t="s">
        <v>4055</v>
      </c>
      <c r="P754" t="s">
        <v>120</v>
      </c>
    </row>
    <row r="755" spans="1:16" ht="14.4">
      <c r="A755" s="87" t="str">
        <f t="shared" si="11"/>
        <v>CRÉDITOS VIGENTES POR INTERMEDIACIÓN FINANCIERA SECTOR NO FINANCIERO Deudores por productos financieros devengados</v>
      </c>
      <c r="B755" s="128" t="s">
        <v>199</v>
      </c>
      <c r="C755" s="128" t="s">
        <v>5183</v>
      </c>
      <c r="D755" s="128" t="s">
        <v>5184</v>
      </c>
      <c r="E755" s="128" t="s">
        <v>5185</v>
      </c>
      <c r="F755" s="129">
        <v>-1607014</v>
      </c>
      <c r="G755" s="129">
        <v>0</v>
      </c>
      <c r="H755" s="129">
        <v>0</v>
      </c>
      <c r="I755" s="129">
        <v>-1607014</v>
      </c>
      <c r="J755" s="90" t="s">
        <v>4</v>
      </c>
      <c r="K755" s="90" t="s">
        <v>99</v>
      </c>
      <c r="L755" s="90" t="s">
        <v>78</v>
      </c>
      <c r="M755" s="118" t="s">
        <v>4071</v>
      </c>
      <c r="N755" s="87" t="s">
        <v>105</v>
      </c>
      <c r="O755" s="87" t="s">
        <v>4057</v>
      </c>
      <c r="P755" t="s">
        <v>120</v>
      </c>
    </row>
    <row r="756" spans="1:16" ht="14.4">
      <c r="A756" s="87" t="str">
        <f t="shared" si="11"/>
        <v>CRÉDITOS VIGENTES POR INTERMEDIACIÓN FINANCIERA SECTOR NO FINANCIERO Deudores por productos financieros devengados</v>
      </c>
      <c r="B756" s="128" t="s">
        <v>199</v>
      </c>
      <c r="C756" s="128" t="s">
        <v>1463</v>
      </c>
      <c r="D756" s="128" t="s">
        <v>1464</v>
      </c>
      <c r="E756" s="128" t="s">
        <v>1465</v>
      </c>
      <c r="F756" s="129">
        <v>-102096</v>
      </c>
      <c r="G756" s="129">
        <v>0</v>
      </c>
      <c r="H756" s="129">
        <v>0</v>
      </c>
      <c r="I756" s="129">
        <v>-102096</v>
      </c>
      <c r="J756" s="90" t="s">
        <v>4</v>
      </c>
      <c r="K756" s="90" t="s">
        <v>99</v>
      </c>
      <c r="L756" s="90" t="s">
        <v>78</v>
      </c>
      <c r="M756" s="118" t="s">
        <v>4071</v>
      </c>
      <c r="N756" s="87" t="s">
        <v>105</v>
      </c>
      <c r="O756" s="87" t="s">
        <v>4056</v>
      </c>
      <c r="P756" t="s">
        <v>120</v>
      </c>
    </row>
    <row r="757" spans="1:16" ht="14.4">
      <c r="A757" s="87" t="str">
        <f t="shared" si="11"/>
        <v>CRÉDITOS VIGENTES POR INTERMEDIACIÓN FINANCIERA SECTOR NO FINANCIERO Deudores por productos financieros devengados</v>
      </c>
      <c r="B757" s="128" t="s">
        <v>199</v>
      </c>
      <c r="C757" s="128" t="s">
        <v>1466</v>
      </c>
      <c r="D757" s="128" t="s">
        <v>1467</v>
      </c>
      <c r="E757" s="128" t="s">
        <v>1468</v>
      </c>
      <c r="F757" s="129">
        <v>-338654746</v>
      </c>
      <c r="G757" s="129">
        <v>0</v>
      </c>
      <c r="H757" s="129">
        <v>0</v>
      </c>
      <c r="I757" s="129">
        <v>-338654746</v>
      </c>
      <c r="J757" s="90" t="s">
        <v>4</v>
      </c>
      <c r="K757" s="90" t="s">
        <v>99</v>
      </c>
      <c r="L757" s="90" t="s">
        <v>78</v>
      </c>
      <c r="M757" s="118" t="s">
        <v>4071</v>
      </c>
      <c r="N757" s="87" t="s">
        <v>105</v>
      </c>
      <c r="O757" s="87" t="s">
        <v>4054</v>
      </c>
      <c r="P757" t="s">
        <v>120</v>
      </c>
    </row>
    <row r="758" spans="1:16" ht="14.4">
      <c r="A758" s="87" t="str">
        <f t="shared" si="11"/>
        <v>CRÉDITOS VIGENTES POR INTERMEDIACIÓN FINANCIERA SECTOR NO FINANCIERO Deudores por productos financieros devengados</v>
      </c>
      <c r="B758" s="128" t="s">
        <v>199</v>
      </c>
      <c r="C758" s="128" t="s">
        <v>1469</v>
      </c>
      <c r="D758" s="128" t="s">
        <v>1470</v>
      </c>
      <c r="E758" s="128" t="s">
        <v>1471</v>
      </c>
      <c r="F758" s="129">
        <v>-18309602524</v>
      </c>
      <c r="G758" s="129">
        <v>0</v>
      </c>
      <c r="H758" s="129">
        <v>0</v>
      </c>
      <c r="I758" s="129">
        <v>-18309602524</v>
      </c>
      <c r="J758" s="90" t="s">
        <v>4</v>
      </c>
      <c r="K758" s="90" t="s">
        <v>99</v>
      </c>
      <c r="L758" s="90" t="s">
        <v>78</v>
      </c>
      <c r="M758" s="118" t="s">
        <v>4071</v>
      </c>
      <c r="N758" s="87" t="s">
        <v>105</v>
      </c>
      <c r="O758" s="87" t="s">
        <v>4055</v>
      </c>
      <c r="P758" t="s">
        <v>120</v>
      </c>
    </row>
    <row r="759" spans="1:16" ht="14.4">
      <c r="A759" s="87" t="str">
        <f t="shared" si="11"/>
        <v>CRÉDITOS VIGENTES POR INTERMEDIACIÓN FINANCIERA SECTOR NO FINANCIERO Deudores por productos financieros devengados</v>
      </c>
      <c r="B759" s="128" t="s">
        <v>95</v>
      </c>
      <c r="C759" s="128" t="s">
        <v>6539</v>
      </c>
      <c r="D759" s="128" t="s">
        <v>6540</v>
      </c>
      <c r="E759" s="128" t="s">
        <v>6502</v>
      </c>
      <c r="F759" s="129">
        <v>0</v>
      </c>
      <c r="G759" s="129">
        <v>-20610.84</v>
      </c>
      <c r="H759" s="129">
        <v>-134042392</v>
      </c>
      <c r="I759" s="129">
        <v>-134042392</v>
      </c>
      <c r="J759" s="90" t="s">
        <v>4</v>
      </c>
      <c r="K759" s="90" t="s">
        <v>99</v>
      </c>
      <c r="L759" s="90" t="s">
        <v>78</v>
      </c>
      <c r="M759" s="118" t="s">
        <v>4071</v>
      </c>
      <c r="N759" s="87" t="s">
        <v>105</v>
      </c>
      <c r="O759" s="87" t="s">
        <v>4054</v>
      </c>
      <c r="P759" t="s">
        <v>120</v>
      </c>
    </row>
    <row r="760" spans="1:16" ht="14.4">
      <c r="A760" s="87" t="str">
        <f t="shared" si="11"/>
        <v>CRÉDITOS VIGENTES POR INTERMEDIACIÓN FINANCIERA SECTOR NO FINANCIERO Deudores por productos financieros devengados</v>
      </c>
      <c r="B760" s="128" t="s">
        <v>95</v>
      </c>
      <c r="C760" s="128" t="s">
        <v>1472</v>
      </c>
      <c r="D760" s="128" t="s">
        <v>1473</v>
      </c>
      <c r="E760" s="128" t="s">
        <v>696</v>
      </c>
      <c r="F760" s="129">
        <v>0</v>
      </c>
      <c r="G760" s="129">
        <v>-306812.5</v>
      </c>
      <c r="H760" s="129">
        <v>-1995352026</v>
      </c>
      <c r="I760" s="129">
        <v>-1995352026</v>
      </c>
      <c r="J760" s="90" t="s">
        <v>4</v>
      </c>
      <c r="K760" s="90" t="s">
        <v>99</v>
      </c>
      <c r="L760" s="90" t="s">
        <v>78</v>
      </c>
      <c r="M760" s="118" t="s">
        <v>4071</v>
      </c>
      <c r="N760" s="87" t="s">
        <v>105</v>
      </c>
      <c r="O760" s="87" t="s">
        <v>4055</v>
      </c>
      <c r="P760" t="s">
        <v>120</v>
      </c>
    </row>
    <row r="761" spans="1:16" ht="14.4">
      <c r="A761" s="87" t="str">
        <f t="shared" si="11"/>
        <v>CRÉDITOS VIGENTES POR INTERMEDIACIÓN FINANCIERA SECTOR NO FINANCIERO Deudores por productos financieros devengados</v>
      </c>
      <c r="B761" s="128" t="s">
        <v>199</v>
      </c>
      <c r="C761" s="128" t="s">
        <v>1474</v>
      </c>
      <c r="D761" s="128" t="s">
        <v>1475</v>
      </c>
      <c r="E761" s="128" t="s">
        <v>1278</v>
      </c>
      <c r="F761" s="129">
        <v>-5638408</v>
      </c>
      <c r="G761" s="129">
        <v>0</v>
      </c>
      <c r="H761" s="129">
        <v>0</v>
      </c>
      <c r="I761" s="129">
        <v>-5638408</v>
      </c>
      <c r="J761" s="90" t="s">
        <v>4</v>
      </c>
      <c r="K761" s="90" t="s">
        <v>99</v>
      </c>
      <c r="L761" s="90" t="s">
        <v>78</v>
      </c>
      <c r="M761" s="118" t="s">
        <v>4071</v>
      </c>
      <c r="N761" s="87" t="s">
        <v>105</v>
      </c>
      <c r="O761" s="87" t="s">
        <v>4059</v>
      </c>
      <c r="P761" t="s">
        <v>120</v>
      </c>
    </row>
    <row r="762" spans="1:16" ht="14.4">
      <c r="A762" s="87" t="str">
        <f t="shared" si="11"/>
        <v>CRÉDITOS VIGENTES POR INTERMEDIACIÓN FINANCIERA SECTOR NO FINANCIERO Deudores por productos financieros devengados</v>
      </c>
      <c r="B762" s="128" t="s">
        <v>199</v>
      </c>
      <c r="C762" s="128" t="s">
        <v>1476</v>
      </c>
      <c r="D762" s="128" t="s">
        <v>1477</v>
      </c>
      <c r="E762" s="128" t="s">
        <v>1281</v>
      </c>
      <c r="F762" s="129">
        <v>-82870522</v>
      </c>
      <c r="G762" s="129">
        <v>0</v>
      </c>
      <c r="H762" s="129">
        <v>0</v>
      </c>
      <c r="I762" s="129">
        <v>-82870522</v>
      </c>
      <c r="J762" s="90" t="s">
        <v>4</v>
      </c>
      <c r="K762" s="90" t="s">
        <v>99</v>
      </c>
      <c r="L762" s="90" t="s">
        <v>78</v>
      </c>
      <c r="M762" s="118" t="s">
        <v>4071</v>
      </c>
      <c r="N762" s="87" t="s">
        <v>105</v>
      </c>
      <c r="O762" s="87" t="s">
        <v>4058</v>
      </c>
      <c r="P762" t="s">
        <v>120</v>
      </c>
    </row>
    <row r="763" spans="1:16" ht="14.4">
      <c r="A763" s="87" t="str">
        <f t="shared" si="11"/>
        <v>CRÉDITOS VIGENTES POR INTERMEDIACIÓN FINANCIERA SECTOR NO FINANCIERO Deudores por productos financieros devengados</v>
      </c>
      <c r="B763" s="128" t="s">
        <v>199</v>
      </c>
      <c r="C763" s="128" t="s">
        <v>1478</v>
      </c>
      <c r="D763" s="128" t="s">
        <v>1479</v>
      </c>
      <c r="E763" s="128" t="s">
        <v>1284</v>
      </c>
      <c r="F763" s="129">
        <v>-85360218</v>
      </c>
      <c r="G763" s="129">
        <v>0</v>
      </c>
      <c r="H763" s="129">
        <v>0</v>
      </c>
      <c r="I763" s="129">
        <v>-85360218</v>
      </c>
      <c r="J763" s="90" t="s">
        <v>4</v>
      </c>
      <c r="K763" s="90" t="s">
        <v>99</v>
      </c>
      <c r="L763" s="90" t="s">
        <v>78</v>
      </c>
      <c r="M763" s="118" t="s">
        <v>4071</v>
      </c>
      <c r="N763" s="87" t="s">
        <v>105</v>
      </c>
      <c r="O763" s="87" t="s">
        <v>4057</v>
      </c>
      <c r="P763" t="s">
        <v>120</v>
      </c>
    </row>
    <row r="764" spans="1:16" ht="14.4">
      <c r="A764" s="87" t="str">
        <f t="shared" si="11"/>
        <v>CRÉDITOS VIGENTES POR INTERMEDIACIÓN FINANCIERA SECTOR NO FINANCIERO Deudores por productos financieros devengados</v>
      </c>
      <c r="B764" s="128" t="s">
        <v>199</v>
      </c>
      <c r="C764" s="128" t="s">
        <v>1482</v>
      </c>
      <c r="D764" s="128" t="s">
        <v>1483</v>
      </c>
      <c r="E764" s="128" t="s">
        <v>700</v>
      </c>
      <c r="F764" s="129">
        <v>-116735581</v>
      </c>
      <c r="G764" s="129">
        <v>0</v>
      </c>
      <c r="H764" s="129">
        <v>0</v>
      </c>
      <c r="I764" s="129">
        <v>-116735581</v>
      </c>
      <c r="J764" s="90" t="s">
        <v>4</v>
      </c>
      <c r="K764" s="90" t="s">
        <v>99</v>
      </c>
      <c r="L764" s="90" t="s">
        <v>78</v>
      </c>
      <c r="M764" s="118" t="s">
        <v>4071</v>
      </c>
      <c r="N764" s="87" t="s">
        <v>105</v>
      </c>
      <c r="O764" s="87" t="s">
        <v>4054</v>
      </c>
      <c r="P764" t="s">
        <v>120</v>
      </c>
    </row>
    <row r="765" spans="1:16" ht="14.4">
      <c r="A765" s="87" t="str">
        <f t="shared" si="11"/>
        <v>CRÉDITOS VIGENTES POR INTERMEDIACIÓN FINANCIERA SECTOR NO FINANCIERO Deudores por productos financieros devengados</v>
      </c>
      <c r="B765" s="128" t="s">
        <v>199</v>
      </c>
      <c r="C765" s="128" t="s">
        <v>1484</v>
      </c>
      <c r="D765" s="128" t="s">
        <v>1485</v>
      </c>
      <c r="E765" s="128" t="s">
        <v>703</v>
      </c>
      <c r="F765" s="129">
        <v>-733210813811</v>
      </c>
      <c r="G765" s="129">
        <v>0</v>
      </c>
      <c r="H765" s="129">
        <v>0</v>
      </c>
      <c r="I765" s="129">
        <v>-733210813811</v>
      </c>
      <c r="J765" s="90" t="s">
        <v>4</v>
      </c>
      <c r="K765" s="90" t="s">
        <v>99</v>
      </c>
      <c r="L765" s="90" t="s">
        <v>78</v>
      </c>
      <c r="M765" s="118" t="s">
        <v>4071</v>
      </c>
      <c r="N765" s="87" t="s">
        <v>105</v>
      </c>
      <c r="O765" s="87" t="s">
        <v>4055</v>
      </c>
      <c r="P765" t="s">
        <v>120</v>
      </c>
    </row>
    <row r="766" spans="1:16" ht="14.4">
      <c r="A766" s="87" t="str">
        <f t="shared" si="11"/>
        <v>CRÉDITOS VIGENTES POR INTERMEDIACIÓN FINANCIERA SECTOR NO FINANCIERO Deudores por productos financieros devengados</v>
      </c>
      <c r="B766" s="128" t="s">
        <v>95</v>
      </c>
      <c r="C766" s="128" t="s">
        <v>6853</v>
      </c>
      <c r="D766" s="128" t="s">
        <v>6854</v>
      </c>
      <c r="E766" s="128" t="s">
        <v>6855</v>
      </c>
      <c r="F766" s="129">
        <v>0</v>
      </c>
      <c r="G766" s="129">
        <v>-33288.49</v>
      </c>
      <c r="H766" s="129">
        <v>-216491362</v>
      </c>
      <c r="I766" s="129">
        <v>-216491362</v>
      </c>
      <c r="J766" s="90" t="s">
        <v>4</v>
      </c>
      <c r="K766" s="90" t="s">
        <v>99</v>
      </c>
      <c r="L766" s="90" t="s">
        <v>78</v>
      </c>
      <c r="M766" s="118" t="s">
        <v>4071</v>
      </c>
      <c r="N766" s="87" t="s">
        <v>105</v>
      </c>
      <c r="O766" s="87" t="s">
        <v>4063</v>
      </c>
      <c r="P766" t="s">
        <v>120</v>
      </c>
    </row>
    <row r="767" spans="1:16" ht="14.4">
      <c r="A767" s="87" t="str">
        <f t="shared" si="11"/>
        <v>CRÉDITOS VIGENTES POR INTERMEDIACIÓN FINANCIERA SECTOR NO FINANCIERO Deudores por productos financieros devengados</v>
      </c>
      <c r="B767" s="128" t="s">
        <v>95</v>
      </c>
      <c r="C767" s="128" t="s">
        <v>6221</v>
      </c>
      <c r="D767" s="128" t="s">
        <v>6222</v>
      </c>
      <c r="E767" s="128" t="s">
        <v>6223</v>
      </c>
      <c r="F767" s="129">
        <v>0</v>
      </c>
      <c r="G767" s="129">
        <v>-57364.41</v>
      </c>
      <c r="H767" s="129">
        <v>-373068867</v>
      </c>
      <c r="I767" s="129">
        <v>-373068867</v>
      </c>
      <c r="J767" s="90" t="s">
        <v>4</v>
      </c>
      <c r="K767" s="90" t="s">
        <v>99</v>
      </c>
      <c r="L767" s="90" t="s">
        <v>78</v>
      </c>
      <c r="M767" s="118" t="s">
        <v>4071</v>
      </c>
      <c r="N767" s="87" t="s">
        <v>105</v>
      </c>
      <c r="O767" s="87" t="s">
        <v>4056</v>
      </c>
      <c r="P767" t="s">
        <v>120</v>
      </c>
    </row>
    <row r="768" spans="1:16" ht="14.4">
      <c r="A768" s="87" t="str">
        <f t="shared" si="11"/>
        <v>CRÉDITOS VIGENTES POR INTERMEDIACIÓN FINANCIERA SECTOR NO FINANCIERO Deudores por productos financieros devengados</v>
      </c>
      <c r="B768" s="128" t="s">
        <v>95</v>
      </c>
      <c r="C768" s="128" t="s">
        <v>1486</v>
      </c>
      <c r="D768" s="128" t="s">
        <v>1487</v>
      </c>
      <c r="E768" s="128" t="s">
        <v>1293</v>
      </c>
      <c r="F768" s="129">
        <v>0</v>
      </c>
      <c r="G768" s="129">
        <v>-2350.17</v>
      </c>
      <c r="H768" s="129">
        <v>-15284307</v>
      </c>
      <c r="I768" s="129">
        <v>-15284307</v>
      </c>
      <c r="J768" s="90" t="s">
        <v>4</v>
      </c>
      <c r="K768" s="90" t="s">
        <v>99</v>
      </c>
      <c r="L768" s="90" t="s">
        <v>78</v>
      </c>
      <c r="M768" s="118" t="s">
        <v>4071</v>
      </c>
      <c r="N768" s="87" t="s">
        <v>105</v>
      </c>
      <c r="O768" s="87" t="s">
        <v>4054</v>
      </c>
      <c r="P768" t="s">
        <v>120</v>
      </c>
    </row>
    <row r="769" spans="1:16" ht="14.4">
      <c r="A769" s="87" t="str">
        <f t="shared" si="11"/>
        <v>CRÉDITOS VIGENTES POR INTERMEDIACIÓN FINANCIERA SECTOR NO FINANCIERO Deudores por productos financieros devengados</v>
      </c>
      <c r="B769" s="128" t="s">
        <v>95</v>
      </c>
      <c r="C769" s="128" t="s">
        <v>1488</v>
      </c>
      <c r="D769" s="128" t="s">
        <v>1489</v>
      </c>
      <c r="E769" s="128" t="s">
        <v>1490</v>
      </c>
      <c r="F769" s="129">
        <v>0</v>
      </c>
      <c r="G769" s="129">
        <v>-2062723.05</v>
      </c>
      <c r="H769" s="129">
        <v>-13414898728</v>
      </c>
      <c r="I769" s="129">
        <v>-13414898728</v>
      </c>
      <c r="J769" s="90" t="s">
        <v>4</v>
      </c>
      <c r="K769" s="90" t="s">
        <v>99</v>
      </c>
      <c r="L769" s="90" t="s">
        <v>78</v>
      </c>
      <c r="M769" s="118" t="s">
        <v>4071</v>
      </c>
      <c r="N769" s="87" t="s">
        <v>105</v>
      </c>
      <c r="O769" s="87" t="s">
        <v>4055</v>
      </c>
      <c r="P769" t="s">
        <v>120</v>
      </c>
    </row>
    <row r="770" spans="1:16" ht="14.4">
      <c r="A770" s="87" t="str">
        <f t="shared" ref="A770:A833" si="12">CONCATENATE(K770,L770)</f>
        <v>CRÉDITOS VIGENTES POR INTERMEDIACIÓN FINANCIERA SECTOR NO FINANCIERO Deudores por productos financieros devengados</v>
      </c>
      <c r="B770" s="128" t="s">
        <v>199</v>
      </c>
      <c r="C770" s="128" t="s">
        <v>6541</v>
      </c>
      <c r="D770" s="128" t="s">
        <v>6542</v>
      </c>
      <c r="E770" s="128" t="s">
        <v>1491</v>
      </c>
      <c r="F770" s="129">
        <v>-3036639</v>
      </c>
      <c r="G770" s="129">
        <v>0</v>
      </c>
      <c r="H770" s="129">
        <v>0</v>
      </c>
      <c r="I770" s="129">
        <v>-3036639</v>
      </c>
      <c r="J770" s="90" t="s">
        <v>4</v>
      </c>
      <c r="K770" s="90" t="s">
        <v>99</v>
      </c>
      <c r="L770" s="90" t="s">
        <v>78</v>
      </c>
      <c r="M770" s="118" t="s">
        <v>4071</v>
      </c>
      <c r="N770" s="87" t="s">
        <v>105</v>
      </c>
      <c r="O770" s="87" t="s">
        <v>4063</v>
      </c>
      <c r="P770" t="s">
        <v>120</v>
      </c>
    </row>
    <row r="771" spans="1:16" ht="14.4">
      <c r="A771" s="87" t="str">
        <f t="shared" si="12"/>
        <v>CRÉDITOS VIGENTES POR INTERMEDIACIÓN FINANCIERA SECTOR NO FINANCIERO Deudores por productos financieros devengados</v>
      </c>
      <c r="B771" s="128" t="s">
        <v>199</v>
      </c>
      <c r="C771" s="128" t="s">
        <v>6543</v>
      </c>
      <c r="D771" s="128" t="s">
        <v>6544</v>
      </c>
      <c r="E771" s="128" t="s">
        <v>1491</v>
      </c>
      <c r="F771" s="129">
        <v>-446980</v>
      </c>
      <c r="G771" s="129">
        <v>0</v>
      </c>
      <c r="H771" s="129">
        <v>0</v>
      </c>
      <c r="I771" s="129">
        <v>-446980</v>
      </c>
      <c r="J771" s="90" t="s">
        <v>4</v>
      </c>
      <c r="K771" s="90" t="s">
        <v>99</v>
      </c>
      <c r="L771" s="90" t="s">
        <v>78</v>
      </c>
      <c r="M771" s="118" t="s">
        <v>4071</v>
      </c>
      <c r="N771" s="87" t="s">
        <v>105</v>
      </c>
      <c r="O771" s="87" t="s">
        <v>4059</v>
      </c>
      <c r="P771" t="s">
        <v>120</v>
      </c>
    </row>
    <row r="772" spans="1:16" ht="14.4">
      <c r="A772" s="87" t="str">
        <f t="shared" si="12"/>
        <v>CRÉDITOS VIGENTES POR INTERMEDIACIÓN FINANCIERA SECTOR NO FINANCIERO Deudores por productos financieros devengados</v>
      </c>
      <c r="B772" s="128" t="s">
        <v>199</v>
      </c>
      <c r="C772" s="128" t="s">
        <v>5646</v>
      </c>
      <c r="D772" s="128" t="s">
        <v>5647</v>
      </c>
      <c r="E772" s="128" t="s">
        <v>1491</v>
      </c>
      <c r="F772" s="129">
        <v>-3405081</v>
      </c>
      <c r="G772" s="129">
        <v>0</v>
      </c>
      <c r="H772" s="129">
        <v>0</v>
      </c>
      <c r="I772" s="129">
        <v>-3405081</v>
      </c>
      <c r="J772" s="90" t="s">
        <v>4</v>
      </c>
      <c r="K772" s="90" t="s">
        <v>99</v>
      </c>
      <c r="L772" s="90" t="s">
        <v>78</v>
      </c>
      <c r="M772" s="118" t="s">
        <v>4071</v>
      </c>
      <c r="N772" s="87" t="s">
        <v>105</v>
      </c>
      <c r="O772" s="87" t="s">
        <v>4058</v>
      </c>
      <c r="P772" t="s">
        <v>120</v>
      </c>
    </row>
    <row r="773" spans="1:16" ht="14.4">
      <c r="A773" s="87" t="str">
        <f t="shared" si="12"/>
        <v>CRÉDITOS VIGENTES POR INTERMEDIACIÓN FINANCIERA SECTOR NO FINANCIERO Deudores por productos financieros devengados</v>
      </c>
      <c r="B773" s="128" t="s">
        <v>199</v>
      </c>
      <c r="C773" s="128" t="s">
        <v>4605</v>
      </c>
      <c r="D773" s="128" t="s">
        <v>4606</v>
      </c>
      <c r="E773" s="128" t="s">
        <v>1491</v>
      </c>
      <c r="F773" s="129">
        <v>-18520956</v>
      </c>
      <c r="G773" s="129">
        <v>0</v>
      </c>
      <c r="H773" s="129">
        <v>0</v>
      </c>
      <c r="I773" s="129">
        <v>-18520956</v>
      </c>
      <c r="J773" s="90" t="s">
        <v>4</v>
      </c>
      <c r="K773" s="90" t="s">
        <v>99</v>
      </c>
      <c r="L773" s="90" t="s">
        <v>78</v>
      </c>
      <c r="M773" s="118" t="s">
        <v>4071</v>
      </c>
      <c r="N773" s="87" t="s">
        <v>105</v>
      </c>
      <c r="O773" s="87" t="s">
        <v>4057</v>
      </c>
      <c r="P773" t="s">
        <v>120</v>
      </c>
    </row>
    <row r="774" spans="1:16" ht="14.4">
      <c r="A774" s="87" t="str">
        <f t="shared" si="12"/>
        <v>CRÉDITOS VIGENTES POR INTERMEDIACIÓN FINANCIERA SECTOR NO FINANCIERO Deudores por productos financieros devengados</v>
      </c>
      <c r="B774" s="128" t="s">
        <v>199</v>
      </c>
      <c r="C774" s="128" t="s">
        <v>1492</v>
      </c>
      <c r="D774" s="128" t="s">
        <v>1493</v>
      </c>
      <c r="E774" s="128" t="s">
        <v>1491</v>
      </c>
      <c r="F774" s="129">
        <v>-1497615391</v>
      </c>
      <c r="G774" s="129">
        <v>0</v>
      </c>
      <c r="H774" s="129">
        <v>0</v>
      </c>
      <c r="I774" s="129">
        <v>-1497615391</v>
      </c>
      <c r="J774" s="90" t="s">
        <v>4</v>
      </c>
      <c r="K774" s="90" t="s">
        <v>99</v>
      </c>
      <c r="L774" s="90" t="s">
        <v>78</v>
      </c>
      <c r="M774" s="118" t="s">
        <v>4071</v>
      </c>
      <c r="N774" s="87" t="s">
        <v>105</v>
      </c>
      <c r="O774" s="87" t="s">
        <v>4054</v>
      </c>
      <c r="P774" t="s">
        <v>120</v>
      </c>
    </row>
    <row r="775" spans="1:16" ht="14.4">
      <c r="A775" s="87" t="str">
        <f t="shared" si="12"/>
        <v>CRÉDITOS VIGENTES POR INTERMEDIACIÓN FINANCIERA SECTOR NO FINANCIERO Deudores por productos financieros devengados</v>
      </c>
      <c r="B775" s="128" t="s">
        <v>199</v>
      </c>
      <c r="C775" s="128" t="s">
        <v>1494</v>
      </c>
      <c r="D775" s="128" t="s">
        <v>1495</v>
      </c>
      <c r="E775" s="128" t="s">
        <v>1491</v>
      </c>
      <c r="F775" s="129">
        <v>-136771021131</v>
      </c>
      <c r="G775" s="129">
        <v>0</v>
      </c>
      <c r="H775" s="129">
        <v>0</v>
      </c>
      <c r="I775" s="129">
        <v>-136771021131</v>
      </c>
      <c r="J775" s="90" t="s">
        <v>4</v>
      </c>
      <c r="K775" s="90" t="s">
        <v>99</v>
      </c>
      <c r="L775" s="90" t="s">
        <v>78</v>
      </c>
      <c r="M775" s="118" t="s">
        <v>4071</v>
      </c>
      <c r="N775" s="87" t="s">
        <v>105</v>
      </c>
      <c r="O775" s="87" t="s">
        <v>4055</v>
      </c>
      <c r="P775" t="s">
        <v>120</v>
      </c>
    </row>
    <row r="776" spans="1:16" ht="14.4">
      <c r="A776" s="87" t="str">
        <f t="shared" si="12"/>
        <v>CRÉDITOS VIGENTES POR INTERMEDIACIÓN FINANCIERA SECTOR NO FINANCIERO Deudores por productos financieros devengados</v>
      </c>
      <c r="B776" s="128" t="s">
        <v>199</v>
      </c>
      <c r="C776" s="128" t="s">
        <v>6856</v>
      </c>
      <c r="D776" s="128" t="s">
        <v>6857</v>
      </c>
      <c r="E776" s="128" t="s">
        <v>5189</v>
      </c>
      <c r="F776" s="129">
        <v>-275162</v>
      </c>
      <c r="G776" s="129">
        <v>0</v>
      </c>
      <c r="H776" s="129">
        <v>0</v>
      </c>
      <c r="I776" s="129">
        <v>-275162</v>
      </c>
      <c r="J776" s="90" t="s">
        <v>4</v>
      </c>
      <c r="K776" s="90" t="s">
        <v>99</v>
      </c>
      <c r="L776" s="90" t="s">
        <v>78</v>
      </c>
      <c r="M776" s="118" t="s">
        <v>7025</v>
      </c>
      <c r="N776" s="87" t="s">
        <v>105</v>
      </c>
      <c r="O776" s="87" t="s">
        <v>4056</v>
      </c>
      <c r="P776" t="s">
        <v>120</v>
      </c>
    </row>
    <row r="777" spans="1:16" ht="14.4">
      <c r="A777" s="87" t="str">
        <f t="shared" si="12"/>
        <v>CRÉDITOS VIGENTES POR INTERMEDIACIÓN FINANCIERA SECTOR NO FINANCIERO Deudores por productos financieros devengados</v>
      </c>
      <c r="B777" s="128" t="s">
        <v>199</v>
      </c>
      <c r="C777" s="128" t="s">
        <v>4607</v>
      </c>
      <c r="D777" s="128" t="s">
        <v>4608</v>
      </c>
      <c r="E777" s="128" t="s">
        <v>4609</v>
      </c>
      <c r="F777" s="129">
        <v>1939047098</v>
      </c>
      <c r="G777" s="129">
        <v>0</v>
      </c>
      <c r="H777" s="129">
        <v>0</v>
      </c>
      <c r="I777" s="129">
        <v>1939047098</v>
      </c>
      <c r="J777" s="90" t="s">
        <v>4</v>
      </c>
      <c r="K777" s="90" t="s">
        <v>99</v>
      </c>
      <c r="L777" s="90" t="s">
        <v>78</v>
      </c>
      <c r="M777" s="118" t="s">
        <v>4610</v>
      </c>
      <c r="N777" s="87" t="s">
        <v>105</v>
      </c>
      <c r="O777" s="87" t="s">
        <v>4054</v>
      </c>
      <c r="P777" t="s">
        <v>120</v>
      </c>
    </row>
    <row r="778" spans="1:16" ht="14.4">
      <c r="A778" s="87" t="str">
        <f t="shared" si="12"/>
        <v>CRÉDITOS VIGENTES POR INTERMEDIACIÓN FINANCIERA SECTOR NO FINANCIERO Deudores por productos financieros devengados</v>
      </c>
      <c r="B778" s="128" t="s">
        <v>199</v>
      </c>
      <c r="C778" s="128" t="s">
        <v>4611</v>
      </c>
      <c r="D778" s="128" t="s">
        <v>4612</v>
      </c>
      <c r="E778" s="128" t="s">
        <v>4613</v>
      </c>
      <c r="F778" s="129">
        <v>36476113049</v>
      </c>
      <c r="G778" s="129">
        <v>0</v>
      </c>
      <c r="H778" s="129">
        <v>0</v>
      </c>
      <c r="I778" s="129">
        <v>36476113049</v>
      </c>
      <c r="J778" s="90" t="s">
        <v>4</v>
      </c>
      <c r="K778" s="90" t="s">
        <v>99</v>
      </c>
      <c r="L778" s="90" t="s">
        <v>78</v>
      </c>
      <c r="M778" s="118" t="s">
        <v>4610</v>
      </c>
      <c r="N778" s="87" t="s">
        <v>105</v>
      </c>
      <c r="O778" s="87" t="s">
        <v>4055</v>
      </c>
      <c r="P778" t="s">
        <v>120</v>
      </c>
    </row>
    <row r="779" spans="1:16" ht="14.4">
      <c r="A779" s="87" t="str">
        <f t="shared" si="12"/>
        <v>CRÉDITOS VIGENTES POR INTERMEDIACIÓN FINANCIERA SECTOR NO FINANCIERO Deudores por productos financieros devengados</v>
      </c>
      <c r="B779" s="128" t="s">
        <v>199</v>
      </c>
      <c r="C779" s="128" t="s">
        <v>4614</v>
      </c>
      <c r="D779" s="128" t="s">
        <v>4615</v>
      </c>
      <c r="E779" s="128" t="s">
        <v>4609</v>
      </c>
      <c r="F779" s="129">
        <v>-1936624996</v>
      </c>
      <c r="G779" s="129">
        <v>0</v>
      </c>
      <c r="H779" s="129">
        <v>0</v>
      </c>
      <c r="I779" s="129">
        <v>-1936624996</v>
      </c>
      <c r="J779" s="90" t="s">
        <v>4</v>
      </c>
      <c r="K779" s="90" t="s">
        <v>99</v>
      </c>
      <c r="L779" s="90" t="s">
        <v>78</v>
      </c>
      <c r="M779" s="118" t="s">
        <v>4616</v>
      </c>
      <c r="N779" s="87" t="s">
        <v>105</v>
      </c>
      <c r="O779" s="87" t="s">
        <v>4054</v>
      </c>
      <c r="P779" t="s">
        <v>120</v>
      </c>
    </row>
    <row r="780" spans="1:16" ht="14.4">
      <c r="A780" s="87" t="str">
        <f t="shared" si="12"/>
        <v>CRÉDITOS VIGENTES POR INTERMEDIACIÓN FINANCIERA SECTOR NO FINANCIERO Deudores por productos financieros devengados</v>
      </c>
      <c r="B780" s="128" t="s">
        <v>199</v>
      </c>
      <c r="C780" s="128" t="s">
        <v>4617</v>
      </c>
      <c r="D780" s="128" t="s">
        <v>4618</v>
      </c>
      <c r="E780" s="128" t="s">
        <v>4613</v>
      </c>
      <c r="F780" s="129">
        <v>-36454337935</v>
      </c>
      <c r="G780" s="129">
        <v>0</v>
      </c>
      <c r="H780" s="129">
        <v>0</v>
      </c>
      <c r="I780" s="129">
        <v>-36454337935</v>
      </c>
      <c r="J780" s="90" t="s">
        <v>4</v>
      </c>
      <c r="K780" s="90" t="s">
        <v>99</v>
      </c>
      <c r="L780" s="90" t="s">
        <v>78</v>
      </c>
      <c r="M780" s="118" t="s">
        <v>4616</v>
      </c>
      <c r="N780" s="87" t="s">
        <v>105</v>
      </c>
      <c r="O780" s="87" t="s">
        <v>4055</v>
      </c>
      <c r="P780" t="s">
        <v>120</v>
      </c>
    </row>
    <row r="781" spans="1:16" ht="14.4">
      <c r="A781" s="87" t="str">
        <f t="shared" si="12"/>
        <v>CRÉDITOS VIGENTES POR INTERMEDIACIÓN FINANCIERA SECTOR NO FINANCIERO Deudores por productos financieros devengados</v>
      </c>
      <c r="B781" s="128" t="s">
        <v>199</v>
      </c>
      <c r="C781" s="128" t="s">
        <v>1498</v>
      </c>
      <c r="D781" s="128" t="s">
        <v>1499</v>
      </c>
      <c r="E781" s="128" t="s">
        <v>1058</v>
      </c>
      <c r="F781" s="129">
        <v>642606</v>
      </c>
      <c r="G781" s="129">
        <v>0</v>
      </c>
      <c r="H781" s="129">
        <v>0</v>
      </c>
      <c r="I781" s="129">
        <v>642606</v>
      </c>
      <c r="J781" s="90" t="s">
        <v>4</v>
      </c>
      <c r="K781" s="90" t="s">
        <v>99</v>
      </c>
      <c r="L781" s="90" t="s">
        <v>78</v>
      </c>
      <c r="M781" s="118" t="s">
        <v>4076</v>
      </c>
      <c r="N781" s="87" t="s">
        <v>105</v>
      </c>
      <c r="O781" s="87" t="s">
        <v>4055</v>
      </c>
      <c r="P781" t="s">
        <v>120</v>
      </c>
    </row>
    <row r="782" spans="1:16" ht="14.4">
      <c r="A782" s="87" t="str">
        <f t="shared" si="12"/>
        <v>CRÉDITOS VIGENTES POR INTERMEDIACIÓN FINANCIERA SECTOR NO FINANCIERO Deudores por productos financieros devengados</v>
      </c>
      <c r="B782" s="128" t="s">
        <v>199</v>
      </c>
      <c r="C782" s="128" t="s">
        <v>1500</v>
      </c>
      <c r="D782" s="128" t="s">
        <v>1501</v>
      </c>
      <c r="E782" s="128" t="s">
        <v>1037</v>
      </c>
      <c r="F782" s="129">
        <v>7383368</v>
      </c>
      <c r="G782" s="129">
        <v>0</v>
      </c>
      <c r="H782" s="129">
        <v>0</v>
      </c>
      <c r="I782" s="129">
        <v>7383368</v>
      </c>
      <c r="J782" s="90" t="s">
        <v>4</v>
      </c>
      <c r="K782" s="90" t="s">
        <v>99</v>
      </c>
      <c r="L782" s="90" t="s">
        <v>78</v>
      </c>
      <c r="M782" s="118" t="s">
        <v>4076</v>
      </c>
      <c r="N782" s="87" t="s">
        <v>105</v>
      </c>
      <c r="O782" s="87" t="s">
        <v>4055</v>
      </c>
      <c r="P782" t="s">
        <v>120</v>
      </c>
    </row>
    <row r="783" spans="1:16" ht="14.4">
      <c r="A783" s="87" t="str">
        <f t="shared" si="12"/>
        <v>CRÉDITOS VIGENTES POR INTERMEDIACIÓN FINANCIERA SECTOR NO FINANCIERO Deudores por productos financieros devengados</v>
      </c>
      <c r="B783" s="128" t="s">
        <v>95</v>
      </c>
      <c r="C783" s="128" t="s">
        <v>1504</v>
      </c>
      <c r="D783" s="128" t="s">
        <v>1505</v>
      </c>
      <c r="E783" s="128" t="s">
        <v>1043</v>
      </c>
      <c r="F783" s="129">
        <v>0</v>
      </c>
      <c r="G783" s="129">
        <v>42.55</v>
      </c>
      <c r="H783" s="129">
        <v>276723</v>
      </c>
      <c r="I783" s="129">
        <v>276723</v>
      </c>
      <c r="J783" s="90" t="s">
        <v>4</v>
      </c>
      <c r="K783" s="90" t="s">
        <v>99</v>
      </c>
      <c r="L783" s="90" t="s">
        <v>78</v>
      </c>
      <c r="M783" s="118" t="s">
        <v>4076</v>
      </c>
      <c r="N783" s="87" t="s">
        <v>105</v>
      </c>
      <c r="O783" s="87" t="s">
        <v>4055</v>
      </c>
      <c r="P783" t="s">
        <v>120</v>
      </c>
    </row>
    <row r="784" spans="1:16" ht="14.4">
      <c r="A784" s="87" t="str">
        <f t="shared" si="12"/>
        <v>CRÉDITOS VIGENTES POR INTERMEDIACIÓN FINANCIERA SECTOR NO FINANCIERO Deudores por productos financieros devengados</v>
      </c>
      <c r="B784" s="128" t="s">
        <v>199</v>
      </c>
      <c r="C784" s="128" t="s">
        <v>1506</v>
      </c>
      <c r="D784" s="128" t="s">
        <v>1507</v>
      </c>
      <c r="E784" s="128" t="s">
        <v>1043</v>
      </c>
      <c r="F784" s="129">
        <v>70441120</v>
      </c>
      <c r="G784" s="129">
        <v>0</v>
      </c>
      <c r="H784" s="129">
        <v>0</v>
      </c>
      <c r="I784" s="129">
        <v>70441120</v>
      </c>
      <c r="J784" s="90" t="s">
        <v>4</v>
      </c>
      <c r="K784" s="90" t="s">
        <v>99</v>
      </c>
      <c r="L784" s="90" t="s">
        <v>78</v>
      </c>
      <c r="M784" s="118" t="s">
        <v>4076</v>
      </c>
      <c r="N784" s="87" t="s">
        <v>105</v>
      </c>
      <c r="O784" s="87" t="s">
        <v>4055</v>
      </c>
      <c r="P784" t="s">
        <v>120</v>
      </c>
    </row>
    <row r="785" spans="1:16" ht="14.4">
      <c r="A785" s="87" t="str">
        <f t="shared" si="12"/>
        <v>CRÉDITOS VIGENTES POR INTERMEDIACIÓN FINANCIERA SECTOR NO FINANCIERO Deudores por productos financieros devengados</v>
      </c>
      <c r="B785" s="128" t="s">
        <v>95</v>
      </c>
      <c r="C785" s="128" t="s">
        <v>1508</v>
      </c>
      <c r="D785" s="128" t="s">
        <v>1509</v>
      </c>
      <c r="E785" s="128" t="s">
        <v>1510</v>
      </c>
      <c r="F785" s="129">
        <v>0</v>
      </c>
      <c r="G785" s="129">
        <v>297.32</v>
      </c>
      <c r="H785" s="129">
        <v>1933618</v>
      </c>
      <c r="I785" s="129">
        <v>1933618</v>
      </c>
      <c r="J785" s="90" t="s">
        <v>4</v>
      </c>
      <c r="K785" s="90" t="s">
        <v>99</v>
      </c>
      <c r="L785" s="90" t="s">
        <v>78</v>
      </c>
      <c r="M785" s="118" t="s">
        <v>4076</v>
      </c>
      <c r="N785" s="87" t="s">
        <v>105</v>
      </c>
      <c r="O785" s="87" t="s">
        <v>4055</v>
      </c>
      <c r="P785" t="s">
        <v>120</v>
      </c>
    </row>
    <row r="786" spans="1:16" ht="14.4">
      <c r="A786" s="87" t="str">
        <f t="shared" si="12"/>
        <v>CRÉDITOS VIGENTES POR INTERMEDIACIÓN FINANCIERA SECTOR NO FINANCIERO Deudores por productos financieros devengados</v>
      </c>
      <c r="B786" s="128" t="s">
        <v>199</v>
      </c>
      <c r="C786" s="128" t="s">
        <v>1512</v>
      </c>
      <c r="D786" s="128" t="s">
        <v>1513</v>
      </c>
      <c r="E786" s="128" t="s">
        <v>1511</v>
      </c>
      <c r="F786" s="129">
        <v>27915098</v>
      </c>
      <c r="G786" s="129">
        <v>0</v>
      </c>
      <c r="H786" s="129">
        <v>0</v>
      </c>
      <c r="I786" s="129">
        <v>27915098</v>
      </c>
      <c r="J786" s="90" t="s">
        <v>4</v>
      </c>
      <c r="K786" s="90" t="s">
        <v>99</v>
      </c>
      <c r="L786" s="90" t="s">
        <v>78</v>
      </c>
      <c r="M786" s="118" t="s">
        <v>4076</v>
      </c>
      <c r="N786" s="87" t="s">
        <v>105</v>
      </c>
      <c r="O786" s="87" t="s">
        <v>4055</v>
      </c>
      <c r="P786" t="s">
        <v>120</v>
      </c>
    </row>
    <row r="787" spans="1:16" ht="14.4">
      <c r="A787" s="87" t="str">
        <f t="shared" si="12"/>
        <v>CRÉDITOS VIGENTES POR INTERMEDIACIÓN FINANCIERA SECTOR NO FINANCIERO Deudores por productos financieros devengados</v>
      </c>
      <c r="B787" s="128" t="s">
        <v>199</v>
      </c>
      <c r="C787" s="128" t="s">
        <v>1514</v>
      </c>
      <c r="D787" s="128" t="s">
        <v>1515</v>
      </c>
      <c r="E787" s="128" t="s">
        <v>1516</v>
      </c>
      <c r="F787" s="129">
        <v>2725832247</v>
      </c>
      <c r="G787" s="129">
        <v>0</v>
      </c>
      <c r="H787" s="129">
        <v>0</v>
      </c>
      <c r="I787" s="129">
        <v>2725832247</v>
      </c>
      <c r="J787" s="90" t="s">
        <v>4</v>
      </c>
      <c r="K787" s="90" t="s">
        <v>99</v>
      </c>
      <c r="L787" s="90" t="s">
        <v>78</v>
      </c>
      <c r="M787" s="118" t="s">
        <v>4076</v>
      </c>
      <c r="N787" s="87" t="s">
        <v>105</v>
      </c>
      <c r="O787" s="87" t="s">
        <v>4055</v>
      </c>
      <c r="P787" t="s">
        <v>120</v>
      </c>
    </row>
    <row r="788" spans="1:16" ht="14.4">
      <c r="A788" s="87" t="str">
        <f t="shared" si="12"/>
        <v>CRÉDITOS VIGENTES POR INTERMEDIACIÓN FINANCIERA SECTOR NO FINANCIERO Deudores por productos financieros devengados</v>
      </c>
      <c r="B788" s="128" t="s">
        <v>199</v>
      </c>
      <c r="C788" s="128" t="s">
        <v>1519</v>
      </c>
      <c r="D788" s="128" t="s">
        <v>1520</v>
      </c>
      <c r="E788" s="128" t="s">
        <v>1058</v>
      </c>
      <c r="F788" s="129">
        <v>-404466</v>
      </c>
      <c r="G788" s="129">
        <v>0</v>
      </c>
      <c r="H788" s="129">
        <v>0</v>
      </c>
      <c r="I788" s="129">
        <v>-404466</v>
      </c>
      <c r="J788" s="90" t="s">
        <v>4</v>
      </c>
      <c r="K788" s="90" t="s">
        <v>99</v>
      </c>
      <c r="L788" s="90" t="s">
        <v>78</v>
      </c>
      <c r="M788" s="118" t="s">
        <v>4077</v>
      </c>
      <c r="N788" s="87" t="s">
        <v>105</v>
      </c>
      <c r="O788" s="87" t="s">
        <v>4055</v>
      </c>
      <c r="P788" t="s">
        <v>120</v>
      </c>
    </row>
    <row r="789" spans="1:16" ht="14.4">
      <c r="A789" s="87" t="str">
        <f t="shared" si="12"/>
        <v>CRÉDITOS VIGENTES POR INTERMEDIACIÓN FINANCIERA SECTOR NO FINANCIERO Deudores por productos financieros devengados</v>
      </c>
      <c r="B789" s="128" t="s">
        <v>199</v>
      </c>
      <c r="C789" s="128" t="s">
        <v>1521</v>
      </c>
      <c r="D789" s="128" t="s">
        <v>1522</v>
      </c>
      <c r="E789" s="128" t="s">
        <v>1037</v>
      </c>
      <c r="F789" s="129">
        <v>-6082019</v>
      </c>
      <c r="G789" s="129">
        <v>0</v>
      </c>
      <c r="H789" s="129">
        <v>0</v>
      </c>
      <c r="I789" s="129">
        <v>-6082019</v>
      </c>
      <c r="J789" s="90" t="s">
        <v>4</v>
      </c>
      <c r="K789" s="90" t="s">
        <v>99</v>
      </c>
      <c r="L789" s="90" t="s">
        <v>78</v>
      </c>
      <c r="M789" s="118" t="s">
        <v>4077</v>
      </c>
      <c r="N789" s="87" t="s">
        <v>105</v>
      </c>
      <c r="O789" s="87" t="s">
        <v>4055</v>
      </c>
      <c r="P789" t="s">
        <v>120</v>
      </c>
    </row>
    <row r="790" spans="1:16" ht="14.4">
      <c r="A790" s="87" t="str">
        <f t="shared" si="12"/>
        <v>CRÉDITOS VIGENTES POR INTERMEDIACIÓN FINANCIERA SECTOR NO FINANCIERO Deudores por productos financieros devengados</v>
      </c>
      <c r="B790" s="128" t="s">
        <v>95</v>
      </c>
      <c r="C790" s="128" t="s">
        <v>1525</v>
      </c>
      <c r="D790" s="128" t="s">
        <v>1526</v>
      </c>
      <c r="E790" s="128" t="s">
        <v>1043</v>
      </c>
      <c r="F790" s="129">
        <v>0</v>
      </c>
      <c r="G790" s="129">
        <v>-27.05</v>
      </c>
      <c r="H790" s="129">
        <v>-175919</v>
      </c>
      <c r="I790" s="129">
        <v>-175919</v>
      </c>
      <c r="J790" s="90" t="s">
        <v>4</v>
      </c>
      <c r="K790" s="90" t="s">
        <v>99</v>
      </c>
      <c r="L790" s="90" t="s">
        <v>78</v>
      </c>
      <c r="M790" s="118" t="s">
        <v>4077</v>
      </c>
      <c r="N790" s="87" t="s">
        <v>105</v>
      </c>
      <c r="O790" s="87" t="s">
        <v>4055</v>
      </c>
      <c r="P790" t="s">
        <v>120</v>
      </c>
    </row>
    <row r="791" spans="1:16" ht="14.4">
      <c r="A791" s="87" t="str">
        <f t="shared" si="12"/>
        <v>CRÉDITOS VIGENTES POR INTERMEDIACIÓN FINANCIERA SECTOR NO FINANCIERO Deudores por productos financieros devengados</v>
      </c>
      <c r="B791" s="128" t="s">
        <v>199</v>
      </c>
      <c r="C791" s="128" t="s">
        <v>1527</v>
      </c>
      <c r="D791" s="128" t="s">
        <v>1528</v>
      </c>
      <c r="E791" s="128" t="s">
        <v>1043</v>
      </c>
      <c r="F791" s="129">
        <v>-56085833</v>
      </c>
      <c r="G791" s="129">
        <v>0</v>
      </c>
      <c r="H791" s="129">
        <v>0</v>
      </c>
      <c r="I791" s="129">
        <v>-56085833</v>
      </c>
      <c r="J791" s="90" t="s">
        <v>4</v>
      </c>
      <c r="K791" s="90" t="s">
        <v>99</v>
      </c>
      <c r="L791" s="90" t="s">
        <v>78</v>
      </c>
      <c r="M791" s="118" t="s">
        <v>4077</v>
      </c>
      <c r="N791" s="87" t="s">
        <v>105</v>
      </c>
      <c r="O791" s="87" t="s">
        <v>4055</v>
      </c>
      <c r="P791" t="s">
        <v>120</v>
      </c>
    </row>
    <row r="792" spans="1:16" ht="14.4">
      <c r="A792" s="87" t="str">
        <f t="shared" si="12"/>
        <v>CRÉDITOS VIGENTES POR INTERMEDIACIÓN FINANCIERA SECTOR NO FINANCIERO Deudores por productos financieros devengados</v>
      </c>
      <c r="B792" s="128" t="s">
        <v>95</v>
      </c>
      <c r="C792" s="128" t="s">
        <v>1529</v>
      </c>
      <c r="D792" s="128" t="s">
        <v>1530</v>
      </c>
      <c r="E792" s="128" t="s">
        <v>1511</v>
      </c>
      <c r="F792" s="129">
        <v>0</v>
      </c>
      <c r="G792" s="129">
        <v>-216.26</v>
      </c>
      <c r="H792" s="129">
        <v>-1406445</v>
      </c>
      <c r="I792" s="129">
        <v>-1406445</v>
      </c>
      <c r="J792" s="90" t="s">
        <v>4</v>
      </c>
      <c r="K792" s="90" t="s">
        <v>99</v>
      </c>
      <c r="L792" s="90" t="s">
        <v>78</v>
      </c>
      <c r="M792" s="118" t="s">
        <v>4077</v>
      </c>
      <c r="N792" s="87" t="s">
        <v>105</v>
      </c>
      <c r="O792" s="87" t="s">
        <v>4055</v>
      </c>
      <c r="P792" t="s">
        <v>120</v>
      </c>
    </row>
    <row r="793" spans="1:16" ht="14.4">
      <c r="A793" s="87" t="str">
        <f t="shared" si="12"/>
        <v>CRÉDITOS VIGENTES POR INTERMEDIACIÓN FINANCIERA SECTOR NO FINANCIERO Deudores por productos financieros devengados</v>
      </c>
      <c r="B793" s="128" t="s">
        <v>199</v>
      </c>
      <c r="C793" s="128" t="s">
        <v>1531</v>
      </c>
      <c r="D793" s="128" t="s">
        <v>1532</v>
      </c>
      <c r="E793" s="128" t="s">
        <v>1511</v>
      </c>
      <c r="F793" s="129">
        <v>-24391565</v>
      </c>
      <c r="G793" s="129">
        <v>0</v>
      </c>
      <c r="H793" s="129">
        <v>0</v>
      </c>
      <c r="I793" s="129">
        <v>-24391565</v>
      </c>
      <c r="J793" s="90" t="s">
        <v>4</v>
      </c>
      <c r="K793" s="90" t="s">
        <v>99</v>
      </c>
      <c r="L793" s="90" t="s">
        <v>78</v>
      </c>
      <c r="M793" s="118" t="s">
        <v>4077</v>
      </c>
      <c r="N793" s="87" t="s">
        <v>105</v>
      </c>
      <c r="O793" s="87" t="s">
        <v>4055</v>
      </c>
      <c r="P793" t="s">
        <v>120</v>
      </c>
    </row>
    <row r="794" spans="1:16" ht="14.4">
      <c r="A794" s="87" t="str">
        <f t="shared" si="12"/>
        <v>CRÉDITOS VIGENTES POR INTERMEDIACIÓN FINANCIERA SECTOR NO FINANCIERO Deudores por productos financieros devengados</v>
      </c>
      <c r="B794" s="128" t="s">
        <v>199</v>
      </c>
      <c r="C794" s="128" t="s">
        <v>1533</v>
      </c>
      <c r="D794" s="128" t="s">
        <v>1534</v>
      </c>
      <c r="E794" s="128" t="s">
        <v>1535</v>
      </c>
      <c r="F794" s="129">
        <v>-2566556363</v>
      </c>
      <c r="G794" s="129">
        <v>0</v>
      </c>
      <c r="H794" s="129">
        <v>0</v>
      </c>
      <c r="I794" s="129">
        <v>-2566556363</v>
      </c>
      <c r="J794" s="90" t="s">
        <v>4</v>
      </c>
      <c r="K794" s="90" t="s">
        <v>99</v>
      </c>
      <c r="L794" s="90" t="s">
        <v>78</v>
      </c>
      <c r="M794" s="118" t="s">
        <v>4077</v>
      </c>
      <c r="N794" s="87" t="s">
        <v>105</v>
      </c>
      <c r="O794" s="87" t="s">
        <v>4055</v>
      </c>
      <c r="P794" t="s">
        <v>120</v>
      </c>
    </row>
    <row r="795" spans="1:16" ht="14.4">
      <c r="A795" s="87" t="str">
        <f t="shared" si="12"/>
        <v>CRÉDITOS VIGENTES POR INTERMEDIACIÓN FINANCIERA SECTOR NO FINANCIERO Deudores por productos financieros devengados</v>
      </c>
      <c r="B795" s="128" t="s">
        <v>199</v>
      </c>
      <c r="C795" s="128" t="s">
        <v>1536</v>
      </c>
      <c r="D795" s="128" t="s">
        <v>1537</v>
      </c>
      <c r="E795" s="128" t="s">
        <v>1058</v>
      </c>
      <c r="F795" s="129">
        <v>3779361025</v>
      </c>
      <c r="G795" s="129">
        <v>0</v>
      </c>
      <c r="H795" s="129">
        <v>0</v>
      </c>
      <c r="I795" s="129">
        <v>3779361025</v>
      </c>
      <c r="J795" s="90" t="s">
        <v>4</v>
      </c>
      <c r="K795" s="90" t="s">
        <v>99</v>
      </c>
      <c r="L795" s="90" t="s">
        <v>78</v>
      </c>
      <c r="M795" s="118" t="s">
        <v>4079</v>
      </c>
      <c r="N795" s="87" t="s">
        <v>105</v>
      </c>
      <c r="O795" s="87" t="s">
        <v>4055</v>
      </c>
      <c r="P795" t="s">
        <v>120</v>
      </c>
    </row>
    <row r="796" spans="1:16" ht="14.4">
      <c r="A796" s="87" t="str">
        <f t="shared" si="12"/>
        <v>CRÉDITOS VIGENTES POR INTERMEDIACIÓN FINANCIERA SECTOR NO FINANCIERO Deudores por productos financieros devengados</v>
      </c>
      <c r="B796" s="128" t="s">
        <v>199</v>
      </c>
      <c r="C796" s="128" t="s">
        <v>1538</v>
      </c>
      <c r="D796" s="128" t="s">
        <v>1539</v>
      </c>
      <c r="E796" s="128" t="s">
        <v>1058</v>
      </c>
      <c r="F796" s="129">
        <v>-3650390837</v>
      </c>
      <c r="G796" s="129">
        <v>0</v>
      </c>
      <c r="H796" s="129">
        <v>0</v>
      </c>
      <c r="I796" s="129">
        <v>-3650390837</v>
      </c>
      <c r="J796" s="90" t="s">
        <v>4</v>
      </c>
      <c r="K796" s="90" t="s">
        <v>99</v>
      </c>
      <c r="L796" s="90" t="s">
        <v>78</v>
      </c>
      <c r="M796" s="118" t="s">
        <v>4080</v>
      </c>
      <c r="N796" s="87" t="s">
        <v>105</v>
      </c>
      <c r="O796" s="87" t="s">
        <v>4055</v>
      </c>
      <c r="P796" t="s">
        <v>120</v>
      </c>
    </row>
    <row r="797" spans="1:16" ht="14.4">
      <c r="A797" s="87" t="str">
        <f t="shared" si="12"/>
        <v>CRÉDITOS VIGENTES POR INTERMEDIACIÓN FINANCIERA SECTOR NO FINANCIERO Deudores por productos financieros devengados</v>
      </c>
      <c r="B797" s="128" t="s">
        <v>95</v>
      </c>
      <c r="C797" s="128" t="s">
        <v>1540</v>
      </c>
      <c r="D797" s="128" t="s">
        <v>1541</v>
      </c>
      <c r="E797" s="128" t="s">
        <v>26</v>
      </c>
      <c r="F797" s="129">
        <v>0</v>
      </c>
      <c r="G797" s="129">
        <v>128</v>
      </c>
      <c r="H797" s="129">
        <v>832447</v>
      </c>
      <c r="I797" s="129">
        <v>832447</v>
      </c>
      <c r="J797" s="90" t="s">
        <v>4</v>
      </c>
      <c r="K797" s="90" t="s">
        <v>99</v>
      </c>
      <c r="L797" s="90" t="s">
        <v>78</v>
      </c>
      <c r="M797" s="118" t="s">
        <v>4619</v>
      </c>
      <c r="N797" s="87" t="s">
        <v>105</v>
      </c>
      <c r="O797" s="87" t="s">
        <v>4063</v>
      </c>
      <c r="P797" t="s">
        <v>120</v>
      </c>
    </row>
    <row r="798" spans="1:16" ht="14.4">
      <c r="A798" s="87" t="str">
        <f t="shared" si="12"/>
        <v>CRÉDITOS VIGENTES POR INTERMEDIACIÓN FINANCIERA SECTOR NO FINANCIERO Deudores por productos financieros devengados</v>
      </c>
      <c r="B798" s="128" t="s">
        <v>95</v>
      </c>
      <c r="C798" s="128" t="s">
        <v>1542</v>
      </c>
      <c r="D798" s="128" t="s">
        <v>1543</v>
      </c>
      <c r="E798" s="128" t="s">
        <v>26</v>
      </c>
      <c r="F798" s="129">
        <v>0</v>
      </c>
      <c r="G798" s="129">
        <v>248</v>
      </c>
      <c r="H798" s="129">
        <v>1612866</v>
      </c>
      <c r="I798" s="129">
        <v>1612866</v>
      </c>
      <c r="J798" s="90" t="s">
        <v>4</v>
      </c>
      <c r="K798" s="90" t="s">
        <v>99</v>
      </c>
      <c r="L798" s="90" t="s">
        <v>78</v>
      </c>
      <c r="M798" s="118" t="s">
        <v>4619</v>
      </c>
      <c r="N798" s="87" t="s">
        <v>105</v>
      </c>
      <c r="O798" s="87" t="s">
        <v>4059</v>
      </c>
      <c r="P798" t="s">
        <v>120</v>
      </c>
    </row>
    <row r="799" spans="1:16" ht="14.4">
      <c r="A799" s="87" t="str">
        <f t="shared" si="12"/>
        <v>CRÉDITOS VIGENTES POR INTERMEDIACIÓN FINANCIERA SECTOR NO FINANCIERO Deudores por productos financieros devengados</v>
      </c>
      <c r="B799" s="128" t="s">
        <v>95</v>
      </c>
      <c r="C799" s="128" t="s">
        <v>1546</v>
      </c>
      <c r="D799" s="128" t="s">
        <v>1547</v>
      </c>
      <c r="E799" s="128" t="s">
        <v>26</v>
      </c>
      <c r="F799" s="129">
        <v>0</v>
      </c>
      <c r="G799" s="129">
        <v>52016.55</v>
      </c>
      <c r="H799" s="129">
        <v>338289113</v>
      </c>
      <c r="I799" s="129">
        <v>338289113</v>
      </c>
      <c r="J799" s="90" t="s">
        <v>4</v>
      </c>
      <c r="K799" s="90" t="s">
        <v>99</v>
      </c>
      <c r="L799" s="90" t="s">
        <v>78</v>
      </c>
      <c r="M799" s="118" t="s">
        <v>4619</v>
      </c>
      <c r="N799" s="87" t="s">
        <v>105</v>
      </c>
      <c r="O799" s="87" t="s">
        <v>4057</v>
      </c>
      <c r="P799" t="s">
        <v>120</v>
      </c>
    </row>
    <row r="800" spans="1:16" ht="14.4">
      <c r="A800" s="87" t="str">
        <f t="shared" si="12"/>
        <v>CRÉDITOS VIGENTES POR INTERMEDIACIÓN FINANCIERA SECTOR NO FINANCIERO Deudores por productos financieros devengados</v>
      </c>
      <c r="B800" s="128" t="s">
        <v>95</v>
      </c>
      <c r="C800" s="128" t="s">
        <v>1548</v>
      </c>
      <c r="D800" s="128" t="s">
        <v>1549</v>
      </c>
      <c r="E800" s="128" t="s">
        <v>26</v>
      </c>
      <c r="F800" s="129">
        <v>0</v>
      </c>
      <c r="G800" s="129">
        <v>147249.4</v>
      </c>
      <c r="H800" s="129">
        <v>957635000</v>
      </c>
      <c r="I800" s="129">
        <v>957635000</v>
      </c>
      <c r="J800" s="90" t="s">
        <v>4</v>
      </c>
      <c r="K800" s="90" t="s">
        <v>99</v>
      </c>
      <c r="L800" s="90" t="s">
        <v>78</v>
      </c>
      <c r="M800" s="118" t="s">
        <v>4619</v>
      </c>
      <c r="N800" s="87" t="s">
        <v>105</v>
      </c>
      <c r="O800" s="87" t="s">
        <v>4056</v>
      </c>
      <c r="P800" t="s">
        <v>120</v>
      </c>
    </row>
    <row r="801" spans="1:16" ht="14.4">
      <c r="A801" s="87" t="str">
        <f t="shared" si="12"/>
        <v>CRÉDITOS VIGENTES POR INTERMEDIACIÓN FINANCIERA SECTOR NO FINANCIERO Deudores por productos financieros devengados</v>
      </c>
      <c r="B801" s="128" t="s">
        <v>95</v>
      </c>
      <c r="C801" s="128" t="s">
        <v>1550</v>
      </c>
      <c r="D801" s="128" t="s">
        <v>1551</v>
      </c>
      <c r="E801" s="128" t="s">
        <v>26</v>
      </c>
      <c r="F801" s="129">
        <v>0</v>
      </c>
      <c r="G801" s="129">
        <v>586859.52000000002</v>
      </c>
      <c r="H801" s="129">
        <v>3816635020</v>
      </c>
      <c r="I801" s="129">
        <v>3816635020</v>
      </c>
      <c r="J801" s="90" t="s">
        <v>4</v>
      </c>
      <c r="K801" s="90" t="s">
        <v>99</v>
      </c>
      <c r="L801" s="90" t="s">
        <v>78</v>
      </c>
      <c r="M801" s="118" t="s">
        <v>4619</v>
      </c>
      <c r="N801" s="87" t="s">
        <v>105</v>
      </c>
      <c r="O801" s="87" t="s">
        <v>4054</v>
      </c>
      <c r="P801" t="s">
        <v>120</v>
      </c>
    </row>
    <row r="802" spans="1:16" ht="14.4">
      <c r="A802" s="87" t="str">
        <f t="shared" si="12"/>
        <v>CRÉDITOS VIGENTES POR INTERMEDIACIÓN FINANCIERA SECTOR NO FINANCIERO Deudores por productos financieros devengados</v>
      </c>
      <c r="B802" s="128" t="s">
        <v>95</v>
      </c>
      <c r="C802" s="128" t="s">
        <v>1552</v>
      </c>
      <c r="D802" s="128" t="s">
        <v>1553</v>
      </c>
      <c r="E802" s="128" t="s">
        <v>462</v>
      </c>
      <c r="F802" s="129">
        <v>0</v>
      </c>
      <c r="G802" s="129">
        <v>21138203.809999999</v>
      </c>
      <c r="H802" s="129">
        <v>137472097096</v>
      </c>
      <c r="I802" s="129">
        <v>137472097096</v>
      </c>
      <c r="J802" s="90" t="s">
        <v>4</v>
      </c>
      <c r="K802" s="90" t="s">
        <v>99</v>
      </c>
      <c r="L802" s="90" t="s">
        <v>78</v>
      </c>
      <c r="M802" s="118" t="s">
        <v>4619</v>
      </c>
      <c r="N802" s="87" t="s">
        <v>105</v>
      </c>
      <c r="O802" s="87" t="s">
        <v>4055</v>
      </c>
      <c r="P802" t="s">
        <v>120</v>
      </c>
    </row>
    <row r="803" spans="1:16" ht="14.4">
      <c r="A803" s="87" t="str">
        <f t="shared" si="12"/>
        <v>CRÉDITOS VIGENTES POR INTERMEDIACIÓN FINANCIERA SECTOR NO FINANCIERO Deudores por productos financieros devengados</v>
      </c>
      <c r="B803" s="128" t="s">
        <v>199</v>
      </c>
      <c r="C803" s="128" t="s">
        <v>1554</v>
      </c>
      <c r="D803" s="128" t="s">
        <v>1555</v>
      </c>
      <c r="E803" s="128" t="s">
        <v>26</v>
      </c>
      <c r="F803" s="129">
        <v>4469152</v>
      </c>
      <c r="G803" s="129">
        <v>0</v>
      </c>
      <c r="H803" s="129">
        <v>0</v>
      </c>
      <c r="I803" s="129">
        <v>4469152</v>
      </c>
      <c r="J803" s="90" t="s">
        <v>4</v>
      </c>
      <c r="K803" s="90" t="s">
        <v>99</v>
      </c>
      <c r="L803" s="90" t="s">
        <v>78</v>
      </c>
      <c r="M803" s="118" t="s">
        <v>4619</v>
      </c>
      <c r="N803" s="87" t="s">
        <v>105</v>
      </c>
      <c r="O803" s="87" t="s">
        <v>4063</v>
      </c>
      <c r="P803" t="s">
        <v>120</v>
      </c>
    </row>
    <row r="804" spans="1:16" ht="14.4">
      <c r="A804" s="87" t="str">
        <f t="shared" si="12"/>
        <v>CRÉDITOS VIGENTES POR INTERMEDIACIÓN FINANCIERA SECTOR NO FINANCIERO Deudores por productos financieros devengados</v>
      </c>
      <c r="B804" s="128" t="s">
        <v>199</v>
      </c>
      <c r="C804" s="128" t="s">
        <v>1556</v>
      </c>
      <c r="D804" s="128" t="s">
        <v>1557</v>
      </c>
      <c r="E804" s="128" t="s">
        <v>26</v>
      </c>
      <c r="F804" s="129">
        <v>2621872</v>
      </c>
      <c r="G804" s="129">
        <v>0</v>
      </c>
      <c r="H804" s="129">
        <v>0</v>
      </c>
      <c r="I804" s="129">
        <v>2621872</v>
      </c>
      <c r="J804" s="90" t="s">
        <v>4</v>
      </c>
      <c r="K804" s="90" t="s">
        <v>99</v>
      </c>
      <c r="L804" s="90" t="s">
        <v>78</v>
      </c>
      <c r="M804" s="118" t="s">
        <v>4619</v>
      </c>
      <c r="N804" s="87" t="s">
        <v>105</v>
      </c>
      <c r="O804" s="87" t="s">
        <v>4059</v>
      </c>
      <c r="P804" t="s">
        <v>120</v>
      </c>
    </row>
    <row r="805" spans="1:16" ht="14.4">
      <c r="A805" s="87" t="str">
        <f t="shared" si="12"/>
        <v>CRÉDITOS VIGENTES POR INTERMEDIACIÓN FINANCIERA SECTOR NO FINANCIERO Deudores por productos financieros devengados</v>
      </c>
      <c r="B805" s="128" t="s">
        <v>199</v>
      </c>
      <c r="C805" s="128" t="s">
        <v>1558</v>
      </c>
      <c r="D805" s="128" t="s">
        <v>1559</v>
      </c>
      <c r="E805" s="128" t="s">
        <v>26</v>
      </c>
      <c r="F805" s="129">
        <v>118198952</v>
      </c>
      <c r="G805" s="129">
        <v>0</v>
      </c>
      <c r="H805" s="129">
        <v>0</v>
      </c>
      <c r="I805" s="129">
        <v>118198952</v>
      </c>
      <c r="J805" s="90" t="s">
        <v>4</v>
      </c>
      <c r="K805" s="90" t="s">
        <v>99</v>
      </c>
      <c r="L805" s="90" t="s">
        <v>78</v>
      </c>
      <c r="M805" s="118" t="s">
        <v>4619</v>
      </c>
      <c r="N805" s="87" t="s">
        <v>105</v>
      </c>
      <c r="O805" s="87" t="s">
        <v>4058</v>
      </c>
      <c r="P805" t="s">
        <v>120</v>
      </c>
    </row>
    <row r="806" spans="1:16" ht="14.4">
      <c r="A806" s="87" t="str">
        <f t="shared" si="12"/>
        <v>CRÉDITOS VIGENTES POR INTERMEDIACIÓN FINANCIERA SECTOR NO FINANCIERO Deudores por productos financieros devengados</v>
      </c>
      <c r="B806" s="128" t="s">
        <v>199</v>
      </c>
      <c r="C806" s="128" t="s">
        <v>1560</v>
      </c>
      <c r="D806" s="128" t="s">
        <v>1561</v>
      </c>
      <c r="E806" s="128" t="s">
        <v>26</v>
      </c>
      <c r="F806" s="129">
        <v>1039396519</v>
      </c>
      <c r="G806" s="129">
        <v>0</v>
      </c>
      <c r="H806" s="129">
        <v>0</v>
      </c>
      <c r="I806" s="129">
        <v>1039396519</v>
      </c>
      <c r="J806" s="90" t="s">
        <v>4</v>
      </c>
      <c r="K806" s="90" t="s">
        <v>99</v>
      </c>
      <c r="L806" s="90" t="s">
        <v>78</v>
      </c>
      <c r="M806" s="118" t="s">
        <v>4619</v>
      </c>
      <c r="N806" s="87" t="s">
        <v>105</v>
      </c>
      <c r="O806" s="87" t="s">
        <v>4057</v>
      </c>
      <c r="P806" t="s">
        <v>120</v>
      </c>
    </row>
    <row r="807" spans="1:16" ht="14.4">
      <c r="A807" s="87" t="str">
        <f t="shared" si="12"/>
        <v>CRÉDITOS VIGENTES POR INTERMEDIACIÓN FINANCIERA SECTOR NO FINANCIERO Deudores por productos financieros devengados</v>
      </c>
      <c r="B807" s="128" t="s">
        <v>199</v>
      </c>
      <c r="C807" s="128" t="s">
        <v>1562</v>
      </c>
      <c r="D807" s="128" t="s">
        <v>1563</v>
      </c>
      <c r="E807" s="128" t="s">
        <v>26</v>
      </c>
      <c r="F807" s="129">
        <v>4048570467</v>
      </c>
      <c r="G807" s="129">
        <v>0</v>
      </c>
      <c r="H807" s="129">
        <v>0</v>
      </c>
      <c r="I807" s="129">
        <v>4048570467</v>
      </c>
      <c r="J807" s="90" t="s">
        <v>4</v>
      </c>
      <c r="K807" s="90" t="s">
        <v>99</v>
      </c>
      <c r="L807" s="90" t="s">
        <v>78</v>
      </c>
      <c r="M807" s="118" t="s">
        <v>4619</v>
      </c>
      <c r="N807" s="87" t="s">
        <v>105</v>
      </c>
      <c r="O807" s="87" t="s">
        <v>4056</v>
      </c>
      <c r="P807" t="s">
        <v>120</v>
      </c>
    </row>
    <row r="808" spans="1:16" ht="14.4">
      <c r="A808" s="87" t="str">
        <f t="shared" si="12"/>
        <v>CRÉDITOS VIGENTES POR INTERMEDIACIÓN FINANCIERA SECTOR NO FINANCIERO Deudores por productos financieros devengados</v>
      </c>
      <c r="B808" s="128" t="s">
        <v>199</v>
      </c>
      <c r="C808" s="128" t="s">
        <v>1564</v>
      </c>
      <c r="D808" s="128" t="s">
        <v>1565</v>
      </c>
      <c r="E808" s="128" t="s">
        <v>26</v>
      </c>
      <c r="F808" s="129">
        <v>13188228033</v>
      </c>
      <c r="G808" s="129">
        <v>0</v>
      </c>
      <c r="H808" s="129">
        <v>0</v>
      </c>
      <c r="I808" s="129">
        <v>13188228033</v>
      </c>
      <c r="J808" s="90" t="s">
        <v>4</v>
      </c>
      <c r="K808" s="90" t="s">
        <v>99</v>
      </c>
      <c r="L808" s="90" t="s">
        <v>78</v>
      </c>
      <c r="M808" s="118" t="s">
        <v>4619</v>
      </c>
      <c r="N808" s="87" t="s">
        <v>105</v>
      </c>
      <c r="O808" s="87" t="s">
        <v>4054</v>
      </c>
      <c r="P808" t="s">
        <v>120</v>
      </c>
    </row>
    <row r="809" spans="1:16" ht="14.4">
      <c r="A809" s="87" t="str">
        <f t="shared" si="12"/>
        <v>CRÉDITOS VIGENTES POR INTERMEDIACIÓN FINANCIERA SECTOR NO FINANCIERO Deudores por productos financieros devengados</v>
      </c>
      <c r="B809" s="128" t="s">
        <v>199</v>
      </c>
      <c r="C809" s="128" t="s">
        <v>1566</v>
      </c>
      <c r="D809" s="128" t="s">
        <v>1567</v>
      </c>
      <c r="E809" s="128" t="s">
        <v>462</v>
      </c>
      <c r="F809" s="129">
        <v>581669820041</v>
      </c>
      <c r="G809" s="129">
        <v>0</v>
      </c>
      <c r="H809" s="129">
        <v>0</v>
      </c>
      <c r="I809" s="129">
        <v>581669820041</v>
      </c>
      <c r="J809" s="90" t="s">
        <v>4</v>
      </c>
      <c r="K809" s="90" t="s">
        <v>99</v>
      </c>
      <c r="L809" s="90" t="s">
        <v>78</v>
      </c>
      <c r="M809" s="118" t="s">
        <v>4619</v>
      </c>
      <c r="N809" s="87" t="s">
        <v>105</v>
      </c>
      <c r="O809" s="87" t="s">
        <v>4055</v>
      </c>
      <c r="P809" t="s">
        <v>120</v>
      </c>
    </row>
    <row r="810" spans="1:16" ht="14.4">
      <c r="A810" s="87" t="str">
        <f t="shared" si="12"/>
        <v>CRÉDITOS VIGENTES POR INTERMEDIACIÓN FINANCIERA SECTOR NO FINANCIERO Deudores por productos financieros devengados</v>
      </c>
      <c r="B810" s="128" t="s">
        <v>95</v>
      </c>
      <c r="C810" s="128" t="s">
        <v>1569</v>
      </c>
      <c r="D810" s="128" t="s">
        <v>1570</v>
      </c>
      <c r="E810" s="128" t="s">
        <v>1568</v>
      </c>
      <c r="F810" s="129">
        <v>0</v>
      </c>
      <c r="G810" s="129">
        <v>-31600.12</v>
      </c>
      <c r="H810" s="129">
        <v>-205511064</v>
      </c>
      <c r="I810" s="129">
        <v>-205511064</v>
      </c>
      <c r="J810" s="90" t="s">
        <v>4</v>
      </c>
      <c r="K810" s="90" t="s">
        <v>99</v>
      </c>
      <c r="L810" s="90" t="s">
        <v>78</v>
      </c>
      <c r="M810" s="118" t="s">
        <v>4620</v>
      </c>
      <c r="N810" s="87" t="s">
        <v>105</v>
      </c>
      <c r="O810" s="87" t="s">
        <v>4057</v>
      </c>
      <c r="P810" t="s">
        <v>120</v>
      </c>
    </row>
    <row r="811" spans="1:16" ht="14.4">
      <c r="A811" s="87" t="str">
        <f t="shared" si="12"/>
        <v>CRÉDITOS VIGENTES POR INTERMEDIACIÓN FINANCIERA SECTOR NO FINANCIERO Deudores por productos financieros devengados</v>
      </c>
      <c r="B811" s="128" t="s">
        <v>95</v>
      </c>
      <c r="C811" s="128" t="s">
        <v>1571</v>
      </c>
      <c r="D811" s="128" t="s">
        <v>1572</v>
      </c>
      <c r="E811" s="128" t="s">
        <v>1568</v>
      </c>
      <c r="F811" s="129">
        <v>0</v>
      </c>
      <c r="G811" s="129">
        <v>-61163.53</v>
      </c>
      <c r="H811" s="129">
        <v>-397776406</v>
      </c>
      <c r="I811" s="129">
        <v>-397776406</v>
      </c>
      <c r="J811" s="90" t="s">
        <v>4</v>
      </c>
      <c r="K811" s="90" t="s">
        <v>99</v>
      </c>
      <c r="L811" s="90" t="s">
        <v>78</v>
      </c>
      <c r="M811" s="118" t="s">
        <v>4620</v>
      </c>
      <c r="N811" s="87" t="s">
        <v>105</v>
      </c>
      <c r="O811" s="87" t="s">
        <v>4056</v>
      </c>
      <c r="P811" t="s">
        <v>120</v>
      </c>
    </row>
    <row r="812" spans="1:16" ht="14.4">
      <c r="A812" s="87" t="str">
        <f t="shared" si="12"/>
        <v>CRÉDITOS VIGENTES POR INTERMEDIACIÓN FINANCIERA SECTOR NO FINANCIERO Deudores por productos financieros devengados</v>
      </c>
      <c r="B812" s="128" t="s">
        <v>95</v>
      </c>
      <c r="C812" s="128" t="s">
        <v>1573</v>
      </c>
      <c r="D812" s="128" t="s">
        <v>1574</v>
      </c>
      <c r="E812" s="128" t="s">
        <v>1575</v>
      </c>
      <c r="F812" s="129">
        <v>0</v>
      </c>
      <c r="G812" s="129">
        <v>-327767.32</v>
      </c>
      <c r="H812" s="129">
        <v>-2131631488</v>
      </c>
      <c r="I812" s="129">
        <v>-2131631488</v>
      </c>
      <c r="J812" s="90" t="s">
        <v>4</v>
      </c>
      <c r="K812" s="90" t="s">
        <v>99</v>
      </c>
      <c r="L812" s="90" t="s">
        <v>78</v>
      </c>
      <c r="M812" s="118" t="s">
        <v>4620</v>
      </c>
      <c r="N812" s="87" t="s">
        <v>105</v>
      </c>
      <c r="O812" s="87" t="s">
        <v>4054</v>
      </c>
      <c r="P812" t="s">
        <v>120</v>
      </c>
    </row>
    <row r="813" spans="1:16" ht="14.4">
      <c r="A813" s="87" t="str">
        <f t="shared" si="12"/>
        <v>CRÉDITOS VIGENTES POR INTERMEDIACIÓN FINANCIERA SECTOR NO FINANCIERO Deudores por productos financieros devengados</v>
      </c>
      <c r="B813" s="128" t="s">
        <v>95</v>
      </c>
      <c r="C813" s="128" t="s">
        <v>1576</v>
      </c>
      <c r="D813" s="128" t="s">
        <v>1577</v>
      </c>
      <c r="E813" s="128" t="s">
        <v>1575</v>
      </c>
      <c r="F813" s="129">
        <v>0</v>
      </c>
      <c r="G813" s="129">
        <v>-2028150.1</v>
      </c>
      <c r="H813" s="129">
        <v>-13190053894</v>
      </c>
      <c r="I813" s="129">
        <v>-13190053894</v>
      </c>
      <c r="J813" s="90" t="s">
        <v>4</v>
      </c>
      <c r="K813" s="90" t="s">
        <v>99</v>
      </c>
      <c r="L813" s="90" t="s">
        <v>78</v>
      </c>
      <c r="M813" s="118" t="s">
        <v>4620</v>
      </c>
      <c r="N813" s="87" t="s">
        <v>105</v>
      </c>
      <c r="O813" s="87" t="s">
        <v>4055</v>
      </c>
      <c r="P813" t="s">
        <v>120</v>
      </c>
    </row>
    <row r="814" spans="1:16" ht="14.4">
      <c r="A814" s="87" t="str">
        <f t="shared" si="12"/>
        <v>CRÉDITOS VIGENTES POR INTERMEDIACIÓN FINANCIERA SECTOR NO FINANCIERO Deudores por productos financieros devengados</v>
      </c>
      <c r="B814" s="128" t="s">
        <v>199</v>
      </c>
      <c r="C814" s="128" t="s">
        <v>1578</v>
      </c>
      <c r="D814" s="128" t="s">
        <v>1579</v>
      </c>
      <c r="E814" s="128" t="s">
        <v>1580</v>
      </c>
      <c r="F814" s="129">
        <v>-1034216</v>
      </c>
      <c r="G814" s="129">
        <v>0</v>
      </c>
      <c r="H814" s="129">
        <v>0</v>
      </c>
      <c r="I814" s="129">
        <v>-1034216</v>
      </c>
      <c r="J814" s="90" t="s">
        <v>4</v>
      </c>
      <c r="K814" s="90" t="s">
        <v>99</v>
      </c>
      <c r="L814" s="90" t="s">
        <v>78</v>
      </c>
      <c r="M814" s="118" t="s">
        <v>4620</v>
      </c>
      <c r="N814" s="87" t="s">
        <v>105</v>
      </c>
      <c r="O814" s="87" t="s">
        <v>4063</v>
      </c>
      <c r="P814" t="s">
        <v>120</v>
      </c>
    </row>
    <row r="815" spans="1:16" ht="14.4">
      <c r="A815" s="87" t="str">
        <f t="shared" si="12"/>
        <v>CRÉDITOS VIGENTES POR INTERMEDIACIÓN FINANCIERA SECTOR NO FINANCIERO Deudores por productos financieros devengados</v>
      </c>
      <c r="B815" s="128" t="s">
        <v>199</v>
      </c>
      <c r="C815" s="128" t="s">
        <v>1581</v>
      </c>
      <c r="D815" s="128" t="s">
        <v>1582</v>
      </c>
      <c r="E815" s="128" t="s">
        <v>1580</v>
      </c>
      <c r="F815" s="129">
        <v>-318936</v>
      </c>
      <c r="G815" s="129">
        <v>0</v>
      </c>
      <c r="H815" s="129">
        <v>0</v>
      </c>
      <c r="I815" s="129">
        <v>-318936</v>
      </c>
      <c r="J815" s="90" t="s">
        <v>4</v>
      </c>
      <c r="K815" s="90" t="s">
        <v>99</v>
      </c>
      <c r="L815" s="90" t="s">
        <v>78</v>
      </c>
      <c r="M815" s="118" t="s">
        <v>4620</v>
      </c>
      <c r="N815" s="87" t="s">
        <v>105</v>
      </c>
      <c r="O815" s="87" t="s">
        <v>4059</v>
      </c>
      <c r="P815" t="s">
        <v>120</v>
      </c>
    </row>
    <row r="816" spans="1:16" ht="14.4">
      <c r="A816" s="87" t="str">
        <f t="shared" si="12"/>
        <v>CRÉDITOS VIGENTES POR INTERMEDIACIÓN FINANCIERA SECTOR NO FINANCIERO Deudores por productos financieros devengados</v>
      </c>
      <c r="B816" s="128" t="s">
        <v>199</v>
      </c>
      <c r="C816" s="128" t="s">
        <v>1583</v>
      </c>
      <c r="D816" s="128" t="s">
        <v>1584</v>
      </c>
      <c r="E816" s="128" t="s">
        <v>1580</v>
      </c>
      <c r="F816" s="129">
        <v>-35094</v>
      </c>
      <c r="G816" s="129">
        <v>0</v>
      </c>
      <c r="H816" s="129">
        <v>0</v>
      </c>
      <c r="I816" s="129">
        <v>-35094</v>
      </c>
      <c r="J816" s="90" t="s">
        <v>4</v>
      </c>
      <c r="K816" s="90" t="s">
        <v>99</v>
      </c>
      <c r="L816" s="90" t="s">
        <v>78</v>
      </c>
      <c r="M816" s="118" t="s">
        <v>4620</v>
      </c>
      <c r="N816" s="87" t="s">
        <v>105</v>
      </c>
      <c r="O816" s="87" t="s">
        <v>4058</v>
      </c>
      <c r="P816" t="s">
        <v>120</v>
      </c>
    </row>
    <row r="817" spans="1:16" ht="14.4">
      <c r="A817" s="87" t="str">
        <f t="shared" si="12"/>
        <v>CRÉDITOS VIGENTES POR INTERMEDIACIÓN FINANCIERA SECTOR NO FINANCIERO Deudores por productos financieros devengados</v>
      </c>
      <c r="B817" s="128" t="s">
        <v>199</v>
      </c>
      <c r="C817" s="128" t="s">
        <v>1585</v>
      </c>
      <c r="D817" s="128" t="s">
        <v>1586</v>
      </c>
      <c r="E817" s="128" t="s">
        <v>1580</v>
      </c>
      <c r="F817" s="129">
        <v>-68336778</v>
      </c>
      <c r="G817" s="129">
        <v>0</v>
      </c>
      <c r="H817" s="129">
        <v>0</v>
      </c>
      <c r="I817" s="129">
        <v>-68336778</v>
      </c>
      <c r="J817" s="90" t="s">
        <v>4</v>
      </c>
      <c r="K817" s="90" t="s">
        <v>99</v>
      </c>
      <c r="L817" s="90" t="s">
        <v>78</v>
      </c>
      <c r="M817" s="118" t="s">
        <v>4620</v>
      </c>
      <c r="N817" s="87" t="s">
        <v>105</v>
      </c>
      <c r="O817" s="87" t="s">
        <v>4057</v>
      </c>
      <c r="P817" t="s">
        <v>120</v>
      </c>
    </row>
    <row r="818" spans="1:16" ht="14.4">
      <c r="A818" s="87" t="str">
        <f t="shared" si="12"/>
        <v>CRÉDITOS VIGENTES POR INTERMEDIACIÓN FINANCIERA SECTOR NO FINANCIERO Deudores por productos financieros devengados</v>
      </c>
      <c r="B818" s="128" t="s">
        <v>199</v>
      </c>
      <c r="C818" s="128" t="s">
        <v>1587</v>
      </c>
      <c r="D818" s="128" t="s">
        <v>1588</v>
      </c>
      <c r="E818" s="128" t="s">
        <v>1580</v>
      </c>
      <c r="F818" s="129">
        <v>-1416568834</v>
      </c>
      <c r="G818" s="129">
        <v>0</v>
      </c>
      <c r="H818" s="129">
        <v>0</v>
      </c>
      <c r="I818" s="129">
        <v>-1416568834</v>
      </c>
      <c r="J818" s="90" t="s">
        <v>4</v>
      </c>
      <c r="K818" s="90" t="s">
        <v>99</v>
      </c>
      <c r="L818" s="90" t="s">
        <v>78</v>
      </c>
      <c r="M818" s="118" t="s">
        <v>4620</v>
      </c>
      <c r="N818" s="87" t="s">
        <v>105</v>
      </c>
      <c r="O818" s="87" t="s">
        <v>4056</v>
      </c>
      <c r="P818" t="s">
        <v>120</v>
      </c>
    </row>
    <row r="819" spans="1:16" ht="14.4">
      <c r="A819" s="87" t="str">
        <f t="shared" si="12"/>
        <v>CRÉDITOS VIGENTES POR INTERMEDIACIÓN FINANCIERA SECTOR NO FINANCIERO Deudores por productos financieros devengados</v>
      </c>
      <c r="B819" s="128" t="s">
        <v>199</v>
      </c>
      <c r="C819" s="128" t="s">
        <v>1589</v>
      </c>
      <c r="D819" s="128" t="s">
        <v>1590</v>
      </c>
      <c r="E819" s="128" t="s">
        <v>1575</v>
      </c>
      <c r="F819" s="129">
        <v>-7771911109</v>
      </c>
      <c r="G819" s="129">
        <v>0</v>
      </c>
      <c r="H819" s="129">
        <v>0</v>
      </c>
      <c r="I819" s="129">
        <v>-7771911109</v>
      </c>
      <c r="J819" s="90" t="s">
        <v>4</v>
      </c>
      <c r="K819" s="90" t="s">
        <v>99</v>
      </c>
      <c r="L819" s="90" t="s">
        <v>78</v>
      </c>
      <c r="M819" s="118" t="s">
        <v>4620</v>
      </c>
      <c r="N819" s="87" t="s">
        <v>105</v>
      </c>
      <c r="O819" s="87" t="s">
        <v>4054</v>
      </c>
      <c r="P819" t="s">
        <v>120</v>
      </c>
    </row>
    <row r="820" spans="1:16" ht="14.4">
      <c r="A820" s="87" t="str">
        <f t="shared" si="12"/>
        <v>CRÉDITOS VIGENTES POR INTERMEDIACIÓN FINANCIERA SECTOR NO FINANCIERO Deudores por productos financieros devengados</v>
      </c>
      <c r="B820" s="128" t="s">
        <v>199</v>
      </c>
      <c r="C820" s="128" t="s">
        <v>1591</v>
      </c>
      <c r="D820" s="128" t="s">
        <v>1592</v>
      </c>
      <c r="E820" s="128" t="s">
        <v>1575</v>
      </c>
      <c r="F820" s="129">
        <v>-45940741668</v>
      </c>
      <c r="G820" s="129">
        <v>0</v>
      </c>
      <c r="H820" s="129">
        <v>0</v>
      </c>
      <c r="I820" s="129">
        <v>-45940741668</v>
      </c>
      <c r="J820" s="90" t="s">
        <v>4</v>
      </c>
      <c r="K820" s="90" t="s">
        <v>99</v>
      </c>
      <c r="L820" s="90" t="s">
        <v>78</v>
      </c>
      <c r="M820" s="118" t="s">
        <v>4620</v>
      </c>
      <c r="N820" s="87" t="s">
        <v>105</v>
      </c>
      <c r="O820" s="87" t="s">
        <v>4055</v>
      </c>
      <c r="P820" t="s">
        <v>120</v>
      </c>
    </row>
    <row r="821" spans="1:16" ht="14.4">
      <c r="A821" s="87" t="str">
        <f t="shared" si="12"/>
        <v>CRÉDITOS VIGENTES POR INTERMEDIACIÓN FINANCIERA SECTOR NO FINANCIERO Deudores por productos financieros devengados</v>
      </c>
      <c r="B821" s="128" t="s">
        <v>95</v>
      </c>
      <c r="C821" s="128" t="s">
        <v>6545</v>
      </c>
      <c r="D821" s="128" t="s">
        <v>6546</v>
      </c>
      <c r="E821" s="128" t="s">
        <v>1595</v>
      </c>
      <c r="F821" s="129">
        <v>0</v>
      </c>
      <c r="G821" s="129">
        <v>-243.86</v>
      </c>
      <c r="H821" s="129">
        <v>-1585941</v>
      </c>
      <c r="I821" s="129">
        <v>-1585941</v>
      </c>
      <c r="J821" s="90" t="s">
        <v>4</v>
      </c>
      <c r="K821" s="90" t="s">
        <v>99</v>
      </c>
      <c r="L821" s="90" t="s">
        <v>78</v>
      </c>
      <c r="M821" s="118" t="s">
        <v>4621</v>
      </c>
      <c r="N821" s="87" t="s">
        <v>105</v>
      </c>
      <c r="O821" s="87" t="s">
        <v>4059</v>
      </c>
      <c r="P821" t="s">
        <v>120</v>
      </c>
    </row>
    <row r="822" spans="1:16" ht="14.4">
      <c r="A822" s="87" t="str">
        <f t="shared" si="12"/>
        <v>CRÉDITOS VIGENTES POR INTERMEDIACIÓN FINANCIERA SECTOR NO FINANCIERO Deudores por productos financieros devengados</v>
      </c>
      <c r="B822" s="128" t="s">
        <v>95</v>
      </c>
      <c r="C822" s="128" t="s">
        <v>1593</v>
      </c>
      <c r="D822" s="128" t="s">
        <v>1594</v>
      </c>
      <c r="E822" s="128" t="s">
        <v>1595</v>
      </c>
      <c r="F822" s="129">
        <v>0</v>
      </c>
      <c r="G822" s="129">
        <v>-1347.48</v>
      </c>
      <c r="H822" s="129">
        <v>-8763323</v>
      </c>
      <c r="I822" s="129">
        <v>-8763323</v>
      </c>
      <c r="J822" s="90" t="s">
        <v>4</v>
      </c>
      <c r="K822" s="90" t="s">
        <v>99</v>
      </c>
      <c r="L822" s="90" t="s">
        <v>78</v>
      </c>
      <c r="M822" s="118" t="s">
        <v>4621</v>
      </c>
      <c r="N822" s="87" t="s">
        <v>105</v>
      </c>
      <c r="O822" s="87" t="s">
        <v>4057</v>
      </c>
      <c r="P822" t="s">
        <v>120</v>
      </c>
    </row>
    <row r="823" spans="1:16" ht="14.4">
      <c r="A823" s="87" t="str">
        <f t="shared" si="12"/>
        <v>CRÉDITOS VIGENTES POR INTERMEDIACIÓN FINANCIERA SECTOR NO FINANCIERO Deudores por productos financieros devengados</v>
      </c>
      <c r="B823" s="128" t="s">
        <v>95</v>
      </c>
      <c r="C823" s="128" t="s">
        <v>1596</v>
      </c>
      <c r="D823" s="128" t="s">
        <v>1597</v>
      </c>
      <c r="E823" s="128" t="s">
        <v>1595</v>
      </c>
      <c r="F823" s="129">
        <v>0</v>
      </c>
      <c r="G823" s="129">
        <v>-12237.61</v>
      </c>
      <c r="H823" s="129">
        <v>-79587174</v>
      </c>
      <c r="I823" s="129">
        <v>-79587174</v>
      </c>
      <c r="J823" s="90" t="s">
        <v>4</v>
      </c>
      <c r="K823" s="90" t="s">
        <v>99</v>
      </c>
      <c r="L823" s="90" t="s">
        <v>78</v>
      </c>
      <c r="M823" s="118" t="s">
        <v>4621</v>
      </c>
      <c r="N823" s="87" t="s">
        <v>105</v>
      </c>
      <c r="O823" s="87" t="s">
        <v>4056</v>
      </c>
      <c r="P823" t="s">
        <v>120</v>
      </c>
    </row>
    <row r="824" spans="1:16" ht="14.4">
      <c r="A824" s="87" t="str">
        <f t="shared" si="12"/>
        <v>CRÉDITOS VIGENTES POR INTERMEDIACIÓN FINANCIERA SECTOR NO FINANCIERO Deudores por productos financieros devengados</v>
      </c>
      <c r="B824" s="128" t="s">
        <v>95</v>
      </c>
      <c r="C824" s="128" t="s">
        <v>1598</v>
      </c>
      <c r="D824" s="128" t="s">
        <v>1599</v>
      </c>
      <c r="E824" s="128" t="s">
        <v>1595</v>
      </c>
      <c r="F824" s="129">
        <v>0</v>
      </c>
      <c r="G824" s="129">
        <v>-130115.05</v>
      </c>
      <c r="H824" s="129">
        <v>-846201927</v>
      </c>
      <c r="I824" s="129">
        <v>-846201927</v>
      </c>
      <c r="J824" s="90" t="s">
        <v>4</v>
      </c>
      <c r="K824" s="90" t="s">
        <v>99</v>
      </c>
      <c r="L824" s="90" t="s">
        <v>78</v>
      </c>
      <c r="M824" s="118" t="s">
        <v>4621</v>
      </c>
      <c r="N824" s="87" t="s">
        <v>105</v>
      </c>
      <c r="O824" s="87" t="s">
        <v>4054</v>
      </c>
      <c r="P824" t="s">
        <v>120</v>
      </c>
    </row>
    <row r="825" spans="1:16" ht="14.4">
      <c r="A825" s="87" t="str">
        <f t="shared" si="12"/>
        <v>CRÉDITOS VIGENTES POR INTERMEDIACIÓN FINANCIERA SECTOR NO FINANCIERO Deudores por productos financieros devengados</v>
      </c>
      <c r="B825" s="128" t="s">
        <v>95</v>
      </c>
      <c r="C825" s="128" t="s">
        <v>1600</v>
      </c>
      <c r="D825" s="128" t="s">
        <v>1601</v>
      </c>
      <c r="E825" s="128" t="s">
        <v>474</v>
      </c>
      <c r="F825" s="129">
        <v>0</v>
      </c>
      <c r="G825" s="129">
        <v>-18613463.859999999</v>
      </c>
      <c r="H825" s="129">
        <v>-121052476079</v>
      </c>
      <c r="I825" s="129">
        <v>-121052476079</v>
      </c>
      <c r="J825" s="90" t="s">
        <v>4</v>
      </c>
      <c r="K825" s="90" t="s">
        <v>99</v>
      </c>
      <c r="L825" s="90" t="s">
        <v>78</v>
      </c>
      <c r="M825" s="118" t="s">
        <v>4621</v>
      </c>
      <c r="N825" s="87" t="s">
        <v>105</v>
      </c>
      <c r="O825" s="87" t="s">
        <v>4055</v>
      </c>
      <c r="P825" t="s">
        <v>120</v>
      </c>
    </row>
    <row r="826" spans="1:16" ht="14.4">
      <c r="A826" s="87" t="str">
        <f t="shared" si="12"/>
        <v>CRÉDITOS VIGENTES POR INTERMEDIACIÓN FINANCIERA SECTOR NO FINANCIERO Deudores por productos financieros devengados</v>
      </c>
      <c r="B826" s="128" t="s">
        <v>199</v>
      </c>
      <c r="C826" s="128" t="s">
        <v>1603</v>
      </c>
      <c r="D826" s="128" t="s">
        <v>1604</v>
      </c>
      <c r="E826" s="128" t="s">
        <v>1602</v>
      </c>
      <c r="F826" s="129">
        <v>-151575774</v>
      </c>
      <c r="G826" s="129">
        <v>0</v>
      </c>
      <c r="H826" s="129">
        <v>0</v>
      </c>
      <c r="I826" s="129">
        <v>-151575774</v>
      </c>
      <c r="J826" s="90" t="s">
        <v>4</v>
      </c>
      <c r="K826" s="90" t="s">
        <v>99</v>
      </c>
      <c r="L826" s="90" t="s">
        <v>78</v>
      </c>
      <c r="M826" s="118" t="s">
        <v>4621</v>
      </c>
      <c r="N826" s="87" t="s">
        <v>105</v>
      </c>
      <c r="O826" s="87" t="s">
        <v>4057</v>
      </c>
      <c r="P826" t="s">
        <v>120</v>
      </c>
    </row>
    <row r="827" spans="1:16" ht="14.4">
      <c r="A827" s="87" t="str">
        <f t="shared" si="12"/>
        <v>CRÉDITOS VIGENTES POR INTERMEDIACIÓN FINANCIERA SECTOR NO FINANCIERO Deudores por productos financieros devengados</v>
      </c>
      <c r="B827" s="128" t="s">
        <v>199</v>
      </c>
      <c r="C827" s="128" t="s">
        <v>1605</v>
      </c>
      <c r="D827" s="128" t="s">
        <v>1606</v>
      </c>
      <c r="E827" s="128" t="s">
        <v>1602</v>
      </c>
      <c r="F827" s="129">
        <v>-211271404</v>
      </c>
      <c r="G827" s="129">
        <v>0</v>
      </c>
      <c r="H827" s="129">
        <v>0</v>
      </c>
      <c r="I827" s="129">
        <v>-211271404</v>
      </c>
      <c r="J827" s="90" t="s">
        <v>4</v>
      </c>
      <c r="K827" s="90" t="s">
        <v>99</v>
      </c>
      <c r="L827" s="90" t="s">
        <v>78</v>
      </c>
      <c r="M827" s="118" t="s">
        <v>4621</v>
      </c>
      <c r="N827" s="87" t="s">
        <v>105</v>
      </c>
      <c r="O827" s="87" t="s">
        <v>4056</v>
      </c>
      <c r="P827" t="s">
        <v>120</v>
      </c>
    </row>
    <row r="828" spans="1:16" ht="14.4">
      <c r="A828" s="87" t="str">
        <f t="shared" si="12"/>
        <v>CRÉDITOS VIGENTES POR INTERMEDIACIÓN FINANCIERA SECTOR NO FINANCIERO Deudores por productos financieros devengados</v>
      </c>
      <c r="B828" s="128" t="s">
        <v>199</v>
      </c>
      <c r="C828" s="128" t="s">
        <v>1607</v>
      </c>
      <c r="D828" s="128" t="s">
        <v>1608</v>
      </c>
      <c r="E828" s="128" t="s">
        <v>1595</v>
      </c>
      <c r="F828" s="129">
        <v>-1397671024</v>
      </c>
      <c r="G828" s="129">
        <v>0</v>
      </c>
      <c r="H828" s="129">
        <v>0</v>
      </c>
      <c r="I828" s="129">
        <v>-1397671024</v>
      </c>
      <c r="J828" s="90" t="s">
        <v>4</v>
      </c>
      <c r="K828" s="90" t="s">
        <v>99</v>
      </c>
      <c r="L828" s="90" t="s">
        <v>78</v>
      </c>
      <c r="M828" s="118" t="s">
        <v>4621</v>
      </c>
      <c r="N828" s="87" t="s">
        <v>105</v>
      </c>
      <c r="O828" s="87" t="s">
        <v>4054</v>
      </c>
      <c r="P828" t="s">
        <v>120</v>
      </c>
    </row>
    <row r="829" spans="1:16" ht="14.4">
      <c r="A829" s="87" t="str">
        <f t="shared" si="12"/>
        <v>CRÉDITOS VIGENTES POR INTERMEDIACIÓN FINANCIERA SECTOR NO FINANCIERO Deudores por productos financieros devengados</v>
      </c>
      <c r="B829" s="128" t="s">
        <v>199</v>
      </c>
      <c r="C829" s="128" t="s">
        <v>1609</v>
      </c>
      <c r="D829" s="128" t="s">
        <v>1610</v>
      </c>
      <c r="E829" s="128" t="s">
        <v>474</v>
      </c>
      <c r="F829" s="129">
        <v>-527132043758</v>
      </c>
      <c r="G829" s="129">
        <v>0</v>
      </c>
      <c r="H829" s="129">
        <v>0</v>
      </c>
      <c r="I829" s="129">
        <v>-527132043758</v>
      </c>
      <c r="J829" s="90" t="s">
        <v>4</v>
      </c>
      <c r="K829" s="90" t="s">
        <v>99</v>
      </c>
      <c r="L829" s="90" t="s">
        <v>78</v>
      </c>
      <c r="M829" s="118" t="s">
        <v>4621</v>
      </c>
      <c r="N829" s="87" t="s">
        <v>105</v>
      </c>
      <c r="O829" s="87" t="s">
        <v>4055</v>
      </c>
      <c r="P829" t="s">
        <v>120</v>
      </c>
    </row>
    <row r="830" spans="1:16" ht="14.4">
      <c r="A830" s="87" t="str">
        <f t="shared" si="12"/>
        <v xml:space="preserve">CRÉDITOS VIGENTES POR INTERMEDIACIÓN FINANCIERA SECTOR NO FINANCIERO Previsiones </v>
      </c>
      <c r="B830" s="128" t="s">
        <v>95</v>
      </c>
      <c r="C830" s="128" t="s">
        <v>1611</v>
      </c>
      <c r="D830" s="128" t="s">
        <v>1612</v>
      </c>
      <c r="E830" s="128" t="s">
        <v>1613</v>
      </c>
      <c r="F830" s="129">
        <v>0</v>
      </c>
      <c r="G830" s="129">
        <v>-14940.36</v>
      </c>
      <c r="H830" s="129">
        <v>-97164482</v>
      </c>
      <c r="I830" s="129">
        <v>-97164482</v>
      </c>
      <c r="J830" s="90" t="s">
        <v>4</v>
      </c>
      <c r="K830" s="90" t="s">
        <v>99</v>
      </c>
      <c r="L830" s="90" t="s">
        <v>79</v>
      </c>
      <c r="M830" s="118" t="s">
        <v>4081</v>
      </c>
      <c r="N830" s="87" t="s">
        <v>105</v>
      </c>
      <c r="O830" s="87" t="s">
        <v>4082</v>
      </c>
      <c r="P830" t="s">
        <v>121</v>
      </c>
    </row>
    <row r="831" spans="1:16" ht="14.4">
      <c r="A831" s="87" t="str">
        <f t="shared" si="12"/>
        <v xml:space="preserve">CRÉDITOS VIGENTES POR INTERMEDIACIÓN FINANCIERA SECTOR NO FINANCIERO Previsiones </v>
      </c>
      <c r="B831" s="128" t="s">
        <v>95</v>
      </c>
      <c r="C831" s="128" t="s">
        <v>5190</v>
      </c>
      <c r="D831" s="128" t="s">
        <v>5191</v>
      </c>
      <c r="E831" s="128" t="s">
        <v>5192</v>
      </c>
      <c r="F831" s="129">
        <v>0</v>
      </c>
      <c r="G831" s="129">
        <v>-34536.29</v>
      </c>
      <c r="H831" s="129">
        <v>-224606417</v>
      </c>
      <c r="I831" s="129">
        <v>-224606417</v>
      </c>
      <c r="J831" s="90" t="s">
        <v>4</v>
      </c>
      <c r="K831" s="90" t="s">
        <v>99</v>
      </c>
      <c r="L831" s="90" t="s">
        <v>79</v>
      </c>
      <c r="M831" s="118" t="s">
        <v>4081</v>
      </c>
      <c r="N831" s="87" t="s">
        <v>105</v>
      </c>
      <c r="O831" s="87" t="s">
        <v>4084</v>
      </c>
      <c r="P831" t="s">
        <v>121</v>
      </c>
    </row>
    <row r="832" spans="1:16" ht="14.4">
      <c r="A832" s="87" t="str">
        <f t="shared" si="12"/>
        <v xml:space="preserve">CRÉDITOS VIGENTES POR INTERMEDIACIÓN FINANCIERA SECTOR NO FINANCIERO Previsiones </v>
      </c>
      <c r="B832" s="128" t="s">
        <v>95</v>
      </c>
      <c r="C832" s="128" t="s">
        <v>1614</v>
      </c>
      <c r="D832" s="128" t="s">
        <v>1615</v>
      </c>
      <c r="E832" s="128" t="s">
        <v>1616</v>
      </c>
      <c r="F832" s="129">
        <v>0</v>
      </c>
      <c r="G832" s="129">
        <v>-15655.97</v>
      </c>
      <c r="H832" s="129">
        <v>-101818444</v>
      </c>
      <c r="I832" s="129">
        <v>-101818444</v>
      </c>
      <c r="J832" s="90" t="s">
        <v>4</v>
      </c>
      <c r="K832" s="90" t="s">
        <v>99</v>
      </c>
      <c r="L832" s="90" t="s">
        <v>79</v>
      </c>
      <c r="M832" s="118" t="s">
        <v>4081</v>
      </c>
      <c r="N832" s="87" t="s">
        <v>105</v>
      </c>
      <c r="O832" s="87" t="s">
        <v>4085</v>
      </c>
      <c r="P832" t="s">
        <v>121</v>
      </c>
    </row>
    <row r="833" spans="1:16" ht="14.4">
      <c r="A833" s="87" t="str">
        <f t="shared" si="12"/>
        <v xml:space="preserve">CRÉDITOS VIGENTES POR INTERMEDIACIÓN FINANCIERA SECTOR NO FINANCIERO Previsiones </v>
      </c>
      <c r="B833" s="128" t="s">
        <v>95</v>
      </c>
      <c r="C833" s="128" t="s">
        <v>1617</v>
      </c>
      <c r="D833" s="128" t="s">
        <v>1618</v>
      </c>
      <c r="E833" s="128" t="s">
        <v>1619</v>
      </c>
      <c r="F833" s="129">
        <v>0</v>
      </c>
      <c r="G833" s="129">
        <v>-117307.82</v>
      </c>
      <c r="H833" s="129">
        <v>-762910234</v>
      </c>
      <c r="I833" s="129">
        <v>-762910234</v>
      </c>
      <c r="J833" s="90" t="s">
        <v>4</v>
      </c>
      <c r="K833" s="90" t="s">
        <v>99</v>
      </c>
      <c r="L833" s="90" t="s">
        <v>79</v>
      </c>
      <c r="M833" s="118" t="s">
        <v>4081</v>
      </c>
      <c r="N833" s="87" t="s">
        <v>105</v>
      </c>
      <c r="O833" s="87" t="s">
        <v>4086</v>
      </c>
    </row>
    <row r="834" spans="1:16" ht="14.4">
      <c r="A834" s="87" t="str">
        <f t="shared" ref="A834:A897" si="13">CONCATENATE(K834,L834)</f>
        <v xml:space="preserve">CRÉDITOS VIGENTES POR INTERMEDIACIÓN FINANCIERA SECTOR NO FINANCIERO Previsiones </v>
      </c>
      <c r="B834" s="128" t="s">
        <v>95</v>
      </c>
      <c r="C834" s="128" t="s">
        <v>1620</v>
      </c>
      <c r="D834" s="128" t="s">
        <v>1621</v>
      </c>
      <c r="E834" s="128" t="s">
        <v>1622</v>
      </c>
      <c r="F834" s="129">
        <v>0</v>
      </c>
      <c r="G834" s="129">
        <v>-45304.44</v>
      </c>
      <c r="H834" s="129">
        <v>-294636972</v>
      </c>
      <c r="I834" s="129">
        <v>-294636972</v>
      </c>
      <c r="J834" s="90" t="s">
        <v>4</v>
      </c>
      <c r="K834" s="90" t="s">
        <v>99</v>
      </c>
      <c r="L834" s="90" t="s">
        <v>79</v>
      </c>
      <c r="M834" s="118" t="s">
        <v>4081</v>
      </c>
      <c r="N834" s="87" t="s">
        <v>105</v>
      </c>
      <c r="O834" s="87" t="s">
        <v>4087</v>
      </c>
      <c r="P834" t="s">
        <v>121</v>
      </c>
    </row>
    <row r="835" spans="1:16" ht="14.4">
      <c r="A835" s="87" t="str">
        <f t="shared" si="13"/>
        <v xml:space="preserve">CRÉDITOS VIGENTES POR INTERMEDIACIÓN FINANCIERA SECTOR NO FINANCIERO Previsiones </v>
      </c>
      <c r="B835" s="128" t="s">
        <v>95</v>
      </c>
      <c r="C835" s="128" t="s">
        <v>1623</v>
      </c>
      <c r="D835" s="128" t="s">
        <v>1624</v>
      </c>
      <c r="E835" s="128" t="s">
        <v>1616</v>
      </c>
      <c r="F835" s="129">
        <v>0</v>
      </c>
      <c r="G835" s="129">
        <v>-249369.51</v>
      </c>
      <c r="H835" s="129">
        <v>-1621772115</v>
      </c>
      <c r="I835" s="129">
        <v>-1621772115</v>
      </c>
      <c r="J835" s="90" t="s">
        <v>4</v>
      </c>
      <c r="K835" s="90" t="s">
        <v>99</v>
      </c>
      <c r="L835" s="90" t="s">
        <v>79</v>
      </c>
      <c r="M835" s="118" t="s">
        <v>4081</v>
      </c>
      <c r="N835" s="87" t="s">
        <v>105</v>
      </c>
      <c r="O835" s="87" t="s">
        <v>4088</v>
      </c>
      <c r="P835" t="s">
        <v>121</v>
      </c>
    </row>
    <row r="836" spans="1:16" ht="14.4">
      <c r="A836" s="87" t="str">
        <f t="shared" si="13"/>
        <v xml:space="preserve">CRÉDITOS VIGENTES POR INTERMEDIACIÓN FINANCIERA SECTOR NO FINANCIERO Previsiones </v>
      </c>
      <c r="B836" s="128" t="s">
        <v>199</v>
      </c>
      <c r="C836" s="128" t="s">
        <v>1625</v>
      </c>
      <c r="D836" s="128" t="s">
        <v>1626</v>
      </c>
      <c r="E836" s="128" t="s">
        <v>1627</v>
      </c>
      <c r="F836" s="129">
        <v>-2448715808</v>
      </c>
      <c r="G836" s="129">
        <v>0</v>
      </c>
      <c r="H836" s="129">
        <v>0</v>
      </c>
      <c r="I836" s="129">
        <v>-2448715808</v>
      </c>
      <c r="J836" s="90" t="s">
        <v>4</v>
      </c>
      <c r="K836" s="90" t="s">
        <v>99</v>
      </c>
      <c r="L836" s="90" t="s">
        <v>79</v>
      </c>
      <c r="M836" s="118" t="s">
        <v>4081</v>
      </c>
      <c r="N836" s="87" t="s">
        <v>105</v>
      </c>
      <c r="O836" s="87" t="s">
        <v>4082</v>
      </c>
      <c r="P836" t="s">
        <v>121</v>
      </c>
    </row>
    <row r="837" spans="1:16" ht="14.4">
      <c r="A837" s="87" t="str">
        <f t="shared" si="13"/>
        <v xml:space="preserve">CRÉDITOS VIGENTES POR INTERMEDIACIÓN FINANCIERA SECTOR NO FINANCIERO Previsiones </v>
      </c>
      <c r="B837" s="128" t="s">
        <v>199</v>
      </c>
      <c r="C837" s="128" t="s">
        <v>1628</v>
      </c>
      <c r="D837" s="128" t="s">
        <v>1629</v>
      </c>
      <c r="E837" s="128" t="s">
        <v>1630</v>
      </c>
      <c r="F837" s="129">
        <v>-20613258</v>
      </c>
      <c r="G837" s="129">
        <v>0</v>
      </c>
      <c r="H837" s="129">
        <v>0</v>
      </c>
      <c r="I837" s="129">
        <v>-20613258</v>
      </c>
      <c r="J837" s="90" t="s">
        <v>4</v>
      </c>
      <c r="K837" s="90" t="s">
        <v>99</v>
      </c>
      <c r="L837" s="90" t="s">
        <v>79</v>
      </c>
      <c r="M837" s="118" t="s">
        <v>4081</v>
      </c>
      <c r="N837" s="87" t="s">
        <v>105</v>
      </c>
      <c r="O837" s="87" t="s">
        <v>4083</v>
      </c>
      <c r="P837" t="s">
        <v>121</v>
      </c>
    </row>
    <row r="838" spans="1:16" ht="14.4">
      <c r="A838" s="87" t="str">
        <f t="shared" si="13"/>
        <v xml:space="preserve">CRÉDITOS VIGENTES POR INTERMEDIACIÓN FINANCIERA SECTOR NO FINANCIERO Previsiones </v>
      </c>
      <c r="B838" s="128" t="s">
        <v>199</v>
      </c>
      <c r="C838" s="128" t="s">
        <v>1631</v>
      </c>
      <c r="D838" s="128" t="s">
        <v>1632</v>
      </c>
      <c r="E838" s="128" t="s">
        <v>1633</v>
      </c>
      <c r="F838" s="129">
        <v>-11371186</v>
      </c>
      <c r="G838" s="129">
        <v>0</v>
      </c>
      <c r="H838" s="129">
        <v>0</v>
      </c>
      <c r="I838" s="129">
        <v>-11371186</v>
      </c>
      <c r="J838" s="90" t="s">
        <v>4</v>
      </c>
      <c r="K838" s="90" t="s">
        <v>99</v>
      </c>
      <c r="L838" s="90" t="s">
        <v>79</v>
      </c>
      <c r="M838" s="118" t="s">
        <v>4081</v>
      </c>
      <c r="N838" s="87" t="s">
        <v>105</v>
      </c>
      <c r="O838" s="87" t="s">
        <v>4084</v>
      </c>
      <c r="P838" t="s">
        <v>121</v>
      </c>
    </row>
    <row r="839" spans="1:16" ht="14.4">
      <c r="A839" s="87" t="str">
        <f t="shared" si="13"/>
        <v xml:space="preserve">CRÉDITOS VIGENTES POR INTERMEDIACIÓN FINANCIERA SECTOR NO FINANCIERO Previsiones </v>
      </c>
      <c r="B839" s="128" t="s">
        <v>199</v>
      </c>
      <c r="C839" s="128" t="s">
        <v>1634</v>
      </c>
      <c r="D839" s="128" t="s">
        <v>1635</v>
      </c>
      <c r="E839" s="128" t="s">
        <v>1636</v>
      </c>
      <c r="F839" s="129">
        <v>-34432225</v>
      </c>
      <c r="G839" s="129">
        <v>0</v>
      </c>
      <c r="H839" s="129">
        <v>0</v>
      </c>
      <c r="I839" s="129">
        <v>-34432225</v>
      </c>
      <c r="J839" s="90" t="s">
        <v>4</v>
      </c>
      <c r="K839" s="90" t="s">
        <v>99</v>
      </c>
      <c r="L839" s="90" t="s">
        <v>79</v>
      </c>
      <c r="M839" s="118" t="s">
        <v>4081</v>
      </c>
      <c r="N839" s="87" t="s">
        <v>105</v>
      </c>
      <c r="O839" s="87" t="s">
        <v>4085</v>
      </c>
      <c r="P839" t="s">
        <v>121</v>
      </c>
    </row>
    <row r="840" spans="1:16" ht="14.4">
      <c r="A840" s="87" t="str">
        <f t="shared" si="13"/>
        <v xml:space="preserve">CRÉDITOS VIGENTES POR INTERMEDIACIÓN FINANCIERA SECTOR NO FINANCIERO Previsiones </v>
      </c>
      <c r="B840" s="128" t="s">
        <v>199</v>
      </c>
      <c r="C840" s="128" t="s">
        <v>1637</v>
      </c>
      <c r="D840" s="128" t="s">
        <v>1638</v>
      </c>
      <c r="E840" s="128" t="s">
        <v>1639</v>
      </c>
      <c r="F840" s="129">
        <v>-1171280708</v>
      </c>
      <c r="G840" s="129">
        <v>0</v>
      </c>
      <c r="H840" s="129">
        <v>0</v>
      </c>
      <c r="I840" s="129">
        <v>-1171280708</v>
      </c>
      <c r="J840" s="90" t="s">
        <v>4</v>
      </c>
      <c r="K840" s="90" t="s">
        <v>99</v>
      </c>
      <c r="L840" s="90" t="s">
        <v>79</v>
      </c>
      <c r="M840" s="118" t="s">
        <v>4081</v>
      </c>
      <c r="N840" s="87" t="s">
        <v>105</v>
      </c>
      <c r="O840" s="87" t="s">
        <v>4086</v>
      </c>
    </row>
    <row r="841" spans="1:16" ht="14.4">
      <c r="A841" s="87" t="str">
        <f t="shared" si="13"/>
        <v xml:space="preserve">CRÉDITOS VIGENTES POR INTERMEDIACIÓN FINANCIERA SECTOR NO FINANCIERO Previsiones </v>
      </c>
      <c r="B841" s="128" t="s">
        <v>199</v>
      </c>
      <c r="C841" s="128" t="s">
        <v>1640</v>
      </c>
      <c r="D841" s="128" t="s">
        <v>1641</v>
      </c>
      <c r="E841" s="128" t="s">
        <v>1642</v>
      </c>
      <c r="F841" s="129">
        <v>-4570615990</v>
      </c>
      <c r="G841" s="129">
        <v>0</v>
      </c>
      <c r="H841" s="129">
        <v>0</v>
      </c>
      <c r="I841" s="129">
        <v>-4570615990</v>
      </c>
      <c r="J841" s="90" t="s">
        <v>4</v>
      </c>
      <c r="K841" s="90" t="s">
        <v>99</v>
      </c>
      <c r="L841" s="90" t="s">
        <v>79</v>
      </c>
      <c r="M841" s="118" t="s">
        <v>4081</v>
      </c>
      <c r="N841" s="87" t="s">
        <v>105</v>
      </c>
      <c r="O841" s="87" t="s">
        <v>4087</v>
      </c>
      <c r="P841" t="s">
        <v>121</v>
      </c>
    </row>
    <row r="842" spans="1:16" ht="14.4">
      <c r="A842" s="87" t="str">
        <f t="shared" si="13"/>
        <v xml:space="preserve">CRÉDITOS VIGENTES POR INTERMEDIACIÓN FINANCIERA SECTOR NO FINANCIERO Previsiones </v>
      </c>
      <c r="B842" s="128" t="s">
        <v>199</v>
      </c>
      <c r="C842" s="128" t="s">
        <v>1643</v>
      </c>
      <c r="D842" s="128" t="s">
        <v>1644</v>
      </c>
      <c r="E842" s="128" t="s">
        <v>1645</v>
      </c>
      <c r="F842" s="129">
        <v>-3597261573</v>
      </c>
      <c r="G842" s="129">
        <v>0</v>
      </c>
      <c r="H842" s="129">
        <v>0</v>
      </c>
      <c r="I842" s="129">
        <v>-3597261573</v>
      </c>
      <c r="J842" s="90" t="s">
        <v>4</v>
      </c>
      <c r="K842" s="90" t="s">
        <v>99</v>
      </c>
      <c r="L842" s="90" t="s">
        <v>79</v>
      </c>
      <c r="M842" s="118" t="s">
        <v>4081</v>
      </c>
      <c r="N842" s="87" t="s">
        <v>105</v>
      </c>
      <c r="O842" s="87" t="s">
        <v>4088</v>
      </c>
      <c r="P842" t="s">
        <v>121</v>
      </c>
    </row>
    <row r="843" spans="1:16" ht="14.4">
      <c r="A843" s="87" t="str">
        <f t="shared" si="13"/>
        <v xml:space="preserve">CRÉDITOS VIGENTES POR INTERMEDIACIÓN FINANCIERA SECTOR NO FINANCIERO Previsiones </v>
      </c>
      <c r="B843" s="128" t="s">
        <v>199</v>
      </c>
      <c r="C843" s="128" t="s">
        <v>1646</v>
      </c>
      <c r="D843" s="128" t="s">
        <v>1647</v>
      </c>
      <c r="E843" s="128" t="s">
        <v>1648</v>
      </c>
      <c r="F843" s="129">
        <v>-867526783</v>
      </c>
      <c r="G843" s="129">
        <v>0</v>
      </c>
      <c r="H843" s="129">
        <v>0</v>
      </c>
      <c r="I843" s="129">
        <v>-867526783</v>
      </c>
      <c r="J843" s="90" t="s">
        <v>4</v>
      </c>
      <c r="K843" s="90" t="s">
        <v>99</v>
      </c>
      <c r="L843" s="90" t="s">
        <v>79</v>
      </c>
      <c r="M843" s="118" t="s">
        <v>4081</v>
      </c>
      <c r="N843" s="87" t="s">
        <v>105</v>
      </c>
      <c r="O843" s="87" t="s">
        <v>4082</v>
      </c>
      <c r="P843" t="s">
        <v>121</v>
      </c>
    </row>
    <row r="844" spans="1:16" ht="14.4">
      <c r="A844" s="87" t="str">
        <f t="shared" si="13"/>
        <v xml:space="preserve">CRÉDITOS VIGENTES POR INTERMEDIACIÓN FINANCIERA SECTOR NO FINANCIERO Previsiones </v>
      </c>
      <c r="B844" s="128" t="s">
        <v>199</v>
      </c>
      <c r="C844" s="128" t="s">
        <v>1649</v>
      </c>
      <c r="D844" s="128" t="s">
        <v>1650</v>
      </c>
      <c r="E844" s="128" t="s">
        <v>1651</v>
      </c>
      <c r="F844" s="129">
        <v>-27302294</v>
      </c>
      <c r="G844" s="129">
        <v>0</v>
      </c>
      <c r="H844" s="129">
        <v>0</v>
      </c>
      <c r="I844" s="129">
        <v>-27302294</v>
      </c>
      <c r="J844" s="90" t="s">
        <v>4</v>
      </c>
      <c r="K844" s="90" t="s">
        <v>99</v>
      </c>
      <c r="L844" s="90" t="s">
        <v>79</v>
      </c>
      <c r="M844" s="118" t="s">
        <v>4081</v>
      </c>
      <c r="N844" s="87" t="s">
        <v>105</v>
      </c>
      <c r="O844" s="87" t="s">
        <v>4086</v>
      </c>
    </row>
    <row r="845" spans="1:16" ht="14.4">
      <c r="A845" s="87" t="str">
        <f t="shared" si="13"/>
        <v xml:space="preserve">CRÉDITOS VIGENTES POR INTERMEDIACIÓN FINANCIERA SECTOR NO FINANCIERO Previsiones </v>
      </c>
      <c r="B845" s="128" t="s">
        <v>199</v>
      </c>
      <c r="C845" s="128" t="s">
        <v>1652</v>
      </c>
      <c r="D845" s="128" t="s">
        <v>1653</v>
      </c>
      <c r="E845" s="128" t="s">
        <v>1651</v>
      </c>
      <c r="F845" s="129">
        <v>-59245633</v>
      </c>
      <c r="G845" s="129">
        <v>0</v>
      </c>
      <c r="H845" s="129">
        <v>0</v>
      </c>
      <c r="I845" s="129">
        <v>-59245633</v>
      </c>
      <c r="J845" s="90" t="s">
        <v>4</v>
      </c>
      <c r="K845" s="90" t="s">
        <v>99</v>
      </c>
      <c r="L845" s="90" t="s">
        <v>79</v>
      </c>
      <c r="M845" s="118" t="s">
        <v>4081</v>
      </c>
      <c r="N845" s="87" t="s">
        <v>105</v>
      </c>
      <c r="O845" s="87" t="s">
        <v>4087</v>
      </c>
      <c r="P845" t="s">
        <v>121</v>
      </c>
    </row>
    <row r="846" spans="1:16" ht="14.4">
      <c r="A846" s="87" t="str">
        <f t="shared" si="13"/>
        <v xml:space="preserve">CRÉDITOS VIGENTES POR INTERMEDIACIÓN FINANCIERA SECTOR NO FINANCIERO Previsiones </v>
      </c>
      <c r="B846" s="128" t="s">
        <v>199</v>
      </c>
      <c r="C846" s="128" t="s">
        <v>1654</v>
      </c>
      <c r="D846" s="128" t="s">
        <v>1655</v>
      </c>
      <c r="E846" s="128" t="s">
        <v>1651</v>
      </c>
      <c r="F846" s="129">
        <v>-125672322</v>
      </c>
      <c r="G846" s="129">
        <v>0</v>
      </c>
      <c r="H846" s="129">
        <v>0</v>
      </c>
      <c r="I846" s="129">
        <v>-125672322</v>
      </c>
      <c r="J846" s="90" t="s">
        <v>4</v>
      </c>
      <c r="K846" s="90" t="s">
        <v>99</v>
      </c>
      <c r="L846" s="90" t="s">
        <v>79</v>
      </c>
      <c r="M846" s="118" t="s">
        <v>4081</v>
      </c>
      <c r="N846" s="87" t="s">
        <v>105</v>
      </c>
      <c r="O846" s="87" t="s">
        <v>4088</v>
      </c>
      <c r="P846" t="s">
        <v>121</v>
      </c>
    </row>
    <row r="847" spans="1:16" ht="14.4">
      <c r="A847" s="87" t="str">
        <f t="shared" si="13"/>
        <v xml:space="preserve">CRÉDITOS VIGENTES POR INTERMEDIACIÓN FINANCIERA SECTOR NO FINANCIERO Previsiones </v>
      </c>
      <c r="B847" s="128" t="s">
        <v>95</v>
      </c>
      <c r="C847" s="128" t="s">
        <v>4900</v>
      </c>
      <c r="D847" s="128" t="s">
        <v>4901</v>
      </c>
      <c r="E847" s="128" t="s">
        <v>1656</v>
      </c>
      <c r="F847" s="129">
        <v>0</v>
      </c>
      <c r="G847" s="129">
        <v>-13065.06</v>
      </c>
      <c r="H847" s="129">
        <v>-84968487</v>
      </c>
      <c r="I847" s="129">
        <v>-84968487</v>
      </c>
      <c r="J847" s="90" t="s">
        <v>4</v>
      </c>
      <c r="K847" s="90" t="s">
        <v>99</v>
      </c>
      <c r="L847" s="90" t="s">
        <v>79</v>
      </c>
      <c r="M847" s="118" t="s">
        <v>4081</v>
      </c>
      <c r="N847" s="87" t="s">
        <v>105</v>
      </c>
      <c r="O847" s="87" t="s">
        <v>4086</v>
      </c>
    </row>
    <row r="848" spans="1:16" ht="14.4">
      <c r="A848" s="87" t="str">
        <f t="shared" si="13"/>
        <v xml:space="preserve">CRÉDITOS VIGENTES POR INTERMEDIACIÓN FINANCIERA SECTOR NO FINANCIERO Previsiones </v>
      </c>
      <c r="B848" s="128" t="s">
        <v>95</v>
      </c>
      <c r="C848" s="128" t="s">
        <v>1657</v>
      </c>
      <c r="D848" s="128" t="s">
        <v>1658</v>
      </c>
      <c r="E848" s="128" t="s">
        <v>1656</v>
      </c>
      <c r="F848" s="129">
        <v>0</v>
      </c>
      <c r="G848" s="129">
        <v>-26872.39</v>
      </c>
      <c r="H848" s="129">
        <v>-174764320</v>
      </c>
      <c r="I848" s="129">
        <v>-174764320</v>
      </c>
      <c r="J848" s="90" t="s">
        <v>4</v>
      </c>
      <c r="K848" s="90" t="s">
        <v>99</v>
      </c>
      <c r="L848" s="90" t="s">
        <v>79</v>
      </c>
      <c r="M848" s="118" t="s">
        <v>4081</v>
      </c>
      <c r="N848" s="87" t="s">
        <v>105</v>
      </c>
      <c r="O848" s="87" t="s">
        <v>4087</v>
      </c>
      <c r="P848" t="s">
        <v>121</v>
      </c>
    </row>
    <row r="849" spans="1:16" ht="14.4">
      <c r="A849" s="87" t="str">
        <f t="shared" si="13"/>
        <v xml:space="preserve">CRÉDITOS VIGENTES POR INTERMEDIACIÓN FINANCIERA SECTOR NO FINANCIERO Previsiones </v>
      </c>
      <c r="B849" s="128" t="s">
        <v>95</v>
      </c>
      <c r="C849" s="128" t="s">
        <v>1659</v>
      </c>
      <c r="D849" s="128" t="s">
        <v>1660</v>
      </c>
      <c r="E849" s="128" t="s">
        <v>1656</v>
      </c>
      <c r="F849" s="129">
        <v>0</v>
      </c>
      <c r="G849" s="129">
        <v>-123952.64</v>
      </c>
      <c r="H849" s="129">
        <v>-806124755</v>
      </c>
      <c r="I849" s="129">
        <v>-806124755</v>
      </c>
      <c r="J849" s="90" t="s">
        <v>4</v>
      </c>
      <c r="K849" s="90" t="s">
        <v>99</v>
      </c>
      <c r="L849" s="90" t="s">
        <v>79</v>
      </c>
      <c r="M849" s="118" t="s">
        <v>4081</v>
      </c>
      <c r="N849" s="87" t="s">
        <v>105</v>
      </c>
      <c r="O849" s="87" t="s">
        <v>4088</v>
      </c>
      <c r="P849" t="s">
        <v>121</v>
      </c>
    </row>
    <row r="850" spans="1:16" ht="14.4">
      <c r="A850" s="87" t="str">
        <f t="shared" si="13"/>
        <v xml:space="preserve">CRÉDITOS VIGENTES POR INTERMEDIACIÓN FINANCIERA SECTOR NO FINANCIERO Previsiones </v>
      </c>
      <c r="B850" s="128" t="s">
        <v>199</v>
      </c>
      <c r="C850" s="128" t="s">
        <v>1661</v>
      </c>
      <c r="D850" s="128" t="s">
        <v>1662</v>
      </c>
      <c r="E850" s="128" t="s">
        <v>1656</v>
      </c>
      <c r="F850" s="129">
        <v>-8479457</v>
      </c>
      <c r="G850" s="129">
        <v>0</v>
      </c>
      <c r="H850" s="129">
        <v>0</v>
      </c>
      <c r="I850" s="129">
        <v>-8479457</v>
      </c>
      <c r="J850" s="90" t="s">
        <v>4</v>
      </c>
      <c r="K850" s="90" t="s">
        <v>99</v>
      </c>
      <c r="L850" s="90" t="s">
        <v>79</v>
      </c>
      <c r="M850" s="118" t="s">
        <v>4081</v>
      </c>
      <c r="N850" s="87" t="s">
        <v>105</v>
      </c>
      <c r="O850" s="87" t="s">
        <v>4088</v>
      </c>
      <c r="P850" t="s">
        <v>121</v>
      </c>
    </row>
    <row r="851" spans="1:16" ht="14.4">
      <c r="A851" s="87" t="str">
        <f t="shared" si="13"/>
        <v xml:space="preserve">CRÉDITOS VIGENTES POR INTERMEDIACIÓN FINANCIERA SECTOR NO FINANCIERO Previsiones </v>
      </c>
      <c r="B851" s="128" t="s">
        <v>199</v>
      </c>
      <c r="C851" s="128" t="s">
        <v>1663</v>
      </c>
      <c r="D851" s="128" t="s">
        <v>1664</v>
      </c>
      <c r="E851" s="128" t="s">
        <v>1665</v>
      </c>
      <c r="F851" s="129">
        <v>-64714125073</v>
      </c>
      <c r="G851" s="129">
        <v>0</v>
      </c>
      <c r="H851" s="129">
        <v>0</v>
      </c>
      <c r="I851" s="129">
        <v>-64714125073</v>
      </c>
      <c r="J851" s="90" t="s">
        <v>4</v>
      </c>
      <c r="K851" s="90" t="s">
        <v>99</v>
      </c>
      <c r="L851" s="90" t="s">
        <v>79</v>
      </c>
      <c r="M851" s="118" t="s">
        <v>4089</v>
      </c>
      <c r="N851" s="87" t="s">
        <v>105</v>
      </c>
      <c r="O851" s="87" t="s">
        <v>4087</v>
      </c>
      <c r="P851" t="s">
        <v>121</v>
      </c>
    </row>
    <row r="852" spans="1:16" ht="14.4">
      <c r="A852" s="87" t="str">
        <f t="shared" si="13"/>
        <v xml:space="preserve">CRÉDITOS VIGENTES POR INTERMEDIACIÓN FINANCIERA SECTOR NO FINANCIERO Previsiones </v>
      </c>
      <c r="B852" s="128" t="s">
        <v>199</v>
      </c>
      <c r="C852" s="128" t="s">
        <v>1669</v>
      </c>
      <c r="D852" s="128" t="s">
        <v>1670</v>
      </c>
      <c r="E852" s="128" t="s">
        <v>1668</v>
      </c>
      <c r="F852" s="129">
        <v>-7369499797</v>
      </c>
      <c r="G852" s="129">
        <v>0</v>
      </c>
      <c r="H852" s="129">
        <v>0</v>
      </c>
      <c r="I852" s="129">
        <v>-7369499797</v>
      </c>
      <c r="J852" s="90" t="s">
        <v>4</v>
      </c>
      <c r="K852" s="90" t="s">
        <v>99</v>
      </c>
      <c r="L852" s="90" t="s">
        <v>79</v>
      </c>
      <c r="M852" s="118" t="s">
        <v>4089</v>
      </c>
      <c r="N852" s="87" t="s">
        <v>105</v>
      </c>
      <c r="O852" s="87" t="s">
        <v>4087</v>
      </c>
      <c r="P852" t="s">
        <v>121</v>
      </c>
    </row>
    <row r="853" spans="1:16" ht="14.4">
      <c r="A853" s="87" t="str">
        <f t="shared" si="13"/>
        <v xml:space="preserve">CRÉDITOS VIGENTES POR INTERMEDIACIÓN FINANCIERA SECTOR NO FINANCIERO Previsiones </v>
      </c>
      <c r="B853" s="128" t="s">
        <v>95</v>
      </c>
      <c r="C853" s="128" t="s">
        <v>1671</v>
      </c>
      <c r="D853" s="128" t="s">
        <v>1672</v>
      </c>
      <c r="E853" s="128" t="s">
        <v>1673</v>
      </c>
      <c r="F853" s="129">
        <v>0</v>
      </c>
      <c r="G853" s="129">
        <v>-91282</v>
      </c>
      <c r="H853" s="129">
        <v>-593651574</v>
      </c>
      <c r="I853" s="129">
        <v>-593651574</v>
      </c>
      <c r="J853" s="90" t="s">
        <v>4</v>
      </c>
      <c r="K853" s="90" t="s">
        <v>99</v>
      </c>
      <c r="L853" s="90" t="s">
        <v>79</v>
      </c>
      <c r="M853" s="118" t="s">
        <v>4622</v>
      </c>
      <c r="N853" s="87" t="s">
        <v>105</v>
      </c>
      <c r="O853" s="87" t="s">
        <v>4082</v>
      </c>
      <c r="P853" t="s">
        <v>121</v>
      </c>
    </row>
    <row r="854" spans="1:16" ht="14.4">
      <c r="A854" s="87" t="str">
        <f t="shared" si="13"/>
        <v xml:space="preserve">CRÉDITOS VIGENTES POR INTERMEDIACIÓN FINANCIERA SECTOR NO FINANCIERO Previsiones </v>
      </c>
      <c r="B854" s="128" t="s">
        <v>95</v>
      </c>
      <c r="C854" s="128" t="s">
        <v>1674</v>
      </c>
      <c r="D854" s="128" t="s">
        <v>1675</v>
      </c>
      <c r="E854" s="128" t="s">
        <v>1673</v>
      </c>
      <c r="F854" s="129">
        <v>0</v>
      </c>
      <c r="G854" s="129">
        <v>-240020.5</v>
      </c>
      <c r="H854" s="129">
        <v>-1560970922</v>
      </c>
      <c r="I854" s="129">
        <v>-1560970922</v>
      </c>
      <c r="J854" s="90" t="s">
        <v>4</v>
      </c>
      <c r="K854" s="90" t="s">
        <v>99</v>
      </c>
      <c r="L854" s="90" t="s">
        <v>79</v>
      </c>
      <c r="M854" s="118" t="s">
        <v>4622</v>
      </c>
      <c r="N854" s="87" t="s">
        <v>105</v>
      </c>
      <c r="O854" s="87" t="s">
        <v>4083</v>
      </c>
      <c r="P854" t="s">
        <v>121</v>
      </c>
    </row>
    <row r="855" spans="1:16" ht="14.4">
      <c r="A855" s="87" t="str">
        <f t="shared" si="13"/>
        <v xml:space="preserve">CRÉDITOS VIGENTES POR INTERMEDIACIÓN FINANCIERA SECTOR NO FINANCIERO Previsiones </v>
      </c>
      <c r="B855" s="128" t="s">
        <v>95</v>
      </c>
      <c r="C855" s="128" t="s">
        <v>1676</v>
      </c>
      <c r="D855" s="128" t="s">
        <v>1677</v>
      </c>
      <c r="E855" s="128" t="s">
        <v>1673</v>
      </c>
      <c r="F855" s="129">
        <v>0</v>
      </c>
      <c r="G855" s="129">
        <v>-352883.3</v>
      </c>
      <c r="H855" s="129">
        <v>-2294973013</v>
      </c>
      <c r="I855" s="129">
        <v>-2294973013</v>
      </c>
      <c r="J855" s="90" t="s">
        <v>4</v>
      </c>
      <c r="K855" s="90" t="s">
        <v>99</v>
      </c>
      <c r="L855" s="90" t="s">
        <v>79</v>
      </c>
      <c r="M855" s="118" t="s">
        <v>4622</v>
      </c>
      <c r="N855" s="87" t="s">
        <v>105</v>
      </c>
      <c r="O855" s="87" t="s">
        <v>4084</v>
      </c>
      <c r="P855" t="s">
        <v>121</v>
      </c>
    </row>
    <row r="856" spans="1:16" ht="14.4">
      <c r="A856" s="87" t="str">
        <f t="shared" si="13"/>
        <v xml:space="preserve">CRÉDITOS VIGENTES POR INTERMEDIACIÓN FINANCIERA SECTOR NO FINANCIERO Previsiones </v>
      </c>
      <c r="B856" s="128" t="s">
        <v>95</v>
      </c>
      <c r="C856" s="128" t="s">
        <v>1678</v>
      </c>
      <c r="D856" s="128" t="s">
        <v>1679</v>
      </c>
      <c r="E856" s="128" t="s">
        <v>1673</v>
      </c>
      <c r="F856" s="129">
        <v>0</v>
      </c>
      <c r="G856" s="129">
        <v>-5520665.3200000003</v>
      </c>
      <c r="H856" s="129">
        <v>-35903591702</v>
      </c>
      <c r="I856" s="129">
        <v>-35903591702</v>
      </c>
      <c r="J856" s="90" t="s">
        <v>4</v>
      </c>
      <c r="K856" s="90" t="s">
        <v>99</v>
      </c>
      <c r="L856" s="90" t="s">
        <v>79</v>
      </c>
      <c r="M856" s="118" t="s">
        <v>4622</v>
      </c>
      <c r="N856" s="87" t="s">
        <v>105</v>
      </c>
      <c r="O856" s="87" t="s">
        <v>4085</v>
      </c>
      <c r="P856" t="s">
        <v>121</v>
      </c>
    </row>
    <row r="857" spans="1:16" ht="14.4">
      <c r="A857" s="87" t="str">
        <f t="shared" si="13"/>
        <v xml:space="preserve">CRÉDITOS VIGENTES POR INTERMEDIACIÓN FINANCIERA SECTOR NO FINANCIERO Previsiones </v>
      </c>
      <c r="B857" s="128" t="s">
        <v>95</v>
      </c>
      <c r="C857" s="128" t="s">
        <v>1680</v>
      </c>
      <c r="D857" s="128" t="s">
        <v>1681</v>
      </c>
      <c r="E857" s="128" t="s">
        <v>1673</v>
      </c>
      <c r="F857" s="129">
        <v>0</v>
      </c>
      <c r="G857" s="129">
        <v>-7960105.9199999999</v>
      </c>
      <c r="H857" s="129">
        <v>-51768469250</v>
      </c>
      <c r="I857" s="129">
        <v>-51768469250</v>
      </c>
      <c r="J857" s="90" t="s">
        <v>4</v>
      </c>
      <c r="K857" s="90" t="s">
        <v>99</v>
      </c>
      <c r="L857" s="90" t="s">
        <v>79</v>
      </c>
      <c r="M857" s="118" t="s">
        <v>4622</v>
      </c>
      <c r="N857" s="87" t="s">
        <v>105</v>
      </c>
      <c r="O857" s="87" t="s">
        <v>4086</v>
      </c>
    </row>
    <row r="858" spans="1:16" ht="14.4">
      <c r="A858" s="87" t="str">
        <f t="shared" si="13"/>
        <v xml:space="preserve">CRÉDITOS VIGENTES POR INTERMEDIACIÓN FINANCIERA SECTOR NO FINANCIERO Previsiones </v>
      </c>
      <c r="B858" s="128" t="s">
        <v>95</v>
      </c>
      <c r="C858" s="128" t="s">
        <v>1682</v>
      </c>
      <c r="D858" s="128" t="s">
        <v>1683</v>
      </c>
      <c r="E858" s="128" t="s">
        <v>1684</v>
      </c>
      <c r="F858" s="129">
        <v>0</v>
      </c>
      <c r="G858" s="129">
        <v>-16795618.890000001</v>
      </c>
      <c r="H858" s="129">
        <v>-109230139495</v>
      </c>
      <c r="I858" s="129">
        <v>-109230139495</v>
      </c>
      <c r="J858" s="90" t="s">
        <v>4</v>
      </c>
      <c r="K858" s="90" t="s">
        <v>99</v>
      </c>
      <c r="L858" s="90" t="s">
        <v>79</v>
      </c>
      <c r="M858" s="118" t="s">
        <v>4622</v>
      </c>
      <c r="N858" s="87" t="s">
        <v>105</v>
      </c>
      <c r="O858" s="87" t="s">
        <v>4087</v>
      </c>
      <c r="P858" t="s">
        <v>121</v>
      </c>
    </row>
    <row r="859" spans="1:16" ht="14.4">
      <c r="A859" s="87" t="str">
        <f t="shared" si="13"/>
        <v xml:space="preserve">CRÉDITOS VIGENTES POR INTERMEDIACIÓN FINANCIERA SECTOR NO FINANCIERO Previsiones </v>
      </c>
      <c r="B859" s="128" t="s">
        <v>95</v>
      </c>
      <c r="C859" s="128" t="s">
        <v>1685</v>
      </c>
      <c r="D859" s="128" t="s">
        <v>1686</v>
      </c>
      <c r="E859" s="128" t="s">
        <v>1684</v>
      </c>
      <c r="F859" s="129">
        <v>0</v>
      </c>
      <c r="G859" s="129">
        <v>-63000802.890000001</v>
      </c>
      <c r="H859" s="129">
        <v>-409725091587</v>
      </c>
      <c r="I859" s="129">
        <v>-409725091587</v>
      </c>
      <c r="J859" s="90" t="s">
        <v>4</v>
      </c>
      <c r="K859" s="90" t="s">
        <v>99</v>
      </c>
      <c r="L859" s="90" t="s">
        <v>79</v>
      </c>
      <c r="M859" s="118" t="s">
        <v>4622</v>
      </c>
      <c r="N859" s="87" t="s">
        <v>105</v>
      </c>
      <c r="O859" s="87" t="s">
        <v>4088</v>
      </c>
      <c r="P859" t="s">
        <v>121</v>
      </c>
    </row>
    <row r="860" spans="1:16" ht="14.4">
      <c r="A860" s="87" t="str">
        <f t="shared" si="13"/>
        <v xml:space="preserve">CRÉDITOS VIGENTES POR INTERMEDIACIÓN FINANCIERA SECTOR NO FINANCIERO Previsiones </v>
      </c>
      <c r="B860" s="128" t="s">
        <v>199</v>
      </c>
      <c r="C860" s="128" t="s">
        <v>1687</v>
      </c>
      <c r="D860" s="128" t="s">
        <v>1688</v>
      </c>
      <c r="E860" s="128" t="s">
        <v>1673</v>
      </c>
      <c r="F860" s="129">
        <v>-23639274787</v>
      </c>
      <c r="G860" s="129">
        <v>0</v>
      </c>
      <c r="H860" s="129">
        <v>0</v>
      </c>
      <c r="I860" s="129">
        <v>-23639274787</v>
      </c>
      <c r="J860" s="90" t="s">
        <v>4</v>
      </c>
      <c r="K860" s="90" t="s">
        <v>99</v>
      </c>
      <c r="L860" s="90" t="s">
        <v>79</v>
      </c>
      <c r="M860" s="118" t="s">
        <v>4622</v>
      </c>
      <c r="N860" s="87" t="s">
        <v>105</v>
      </c>
      <c r="O860" s="87" t="s">
        <v>4082</v>
      </c>
      <c r="P860" t="s">
        <v>121</v>
      </c>
    </row>
    <row r="861" spans="1:16" ht="14.4">
      <c r="A861" s="87" t="str">
        <f t="shared" si="13"/>
        <v xml:space="preserve">CRÉDITOS VIGENTES POR INTERMEDIACIÓN FINANCIERA SECTOR NO FINANCIERO Previsiones </v>
      </c>
      <c r="B861" s="128" t="s">
        <v>199</v>
      </c>
      <c r="C861" s="128" t="s">
        <v>1689</v>
      </c>
      <c r="D861" s="128" t="s">
        <v>1690</v>
      </c>
      <c r="E861" s="128" t="s">
        <v>1673</v>
      </c>
      <c r="F861" s="129">
        <v>-1813252741</v>
      </c>
      <c r="G861" s="129">
        <v>0</v>
      </c>
      <c r="H861" s="129">
        <v>0</v>
      </c>
      <c r="I861" s="129">
        <v>-1813252741</v>
      </c>
      <c r="J861" s="90" t="s">
        <v>4</v>
      </c>
      <c r="K861" s="90" t="s">
        <v>99</v>
      </c>
      <c r="L861" s="90" t="s">
        <v>79</v>
      </c>
      <c r="M861" s="118" t="s">
        <v>4622</v>
      </c>
      <c r="N861" s="87" t="s">
        <v>105</v>
      </c>
      <c r="O861" s="87" t="s">
        <v>4083</v>
      </c>
      <c r="P861" t="s">
        <v>121</v>
      </c>
    </row>
    <row r="862" spans="1:16" ht="14.4">
      <c r="A862" s="87" t="str">
        <f t="shared" si="13"/>
        <v xml:space="preserve">CRÉDITOS VIGENTES POR INTERMEDIACIÓN FINANCIERA SECTOR NO FINANCIERO Previsiones </v>
      </c>
      <c r="B862" s="128" t="s">
        <v>199</v>
      </c>
      <c r="C862" s="128" t="s">
        <v>1691</v>
      </c>
      <c r="D862" s="128" t="s">
        <v>1692</v>
      </c>
      <c r="E862" s="128" t="s">
        <v>1673</v>
      </c>
      <c r="F862" s="129">
        <v>-11101434918</v>
      </c>
      <c r="G862" s="129">
        <v>0</v>
      </c>
      <c r="H862" s="129">
        <v>0</v>
      </c>
      <c r="I862" s="129">
        <v>-11101434918</v>
      </c>
      <c r="J862" s="90" t="s">
        <v>4</v>
      </c>
      <c r="K862" s="90" t="s">
        <v>99</v>
      </c>
      <c r="L862" s="90" t="s">
        <v>79</v>
      </c>
      <c r="M862" s="118" t="s">
        <v>4622</v>
      </c>
      <c r="N862" s="87" t="s">
        <v>105</v>
      </c>
      <c r="O862" s="87" t="s">
        <v>4084</v>
      </c>
      <c r="P862" t="s">
        <v>121</v>
      </c>
    </row>
    <row r="863" spans="1:16" ht="14.4">
      <c r="A863" s="87" t="str">
        <f t="shared" si="13"/>
        <v xml:space="preserve">CRÉDITOS VIGENTES POR INTERMEDIACIÓN FINANCIERA SECTOR NO FINANCIERO Previsiones </v>
      </c>
      <c r="B863" s="128" t="s">
        <v>199</v>
      </c>
      <c r="C863" s="128" t="s">
        <v>1693</v>
      </c>
      <c r="D863" s="128" t="s">
        <v>1694</v>
      </c>
      <c r="E863" s="128" t="s">
        <v>1673</v>
      </c>
      <c r="F863" s="129">
        <v>-61732943307</v>
      </c>
      <c r="G863" s="129">
        <v>0</v>
      </c>
      <c r="H863" s="129">
        <v>0</v>
      </c>
      <c r="I863" s="129">
        <v>-61732943307</v>
      </c>
      <c r="J863" s="90" t="s">
        <v>4</v>
      </c>
      <c r="K863" s="90" t="s">
        <v>99</v>
      </c>
      <c r="L863" s="90" t="s">
        <v>79</v>
      </c>
      <c r="M863" s="118" t="s">
        <v>4622</v>
      </c>
      <c r="N863" s="87" t="s">
        <v>105</v>
      </c>
      <c r="O863" s="87" t="s">
        <v>4085</v>
      </c>
      <c r="P863" t="s">
        <v>121</v>
      </c>
    </row>
    <row r="864" spans="1:16" ht="14.4">
      <c r="A864" s="87" t="str">
        <f t="shared" si="13"/>
        <v xml:space="preserve">CRÉDITOS VIGENTES POR INTERMEDIACIÓN FINANCIERA SECTOR NO FINANCIERO Previsiones </v>
      </c>
      <c r="B864" s="128" t="s">
        <v>199</v>
      </c>
      <c r="C864" s="128" t="s">
        <v>1695</v>
      </c>
      <c r="D864" s="128" t="s">
        <v>1696</v>
      </c>
      <c r="E864" s="128" t="s">
        <v>1673</v>
      </c>
      <c r="F864" s="129">
        <v>-205242557281</v>
      </c>
      <c r="G864" s="129">
        <v>0</v>
      </c>
      <c r="H864" s="129">
        <v>0</v>
      </c>
      <c r="I864" s="129">
        <v>-205242557281</v>
      </c>
      <c r="J864" s="90" t="s">
        <v>4</v>
      </c>
      <c r="K864" s="90" t="s">
        <v>99</v>
      </c>
      <c r="L864" s="90" t="s">
        <v>79</v>
      </c>
      <c r="M864" s="118" t="s">
        <v>4622</v>
      </c>
      <c r="N864" s="87" t="s">
        <v>105</v>
      </c>
      <c r="O864" s="87" t="s">
        <v>4086</v>
      </c>
    </row>
    <row r="865" spans="1:16" ht="14.4">
      <c r="A865" s="87" t="str">
        <f t="shared" si="13"/>
        <v xml:space="preserve">CRÉDITOS VIGENTES POR INTERMEDIACIÓN FINANCIERA SECTOR NO FINANCIERO Previsiones </v>
      </c>
      <c r="B865" s="128" t="s">
        <v>199</v>
      </c>
      <c r="C865" s="128" t="s">
        <v>1697</v>
      </c>
      <c r="D865" s="128" t="s">
        <v>1698</v>
      </c>
      <c r="E865" s="128" t="s">
        <v>1684</v>
      </c>
      <c r="F865" s="129">
        <v>-428539116617</v>
      </c>
      <c r="G865" s="129">
        <v>0</v>
      </c>
      <c r="H865" s="129">
        <v>0</v>
      </c>
      <c r="I865" s="129">
        <v>-428539116617</v>
      </c>
      <c r="J865" s="90" t="s">
        <v>4</v>
      </c>
      <c r="K865" s="90" t="s">
        <v>99</v>
      </c>
      <c r="L865" s="90" t="s">
        <v>79</v>
      </c>
      <c r="M865" s="118" t="s">
        <v>4622</v>
      </c>
      <c r="N865" s="87" t="s">
        <v>105</v>
      </c>
      <c r="O865" s="87" t="s">
        <v>4087</v>
      </c>
      <c r="P865" t="s">
        <v>121</v>
      </c>
    </row>
    <row r="866" spans="1:16" ht="14.4">
      <c r="A866" s="87" t="str">
        <f t="shared" si="13"/>
        <v xml:space="preserve">CRÉDITOS VIGENTES POR INTERMEDIACIÓN FINANCIERA SECTOR NO FINANCIERO Previsiones </v>
      </c>
      <c r="B866" s="128" t="s">
        <v>199</v>
      </c>
      <c r="C866" s="128" t="s">
        <v>1699</v>
      </c>
      <c r="D866" s="128" t="s">
        <v>1700</v>
      </c>
      <c r="E866" s="128" t="s">
        <v>1684</v>
      </c>
      <c r="F866" s="129">
        <v>-1005711280980</v>
      </c>
      <c r="G866" s="129">
        <v>0</v>
      </c>
      <c r="H866" s="129">
        <v>0</v>
      </c>
      <c r="I866" s="129">
        <v>-1005711280980</v>
      </c>
      <c r="J866" s="90" t="s">
        <v>4</v>
      </c>
      <c r="K866" s="90" t="s">
        <v>99</v>
      </c>
      <c r="L866" s="90" t="s">
        <v>79</v>
      </c>
      <c r="M866" s="118" t="s">
        <v>4622</v>
      </c>
      <c r="N866" s="87" t="s">
        <v>105</v>
      </c>
      <c r="O866" s="87" t="s">
        <v>4088</v>
      </c>
      <c r="P866" t="s">
        <v>121</v>
      </c>
    </row>
    <row r="867" spans="1:16" ht="14.4">
      <c r="A867" s="87" t="str">
        <f t="shared" si="13"/>
        <v xml:space="preserve">CRÉDITOS VIGENTES POR INTERMEDIACIÓN FINANCIERA SECTOR NO FINANCIERO Previsiones </v>
      </c>
      <c r="B867" s="128" t="s">
        <v>95</v>
      </c>
      <c r="C867" s="128" t="s">
        <v>1701</v>
      </c>
      <c r="D867" s="128" t="s">
        <v>1702</v>
      </c>
      <c r="E867" s="128" t="s">
        <v>1684</v>
      </c>
      <c r="F867" s="129">
        <v>0</v>
      </c>
      <c r="G867" s="129">
        <v>91282</v>
      </c>
      <c r="H867" s="129">
        <v>593651574</v>
      </c>
      <c r="I867" s="129">
        <v>593651574</v>
      </c>
      <c r="J867" s="90" t="s">
        <v>4</v>
      </c>
      <c r="K867" s="90" t="s">
        <v>99</v>
      </c>
      <c r="L867" s="90" t="s">
        <v>79</v>
      </c>
      <c r="M867" s="118" t="s">
        <v>4622</v>
      </c>
      <c r="N867" s="87" t="s">
        <v>105</v>
      </c>
      <c r="O867" s="87" t="s">
        <v>4082</v>
      </c>
      <c r="P867" t="s">
        <v>121</v>
      </c>
    </row>
    <row r="868" spans="1:16" ht="14.4">
      <c r="A868" s="87" t="str">
        <f t="shared" si="13"/>
        <v xml:space="preserve">CRÉDITOS VIGENTES POR INTERMEDIACIÓN FINANCIERA SECTOR NO FINANCIERO Previsiones </v>
      </c>
      <c r="B868" s="128" t="s">
        <v>95</v>
      </c>
      <c r="C868" s="128" t="s">
        <v>1703</v>
      </c>
      <c r="D868" s="128" t="s">
        <v>1704</v>
      </c>
      <c r="E868" s="128" t="s">
        <v>1684</v>
      </c>
      <c r="F868" s="129">
        <v>0</v>
      </c>
      <c r="G868" s="129">
        <v>240020.5</v>
      </c>
      <c r="H868" s="129">
        <v>1560970922</v>
      </c>
      <c r="I868" s="129">
        <v>1560970922</v>
      </c>
      <c r="J868" s="90" t="s">
        <v>4</v>
      </c>
      <c r="K868" s="90" t="s">
        <v>99</v>
      </c>
      <c r="L868" s="90" t="s">
        <v>79</v>
      </c>
      <c r="M868" s="118" t="s">
        <v>4622</v>
      </c>
      <c r="N868" s="87" t="s">
        <v>105</v>
      </c>
      <c r="O868" s="87" t="s">
        <v>4083</v>
      </c>
      <c r="P868" t="s">
        <v>121</v>
      </c>
    </row>
    <row r="869" spans="1:16" ht="14.4">
      <c r="A869" s="87" t="str">
        <f t="shared" si="13"/>
        <v xml:space="preserve">CRÉDITOS VIGENTES POR INTERMEDIACIÓN FINANCIERA SECTOR NO FINANCIERO Previsiones </v>
      </c>
      <c r="B869" s="128" t="s">
        <v>95</v>
      </c>
      <c r="C869" s="128" t="s">
        <v>1705</v>
      </c>
      <c r="D869" s="128" t="s">
        <v>1706</v>
      </c>
      <c r="E869" s="128" t="s">
        <v>1684</v>
      </c>
      <c r="F869" s="129">
        <v>0</v>
      </c>
      <c r="G869" s="129">
        <v>352883.3</v>
      </c>
      <c r="H869" s="129">
        <v>2294973013</v>
      </c>
      <c r="I869" s="129">
        <v>2294973013</v>
      </c>
      <c r="J869" s="90" t="s">
        <v>4</v>
      </c>
      <c r="K869" s="90" t="s">
        <v>99</v>
      </c>
      <c r="L869" s="90" t="s">
        <v>79</v>
      </c>
      <c r="M869" s="118" t="s">
        <v>4622</v>
      </c>
      <c r="N869" s="87" t="s">
        <v>105</v>
      </c>
      <c r="O869" s="87" t="s">
        <v>4084</v>
      </c>
      <c r="P869" t="s">
        <v>121</v>
      </c>
    </row>
    <row r="870" spans="1:16" ht="14.4">
      <c r="A870" s="87" t="str">
        <f t="shared" si="13"/>
        <v xml:space="preserve">CRÉDITOS VIGENTES POR INTERMEDIACIÓN FINANCIERA SECTOR NO FINANCIERO Previsiones </v>
      </c>
      <c r="B870" s="128" t="s">
        <v>95</v>
      </c>
      <c r="C870" s="128" t="s">
        <v>1707</v>
      </c>
      <c r="D870" s="128" t="s">
        <v>1708</v>
      </c>
      <c r="E870" s="128" t="s">
        <v>1684</v>
      </c>
      <c r="F870" s="129">
        <v>0</v>
      </c>
      <c r="G870" s="129">
        <v>5520665.3200000003</v>
      </c>
      <c r="H870" s="129">
        <v>35903591702</v>
      </c>
      <c r="I870" s="129">
        <v>35903591702</v>
      </c>
      <c r="J870" s="90" t="s">
        <v>4</v>
      </c>
      <c r="K870" s="90" t="s">
        <v>99</v>
      </c>
      <c r="L870" s="90" t="s">
        <v>79</v>
      </c>
      <c r="M870" s="118" t="s">
        <v>4622</v>
      </c>
      <c r="N870" s="87" t="s">
        <v>105</v>
      </c>
      <c r="O870" s="87" t="s">
        <v>4085</v>
      </c>
      <c r="P870" t="s">
        <v>121</v>
      </c>
    </row>
    <row r="871" spans="1:16" ht="14.4">
      <c r="A871" s="87" t="str">
        <f t="shared" si="13"/>
        <v xml:space="preserve">CRÉDITOS VIGENTES POR INTERMEDIACIÓN FINANCIERA SECTOR NO FINANCIERO Previsiones </v>
      </c>
      <c r="B871" s="128" t="s">
        <v>95</v>
      </c>
      <c r="C871" s="128" t="s">
        <v>1709</v>
      </c>
      <c r="D871" s="128" t="s">
        <v>1710</v>
      </c>
      <c r="E871" s="128" t="s">
        <v>1684</v>
      </c>
      <c r="F871" s="129">
        <v>0</v>
      </c>
      <c r="G871" s="129">
        <v>7960105.9199999999</v>
      </c>
      <c r="H871" s="129">
        <v>51768469250</v>
      </c>
      <c r="I871" s="129">
        <v>51768469250</v>
      </c>
      <c r="J871" s="90" t="s">
        <v>4</v>
      </c>
      <c r="K871" s="90" t="s">
        <v>99</v>
      </c>
      <c r="L871" s="90" t="s">
        <v>79</v>
      </c>
      <c r="M871" s="118" t="s">
        <v>4622</v>
      </c>
      <c r="N871" s="87" t="s">
        <v>105</v>
      </c>
      <c r="O871" s="87" t="s">
        <v>4086</v>
      </c>
    </row>
    <row r="872" spans="1:16" ht="14.4">
      <c r="A872" s="87" t="str">
        <f t="shared" si="13"/>
        <v xml:space="preserve">CRÉDITOS VIGENTES POR INTERMEDIACIÓN FINANCIERA SECTOR NO FINANCIERO Previsiones </v>
      </c>
      <c r="B872" s="128" t="s">
        <v>95</v>
      </c>
      <c r="C872" s="128" t="s">
        <v>1711</v>
      </c>
      <c r="D872" s="128" t="s">
        <v>1712</v>
      </c>
      <c r="E872" s="128" t="s">
        <v>1684</v>
      </c>
      <c r="F872" s="129">
        <v>0</v>
      </c>
      <c r="G872" s="129">
        <v>16795618.890000001</v>
      </c>
      <c r="H872" s="129">
        <v>109230139495</v>
      </c>
      <c r="I872" s="129">
        <v>109230139495</v>
      </c>
      <c r="J872" s="90" t="s">
        <v>4</v>
      </c>
      <c r="K872" s="90" t="s">
        <v>99</v>
      </c>
      <c r="L872" s="90" t="s">
        <v>79</v>
      </c>
      <c r="M872" s="118" t="s">
        <v>4622</v>
      </c>
      <c r="N872" s="87" t="s">
        <v>105</v>
      </c>
      <c r="O872" s="87" t="s">
        <v>4087</v>
      </c>
      <c r="P872" t="s">
        <v>121</v>
      </c>
    </row>
    <row r="873" spans="1:16" ht="14.4">
      <c r="A873" s="87" t="str">
        <f t="shared" si="13"/>
        <v xml:space="preserve">CRÉDITOS VIGENTES POR INTERMEDIACIÓN FINANCIERA SECTOR NO FINANCIERO Previsiones </v>
      </c>
      <c r="B873" s="128" t="s">
        <v>95</v>
      </c>
      <c r="C873" s="128" t="s">
        <v>1713</v>
      </c>
      <c r="D873" s="128" t="s">
        <v>1714</v>
      </c>
      <c r="E873" s="128" t="s">
        <v>1684</v>
      </c>
      <c r="F873" s="129">
        <v>0</v>
      </c>
      <c r="G873" s="129">
        <v>63000802.890000001</v>
      </c>
      <c r="H873" s="129">
        <v>409725091587</v>
      </c>
      <c r="I873" s="129">
        <v>409725091587</v>
      </c>
      <c r="J873" s="90" t="s">
        <v>4</v>
      </c>
      <c r="K873" s="90" t="s">
        <v>99</v>
      </c>
      <c r="L873" s="90" t="s">
        <v>79</v>
      </c>
      <c r="M873" s="118" t="s">
        <v>4622</v>
      </c>
      <c r="N873" s="87" t="s">
        <v>105</v>
      </c>
      <c r="O873" s="87" t="s">
        <v>4088</v>
      </c>
      <c r="P873" t="s">
        <v>121</v>
      </c>
    </row>
    <row r="874" spans="1:16" ht="14.4">
      <c r="A874" s="87" t="str">
        <f t="shared" si="13"/>
        <v xml:space="preserve">CRÉDITOS VIGENTES POR INTERMEDIACIÓN FINANCIERA SECTOR NO FINANCIERO Previsiones </v>
      </c>
      <c r="B874" s="128" t="s">
        <v>199</v>
      </c>
      <c r="C874" s="128" t="s">
        <v>1715</v>
      </c>
      <c r="D874" s="128" t="s">
        <v>1716</v>
      </c>
      <c r="E874" s="128" t="s">
        <v>1717</v>
      </c>
      <c r="F874" s="129">
        <v>23639274787</v>
      </c>
      <c r="G874" s="129">
        <v>0</v>
      </c>
      <c r="H874" s="129">
        <v>0</v>
      </c>
      <c r="I874" s="129">
        <v>23639274787</v>
      </c>
      <c r="J874" s="90" t="s">
        <v>4</v>
      </c>
      <c r="K874" s="90" t="s">
        <v>99</v>
      </c>
      <c r="L874" s="90" t="s">
        <v>79</v>
      </c>
      <c r="M874" s="118" t="s">
        <v>4622</v>
      </c>
      <c r="N874" s="87" t="s">
        <v>105</v>
      </c>
      <c r="O874" s="87" t="s">
        <v>4082</v>
      </c>
      <c r="P874" t="s">
        <v>121</v>
      </c>
    </row>
    <row r="875" spans="1:16" ht="14.4">
      <c r="A875" s="87" t="str">
        <f t="shared" si="13"/>
        <v xml:space="preserve">CRÉDITOS VIGENTES POR INTERMEDIACIÓN FINANCIERA SECTOR NO FINANCIERO Previsiones </v>
      </c>
      <c r="B875" s="128" t="s">
        <v>199</v>
      </c>
      <c r="C875" s="128" t="s">
        <v>1718</v>
      </c>
      <c r="D875" s="128" t="s">
        <v>1719</v>
      </c>
      <c r="E875" s="128" t="s">
        <v>1717</v>
      </c>
      <c r="F875" s="129">
        <v>1813252741</v>
      </c>
      <c r="G875" s="129">
        <v>0</v>
      </c>
      <c r="H875" s="129">
        <v>0</v>
      </c>
      <c r="I875" s="129">
        <v>1813252741</v>
      </c>
      <c r="J875" s="90" t="s">
        <v>4</v>
      </c>
      <c r="K875" s="90" t="s">
        <v>99</v>
      </c>
      <c r="L875" s="90" t="s">
        <v>79</v>
      </c>
      <c r="M875" s="118" t="s">
        <v>4622</v>
      </c>
      <c r="N875" s="87" t="s">
        <v>105</v>
      </c>
      <c r="O875" s="87" t="s">
        <v>4083</v>
      </c>
      <c r="P875" t="s">
        <v>121</v>
      </c>
    </row>
    <row r="876" spans="1:16" ht="14.4">
      <c r="A876" s="87" t="str">
        <f t="shared" si="13"/>
        <v xml:space="preserve">CRÉDITOS VIGENTES POR INTERMEDIACIÓN FINANCIERA SECTOR NO FINANCIERO Previsiones </v>
      </c>
      <c r="B876" s="128" t="s">
        <v>199</v>
      </c>
      <c r="C876" s="128" t="s">
        <v>1720</v>
      </c>
      <c r="D876" s="128" t="s">
        <v>1721</v>
      </c>
      <c r="E876" s="128" t="s">
        <v>1717</v>
      </c>
      <c r="F876" s="129">
        <v>11101434918</v>
      </c>
      <c r="G876" s="129">
        <v>0</v>
      </c>
      <c r="H876" s="129">
        <v>0</v>
      </c>
      <c r="I876" s="129">
        <v>11101434918</v>
      </c>
      <c r="J876" s="90" t="s">
        <v>4</v>
      </c>
      <c r="K876" s="90" t="s">
        <v>99</v>
      </c>
      <c r="L876" s="90" t="s">
        <v>79</v>
      </c>
      <c r="M876" s="118" t="s">
        <v>4622</v>
      </c>
      <c r="N876" s="87" t="s">
        <v>105</v>
      </c>
      <c r="O876" s="87" t="s">
        <v>4084</v>
      </c>
      <c r="P876" t="s">
        <v>121</v>
      </c>
    </row>
    <row r="877" spans="1:16" ht="14.4">
      <c r="A877" s="87" t="str">
        <f t="shared" si="13"/>
        <v xml:space="preserve">CRÉDITOS VIGENTES POR INTERMEDIACIÓN FINANCIERA SECTOR NO FINANCIERO Previsiones </v>
      </c>
      <c r="B877" s="128" t="s">
        <v>199</v>
      </c>
      <c r="C877" s="128" t="s">
        <v>1722</v>
      </c>
      <c r="D877" s="128" t="s">
        <v>1723</v>
      </c>
      <c r="E877" s="128" t="s">
        <v>1717</v>
      </c>
      <c r="F877" s="129">
        <v>61732943307</v>
      </c>
      <c r="G877" s="129">
        <v>0</v>
      </c>
      <c r="H877" s="129">
        <v>0</v>
      </c>
      <c r="I877" s="129">
        <v>61732943307</v>
      </c>
      <c r="J877" s="90" t="s">
        <v>4</v>
      </c>
      <c r="K877" s="90" t="s">
        <v>99</v>
      </c>
      <c r="L877" s="90" t="s">
        <v>79</v>
      </c>
      <c r="M877" s="118" t="s">
        <v>4622</v>
      </c>
      <c r="N877" s="87" t="s">
        <v>105</v>
      </c>
      <c r="O877" s="87" t="s">
        <v>4085</v>
      </c>
      <c r="P877" t="s">
        <v>121</v>
      </c>
    </row>
    <row r="878" spans="1:16" ht="14.4">
      <c r="A878" s="87" t="str">
        <f t="shared" si="13"/>
        <v xml:space="preserve">CRÉDITOS VIGENTES POR INTERMEDIACIÓN FINANCIERA SECTOR NO FINANCIERO Previsiones </v>
      </c>
      <c r="B878" s="128" t="s">
        <v>199</v>
      </c>
      <c r="C878" s="128" t="s">
        <v>1724</v>
      </c>
      <c r="D878" s="128" t="s">
        <v>1725</v>
      </c>
      <c r="E878" s="128" t="s">
        <v>1717</v>
      </c>
      <c r="F878" s="129">
        <v>205242557281</v>
      </c>
      <c r="G878" s="129">
        <v>0</v>
      </c>
      <c r="H878" s="129">
        <v>0</v>
      </c>
      <c r="I878" s="129">
        <v>205242557281</v>
      </c>
      <c r="J878" s="90" t="s">
        <v>4</v>
      </c>
      <c r="K878" s="90" t="s">
        <v>99</v>
      </c>
      <c r="L878" s="90" t="s">
        <v>79</v>
      </c>
      <c r="M878" s="118" t="s">
        <v>4622</v>
      </c>
      <c r="N878" s="87" t="s">
        <v>105</v>
      </c>
      <c r="O878" s="87" t="s">
        <v>4086</v>
      </c>
    </row>
    <row r="879" spans="1:16" ht="14.4">
      <c r="A879" s="87" t="str">
        <f t="shared" si="13"/>
        <v xml:space="preserve">CRÉDITOS VIGENTES POR INTERMEDIACIÓN FINANCIERA SECTOR NO FINANCIERO Previsiones </v>
      </c>
      <c r="B879" s="128" t="s">
        <v>199</v>
      </c>
      <c r="C879" s="128" t="s">
        <v>1726</v>
      </c>
      <c r="D879" s="128" t="s">
        <v>1727</v>
      </c>
      <c r="E879" s="128" t="s">
        <v>1717</v>
      </c>
      <c r="F879" s="129">
        <v>428539116617</v>
      </c>
      <c r="G879" s="129">
        <v>0</v>
      </c>
      <c r="H879" s="129">
        <v>0</v>
      </c>
      <c r="I879" s="129">
        <v>428539116617</v>
      </c>
      <c r="J879" s="90" t="s">
        <v>4</v>
      </c>
      <c r="K879" s="90" t="s">
        <v>99</v>
      </c>
      <c r="L879" s="90" t="s">
        <v>79</v>
      </c>
      <c r="M879" s="118" t="s">
        <v>4622</v>
      </c>
      <c r="N879" s="87" t="s">
        <v>105</v>
      </c>
      <c r="O879" s="87" t="s">
        <v>4087</v>
      </c>
      <c r="P879" t="s">
        <v>121</v>
      </c>
    </row>
    <row r="880" spans="1:16" ht="14.4">
      <c r="A880" s="87" t="str">
        <f t="shared" si="13"/>
        <v xml:space="preserve">CRÉDITOS VIGENTES POR INTERMEDIACIÓN FINANCIERA SECTOR NO FINANCIERO Previsiones </v>
      </c>
      <c r="B880" s="128" t="s">
        <v>199</v>
      </c>
      <c r="C880" s="128" t="s">
        <v>1728</v>
      </c>
      <c r="D880" s="128" t="s">
        <v>1729</v>
      </c>
      <c r="E880" s="128" t="s">
        <v>1717</v>
      </c>
      <c r="F880" s="129">
        <v>1005711280980</v>
      </c>
      <c r="G880" s="129">
        <v>0</v>
      </c>
      <c r="H880" s="129">
        <v>0</v>
      </c>
      <c r="I880" s="129">
        <v>1005711280980</v>
      </c>
      <c r="J880" s="90" t="s">
        <v>4</v>
      </c>
      <c r="K880" s="90" t="s">
        <v>99</v>
      </c>
      <c r="L880" s="90" t="s">
        <v>79</v>
      </c>
      <c r="M880" s="118" t="s">
        <v>4622</v>
      </c>
      <c r="N880" s="87" t="s">
        <v>105</v>
      </c>
      <c r="O880" s="87" t="s">
        <v>4088</v>
      </c>
      <c r="P880" t="s">
        <v>121</v>
      </c>
    </row>
    <row r="881" spans="1:16" ht="14.4">
      <c r="A881" s="87" t="str">
        <f t="shared" si="13"/>
        <v xml:space="preserve">CRÉDITOS VIGENTES POR INTERMEDIACIÓN FINANCIERA SECTOR NO FINANCIERO Previsiones </v>
      </c>
      <c r="B881" s="128" t="s">
        <v>95</v>
      </c>
      <c r="C881" s="128" t="s">
        <v>1730</v>
      </c>
      <c r="D881" s="128" t="s">
        <v>1731</v>
      </c>
      <c r="E881" s="128" t="s">
        <v>1684</v>
      </c>
      <c r="F881" s="129">
        <v>0</v>
      </c>
      <c r="G881" s="129">
        <v>-1738.67</v>
      </c>
      <c r="H881" s="129">
        <v>-11307423</v>
      </c>
      <c r="I881" s="129">
        <v>-11307423</v>
      </c>
      <c r="J881" s="90" t="s">
        <v>4</v>
      </c>
      <c r="K881" s="90" t="s">
        <v>99</v>
      </c>
      <c r="L881" s="90" t="s">
        <v>79</v>
      </c>
      <c r="M881" s="118" t="s">
        <v>4622</v>
      </c>
      <c r="N881" s="87" t="s">
        <v>105</v>
      </c>
      <c r="O881" s="87" t="s">
        <v>4082</v>
      </c>
      <c r="P881" t="s">
        <v>121</v>
      </c>
    </row>
    <row r="882" spans="1:16" ht="14.4">
      <c r="A882" s="87" t="str">
        <f t="shared" si="13"/>
        <v xml:space="preserve">CRÉDITOS VIGENTES POR INTERMEDIACIÓN FINANCIERA SECTOR NO FINANCIERO Previsiones </v>
      </c>
      <c r="B882" s="128" t="s">
        <v>95</v>
      </c>
      <c r="C882" s="128" t="s">
        <v>1732</v>
      </c>
      <c r="D882" s="128" t="s">
        <v>1733</v>
      </c>
      <c r="E882" s="128" t="s">
        <v>1684</v>
      </c>
      <c r="F882" s="129">
        <v>0</v>
      </c>
      <c r="G882" s="129">
        <v>-1570.04</v>
      </c>
      <c r="H882" s="129">
        <v>-10210739</v>
      </c>
      <c r="I882" s="129">
        <v>-10210739</v>
      </c>
      <c r="J882" s="90" t="s">
        <v>4</v>
      </c>
      <c r="K882" s="90" t="s">
        <v>99</v>
      </c>
      <c r="L882" s="90" t="s">
        <v>79</v>
      </c>
      <c r="M882" s="118" t="s">
        <v>4622</v>
      </c>
      <c r="N882" s="87" t="s">
        <v>105</v>
      </c>
      <c r="O882" s="87" t="s">
        <v>4083</v>
      </c>
      <c r="P882" t="s">
        <v>121</v>
      </c>
    </row>
    <row r="883" spans="1:16" ht="14.4">
      <c r="A883" s="87" t="str">
        <f t="shared" si="13"/>
        <v xml:space="preserve">CRÉDITOS VIGENTES POR INTERMEDIACIÓN FINANCIERA SECTOR NO FINANCIERO Previsiones </v>
      </c>
      <c r="B883" s="128" t="s">
        <v>95</v>
      </c>
      <c r="C883" s="128" t="s">
        <v>1736</v>
      </c>
      <c r="D883" s="128" t="s">
        <v>1737</v>
      </c>
      <c r="E883" s="128" t="s">
        <v>1684</v>
      </c>
      <c r="F883" s="129">
        <v>0</v>
      </c>
      <c r="G883" s="129">
        <v>-88255.37</v>
      </c>
      <c r="H883" s="129">
        <v>-573967916</v>
      </c>
      <c r="I883" s="129">
        <v>-573967916</v>
      </c>
      <c r="J883" s="90" t="s">
        <v>4</v>
      </c>
      <c r="K883" s="90" t="s">
        <v>99</v>
      </c>
      <c r="L883" s="90" t="s">
        <v>79</v>
      </c>
      <c r="M883" s="118" t="s">
        <v>4622</v>
      </c>
      <c r="N883" s="87" t="s">
        <v>105</v>
      </c>
      <c r="O883" s="87" t="s">
        <v>4085</v>
      </c>
      <c r="P883" t="s">
        <v>121</v>
      </c>
    </row>
    <row r="884" spans="1:16" ht="14.4">
      <c r="A884" s="87" t="str">
        <f t="shared" si="13"/>
        <v xml:space="preserve">CRÉDITOS VIGENTES POR INTERMEDIACIÓN FINANCIERA SECTOR NO FINANCIERO Previsiones </v>
      </c>
      <c r="B884" s="128" t="s">
        <v>95</v>
      </c>
      <c r="C884" s="128" t="s">
        <v>1738</v>
      </c>
      <c r="D884" s="128" t="s">
        <v>1739</v>
      </c>
      <c r="E884" s="128" t="s">
        <v>1684</v>
      </c>
      <c r="F884" s="129">
        <v>0</v>
      </c>
      <c r="G884" s="129">
        <v>-90244.31</v>
      </c>
      <c r="H884" s="129">
        <v>-586902968</v>
      </c>
      <c r="I884" s="129">
        <v>-586902968</v>
      </c>
      <c r="J884" s="90" t="s">
        <v>4</v>
      </c>
      <c r="K884" s="90" t="s">
        <v>99</v>
      </c>
      <c r="L884" s="90" t="s">
        <v>79</v>
      </c>
      <c r="M884" s="118" t="s">
        <v>4622</v>
      </c>
      <c r="N884" s="87" t="s">
        <v>105</v>
      </c>
      <c r="O884" s="87" t="s">
        <v>4086</v>
      </c>
    </row>
    <row r="885" spans="1:16" ht="14.4">
      <c r="A885" s="87" t="str">
        <f t="shared" si="13"/>
        <v xml:space="preserve">CRÉDITOS VIGENTES POR INTERMEDIACIÓN FINANCIERA SECTOR NO FINANCIERO Previsiones </v>
      </c>
      <c r="B885" s="128" t="s">
        <v>95</v>
      </c>
      <c r="C885" s="128" t="s">
        <v>1740</v>
      </c>
      <c r="D885" s="128" t="s">
        <v>1741</v>
      </c>
      <c r="E885" s="128" t="s">
        <v>1684</v>
      </c>
      <c r="F885" s="129">
        <v>0</v>
      </c>
      <c r="G885" s="129">
        <v>-671033.68999999994</v>
      </c>
      <c r="H885" s="129">
        <v>-4364060893</v>
      </c>
      <c r="I885" s="129">
        <v>-4364060893</v>
      </c>
      <c r="J885" s="90" t="s">
        <v>4</v>
      </c>
      <c r="K885" s="90" t="s">
        <v>99</v>
      </c>
      <c r="L885" s="90" t="s">
        <v>79</v>
      </c>
      <c r="M885" s="118" t="s">
        <v>4622</v>
      </c>
      <c r="N885" s="87" t="s">
        <v>105</v>
      </c>
      <c r="O885" s="87" t="s">
        <v>4087</v>
      </c>
      <c r="P885" t="s">
        <v>121</v>
      </c>
    </row>
    <row r="886" spans="1:16" ht="14.4">
      <c r="A886" s="87" t="str">
        <f t="shared" si="13"/>
        <v xml:space="preserve">CRÉDITOS VIGENTES POR INTERMEDIACIÓN FINANCIERA SECTOR NO FINANCIERO Previsiones </v>
      </c>
      <c r="B886" s="128" t="s">
        <v>95</v>
      </c>
      <c r="C886" s="128" t="s">
        <v>1742</v>
      </c>
      <c r="D886" s="128" t="s">
        <v>1743</v>
      </c>
      <c r="E886" s="128" t="s">
        <v>1684</v>
      </c>
      <c r="F886" s="129">
        <v>0</v>
      </c>
      <c r="G886" s="129">
        <v>-3679950.11</v>
      </c>
      <c r="H886" s="129">
        <v>-23932518741</v>
      </c>
      <c r="I886" s="129">
        <v>-23932518741</v>
      </c>
      <c r="J886" s="90" t="s">
        <v>4</v>
      </c>
      <c r="K886" s="90" t="s">
        <v>99</v>
      </c>
      <c r="L886" s="90" t="s">
        <v>79</v>
      </c>
      <c r="M886" s="118" t="s">
        <v>4622</v>
      </c>
      <c r="N886" s="87" t="s">
        <v>105</v>
      </c>
      <c r="O886" s="87" t="s">
        <v>4088</v>
      </c>
      <c r="P886" t="s">
        <v>121</v>
      </c>
    </row>
    <row r="887" spans="1:16" ht="14.4">
      <c r="A887" s="87" t="str">
        <f t="shared" si="13"/>
        <v xml:space="preserve">CRÉDITOS VIGENTES POR INTERMEDIACIÓN FINANCIERA SECTOR NO FINANCIERO Previsiones </v>
      </c>
      <c r="B887" s="128" t="s">
        <v>199</v>
      </c>
      <c r="C887" s="128" t="s">
        <v>1744</v>
      </c>
      <c r="D887" s="128" t="s">
        <v>1745</v>
      </c>
      <c r="E887" s="128" t="s">
        <v>1684</v>
      </c>
      <c r="F887" s="129">
        <v>-253982344</v>
      </c>
      <c r="G887" s="129">
        <v>0</v>
      </c>
      <c r="H887" s="129">
        <v>0</v>
      </c>
      <c r="I887" s="129">
        <v>-253982344</v>
      </c>
      <c r="J887" s="90" t="s">
        <v>4</v>
      </c>
      <c r="K887" s="90" t="s">
        <v>99</v>
      </c>
      <c r="L887" s="90" t="s">
        <v>79</v>
      </c>
      <c r="M887" s="118" t="s">
        <v>4622</v>
      </c>
      <c r="N887" s="87" t="s">
        <v>105</v>
      </c>
      <c r="O887" s="87" t="s">
        <v>4082</v>
      </c>
      <c r="P887" t="s">
        <v>121</v>
      </c>
    </row>
    <row r="888" spans="1:16" ht="14.4">
      <c r="A888" s="87" t="str">
        <f t="shared" si="13"/>
        <v xml:space="preserve">CRÉDITOS VIGENTES POR INTERMEDIACIÓN FINANCIERA SECTOR NO FINANCIERO Previsiones </v>
      </c>
      <c r="B888" s="128" t="s">
        <v>199</v>
      </c>
      <c r="C888" s="128" t="s">
        <v>1746</v>
      </c>
      <c r="D888" s="128" t="s">
        <v>1747</v>
      </c>
      <c r="E888" s="128" t="s">
        <v>1684</v>
      </c>
      <c r="F888" s="129">
        <v>-5483408</v>
      </c>
      <c r="G888" s="129">
        <v>0</v>
      </c>
      <c r="H888" s="129">
        <v>0</v>
      </c>
      <c r="I888" s="129">
        <v>-5483408</v>
      </c>
      <c r="J888" s="90" t="s">
        <v>4</v>
      </c>
      <c r="K888" s="90" t="s">
        <v>99</v>
      </c>
      <c r="L888" s="90" t="s">
        <v>79</v>
      </c>
      <c r="M888" s="118" t="s">
        <v>4622</v>
      </c>
      <c r="N888" s="87" t="s">
        <v>105</v>
      </c>
      <c r="O888" s="87" t="s">
        <v>4083</v>
      </c>
      <c r="P888" t="s">
        <v>121</v>
      </c>
    </row>
    <row r="889" spans="1:16" ht="14.4">
      <c r="A889" s="87" t="str">
        <f t="shared" si="13"/>
        <v xml:space="preserve">CRÉDITOS VIGENTES POR INTERMEDIACIÓN FINANCIERA SECTOR NO FINANCIERO Previsiones </v>
      </c>
      <c r="B889" s="128" t="s">
        <v>199</v>
      </c>
      <c r="C889" s="128" t="s">
        <v>1748</v>
      </c>
      <c r="D889" s="128" t="s">
        <v>1749</v>
      </c>
      <c r="E889" s="128" t="s">
        <v>1684</v>
      </c>
      <c r="F889" s="129">
        <v>-309894515</v>
      </c>
      <c r="G889" s="129">
        <v>0</v>
      </c>
      <c r="H889" s="129">
        <v>0</v>
      </c>
      <c r="I889" s="129">
        <v>-309894515</v>
      </c>
      <c r="J889" s="90" t="s">
        <v>4</v>
      </c>
      <c r="K889" s="90" t="s">
        <v>99</v>
      </c>
      <c r="L889" s="90" t="s">
        <v>79</v>
      </c>
      <c r="M889" s="118" t="s">
        <v>4622</v>
      </c>
      <c r="N889" s="87" t="s">
        <v>105</v>
      </c>
      <c r="O889" s="87" t="s">
        <v>4084</v>
      </c>
      <c r="P889" t="s">
        <v>121</v>
      </c>
    </row>
    <row r="890" spans="1:16" ht="14.4">
      <c r="A890" s="87" t="str">
        <f t="shared" si="13"/>
        <v xml:space="preserve">CRÉDITOS VIGENTES POR INTERMEDIACIÓN FINANCIERA SECTOR NO FINANCIERO Previsiones </v>
      </c>
      <c r="B890" s="128" t="s">
        <v>199</v>
      </c>
      <c r="C890" s="128" t="s">
        <v>1750</v>
      </c>
      <c r="D890" s="128" t="s">
        <v>1751</v>
      </c>
      <c r="E890" s="128" t="s">
        <v>1684</v>
      </c>
      <c r="F890" s="129">
        <v>-758492374</v>
      </c>
      <c r="G890" s="129">
        <v>0</v>
      </c>
      <c r="H890" s="129">
        <v>0</v>
      </c>
      <c r="I890" s="129">
        <v>-758492374</v>
      </c>
      <c r="J890" s="90" t="s">
        <v>4</v>
      </c>
      <c r="K890" s="90" t="s">
        <v>99</v>
      </c>
      <c r="L890" s="90" t="s">
        <v>79</v>
      </c>
      <c r="M890" s="118" t="s">
        <v>4622</v>
      </c>
      <c r="N890" s="87" t="s">
        <v>105</v>
      </c>
      <c r="O890" s="87" t="s">
        <v>4085</v>
      </c>
      <c r="P890" t="s">
        <v>121</v>
      </c>
    </row>
    <row r="891" spans="1:16" ht="14.4">
      <c r="A891" s="87" t="str">
        <f t="shared" si="13"/>
        <v xml:space="preserve">CRÉDITOS VIGENTES POR INTERMEDIACIÓN FINANCIERA SECTOR NO FINANCIERO Previsiones </v>
      </c>
      <c r="B891" s="128" t="s">
        <v>199</v>
      </c>
      <c r="C891" s="128" t="s">
        <v>1752</v>
      </c>
      <c r="D891" s="128" t="s">
        <v>1753</v>
      </c>
      <c r="E891" s="128" t="s">
        <v>1684</v>
      </c>
      <c r="F891" s="129">
        <v>-2128914598</v>
      </c>
      <c r="G891" s="129">
        <v>0</v>
      </c>
      <c r="H891" s="129">
        <v>0</v>
      </c>
      <c r="I891" s="129">
        <v>-2128914598</v>
      </c>
      <c r="J891" s="90" t="s">
        <v>4</v>
      </c>
      <c r="K891" s="90" t="s">
        <v>99</v>
      </c>
      <c r="L891" s="90" t="s">
        <v>79</v>
      </c>
      <c r="M891" s="118" t="s">
        <v>4622</v>
      </c>
      <c r="N891" s="87" t="s">
        <v>105</v>
      </c>
      <c r="O891" s="87" t="s">
        <v>4086</v>
      </c>
    </row>
    <row r="892" spans="1:16" ht="14.4">
      <c r="A892" s="87" t="str">
        <f t="shared" si="13"/>
        <v xml:space="preserve">CRÉDITOS VIGENTES POR INTERMEDIACIÓN FINANCIERA SECTOR NO FINANCIERO Previsiones </v>
      </c>
      <c r="B892" s="128" t="s">
        <v>199</v>
      </c>
      <c r="C892" s="128" t="s">
        <v>1754</v>
      </c>
      <c r="D892" s="128" t="s">
        <v>1755</v>
      </c>
      <c r="E892" s="128" t="s">
        <v>1684</v>
      </c>
      <c r="F892" s="129">
        <v>-9941278007</v>
      </c>
      <c r="G892" s="129">
        <v>0</v>
      </c>
      <c r="H892" s="129">
        <v>0</v>
      </c>
      <c r="I892" s="129">
        <v>-9941278007</v>
      </c>
      <c r="J892" s="90" t="s">
        <v>4</v>
      </c>
      <c r="K892" s="90" t="s">
        <v>99</v>
      </c>
      <c r="L892" s="90" t="s">
        <v>79</v>
      </c>
      <c r="M892" s="118" t="s">
        <v>4622</v>
      </c>
      <c r="N892" s="87" t="s">
        <v>105</v>
      </c>
      <c r="O892" s="87" t="s">
        <v>4087</v>
      </c>
      <c r="P892" t="s">
        <v>121</v>
      </c>
    </row>
    <row r="893" spans="1:16" ht="14.4">
      <c r="A893" s="87" t="str">
        <f t="shared" si="13"/>
        <v xml:space="preserve">CRÉDITOS VIGENTES POR INTERMEDIACIÓN FINANCIERA SECTOR NO FINANCIERO Previsiones </v>
      </c>
      <c r="B893" s="128" t="s">
        <v>199</v>
      </c>
      <c r="C893" s="128" t="s">
        <v>1756</v>
      </c>
      <c r="D893" s="128" t="s">
        <v>1757</v>
      </c>
      <c r="E893" s="128" t="s">
        <v>1684</v>
      </c>
      <c r="F893" s="129">
        <v>-74390280587</v>
      </c>
      <c r="G893" s="129">
        <v>0</v>
      </c>
      <c r="H893" s="129">
        <v>0</v>
      </c>
      <c r="I893" s="129">
        <v>-74390280587</v>
      </c>
      <c r="J893" s="90" t="s">
        <v>4</v>
      </c>
      <c r="K893" s="90" t="s">
        <v>99</v>
      </c>
      <c r="L893" s="90" t="s">
        <v>79</v>
      </c>
      <c r="M893" s="118" t="s">
        <v>4622</v>
      </c>
      <c r="N893" s="87" t="s">
        <v>105</v>
      </c>
      <c r="O893" s="87" t="s">
        <v>4088</v>
      </c>
      <c r="P893" t="s">
        <v>121</v>
      </c>
    </row>
    <row r="894" spans="1:16" ht="14.4">
      <c r="A894" s="87" t="str">
        <f t="shared" si="13"/>
        <v xml:space="preserve">CRÉDITOS DIVERSOSDiversos </v>
      </c>
      <c r="B894" s="128" t="s">
        <v>199</v>
      </c>
      <c r="C894" s="128" t="s">
        <v>1758</v>
      </c>
      <c r="D894" s="128" t="s">
        <v>1759</v>
      </c>
      <c r="E894" s="128" t="s">
        <v>1760</v>
      </c>
      <c r="F894" s="129">
        <v>15052133529</v>
      </c>
      <c r="G894" s="129">
        <v>0</v>
      </c>
      <c r="H894" s="129">
        <v>0</v>
      </c>
      <c r="I894" s="129">
        <v>15052133529</v>
      </c>
      <c r="J894" s="90" t="s">
        <v>4</v>
      </c>
      <c r="K894" s="90" t="s">
        <v>36</v>
      </c>
      <c r="L894" s="90" t="s">
        <v>101</v>
      </c>
      <c r="M894" s="118" t="s">
        <v>4090</v>
      </c>
      <c r="N894" s="87" t="s">
        <v>105</v>
      </c>
      <c r="O894" s="87" t="s">
        <v>4091</v>
      </c>
      <c r="P894" t="s">
        <v>122</v>
      </c>
    </row>
    <row r="895" spans="1:16" ht="14.4">
      <c r="A895" s="87" t="str">
        <f t="shared" si="13"/>
        <v xml:space="preserve">CRÉDITOS DIVERSOSDiversos </v>
      </c>
      <c r="B895" s="128" t="s">
        <v>95</v>
      </c>
      <c r="C895" s="128" t="s">
        <v>5426</v>
      </c>
      <c r="D895" s="128" t="s">
        <v>5427</v>
      </c>
      <c r="E895" s="128" t="s">
        <v>1826</v>
      </c>
      <c r="F895" s="129">
        <v>0</v>
      </c>
      <c r="G895" s="129">
        <v>48777.97</v>
      </c>
      <c r="H895" s="129">
        <v>317227040</v>
      </c>
      <c r="I895" s="129">
        <v>317227040</v>
      </c>
      <c r="J895" s="90" t="s">
        <v>4</v>
      </c>
      <c r="K895" s="90" t="s">
        <v>36</v>
      </c>
      <c r="L895" s="90" t="s">
        <v>101</v>
      </c>
      <c r="M895" s="118" t="s">
        <v>4090</v>
      </c>
      <c r="N895" s="87" t="s">
        <v>105</v>
      </c>
      <c r="O895" s="87" t="s">
        <v>4091</v>
      </c>
      <c r="P895" t="s">
        <v>122</v>
      </c>
    </row>
    <row r="896" spans="1:16" ht="14.4">
      <c r="A896" s="87" t="str">
        <f t="shared" si="13"/>
        <v xml:space="preserve">CRÉDITOS DIVERSOSDiversos </v>
      </c>
      <c r="B896" s="128" t="s">
        <v>199</v>
      </c>
      <c r="C896" s="128" t="s">
        <v>5428</v>
      </c>
      <c r="D896" s="128" t="s">
        <v>5429</v>
      </c>
      <c r="E896" s="128" t="s">
        <v>5430</v>
      </c>
      <c r="F896" s="129">
        <v>213277053</v>
      </c>
      <c r="G896" s="129">
        <v>0</v>
      </c>
      <c r="H896" s="129">
        <v>0</v>
      </c>
      <c r="I896" s="129">
        <v>213277053</v>
      </c>
      <c r="J896" s="90" t="s">
        <v>4</v>
      </c>
      <c r="K896" s="90" t="s">
        <v>36</v>
      </c>
      <c r="L896" s="90" t="s">
        <v>101</v>
      </c>
      <c r="M896" s="118" t="s">
        <v>4090</v>
      </c>
      <c r="N896" s="87" t="s">
        <v>105</v>
      </c>
      <c r="O896" s="87" t="s">
        <v>4091</v>
      </c>
      <c r="P896" t="s">
        <v>122</v>
      </c>
    </row>
    <row r="897" spans="1:16" ht="14.4">
      <c r="A897" s="87" t="str">
        <f t="shared" si="13"/>
        <v xml:space="preserve">CRÉDITOS DIVERSOSDiversos </v>
      </c>
      <c r="B897" s="128" t="s">
        <v>199</v>
      </c>
      <c r="C897" s="128" t="s">
        <v>1761</v>
      </c>
      <c r="D897" s="128" t="s">
        <v>1762</v>
      </c>
      <c r="E897" s="128" t="s">
        <v>1763</v>
      </c>
      <c r="F897" s="129">
        <v>545533571</v>
      </c>
      <c r="G897" s="129">
        <v>0</v>
      </c>
      <c r="H897" s="129">
        <v>0</v>
      </c>
      <c r="I897" s="129">
        <v>545533571</v>
      </c>
      <c r="J897" s="90" t="s">
        <v>4</v>
      </c>
      <c r="K897" s="90" t="s">
        <v>36</v>
      </c>
      <c r="L897" s="90" t="s">
        <v>101</v>
      </c>
      <c r="M897" s="118" t="s">
        <v>4092</v>
      </c>
      <c r="N897" s="87" t="s">
        <v>105</v>
      </c>
      <c r="O897" s="87" t="s">
        <v>4091</v>
      </c>
      <c r="P897" t="s">
        <v>122</v>
      </c>
    </row>
    <row r="898" spans="1:16" ht="14.4">
      <c r="A898" s="87" t="str">
        <f t="shared" ref="A898:A961" si="14">CONCATENATE(K898,L898)</f>
        <v xml:space="preserve">CRÉDITOS DIVERSOSDiversos </v>
      </c>
      <c r="B898" s="128" t="s">
        <v>199</v>
      </c>
      <c r="C898" s="128" t="s">
        <v>6858</v>
      </c>
      <c r="D898" s="128" t="s">
        <v>6859</v>
      </c>
      <c r="E898" s="128" t="s">
        <v>6860</v>
      </c>
      <c r="F898" s="129">
        <v>24188726066</v>
      </c>
      <c r="G898" s="129">
        <v>0</v>
      </c>
      <c r="H898" s="129">
        <v>0</v>
      </c>
      <c r="I898" s="129">
        <v>24188726066</v>
      </c>
      <c r="J898" s="90" t="s">
        <v>4</v>
      </c>
      <c r="K898" s="90" t="s">
        <v>36</v>
      </c>
      <c r="L898" s="90" t="s">
        <v>101</v>
      </c>
      <c r="M898" s="118" t="s">
        <v>4092</v>
      </c>
      <c r="N898" s="87" t="s">
        <v>105</v>
      </c>
      <c r="O898" s="87" t="s">
        <v>4091</v>
      </c>
      <c r="P898" t="s">
        <v>122</v>
      </c>
    </row>
    <row r="899" spans="1:16" ht="14.4">
      <c r="A899" s="87" t="str">
        <f t="shared" si="14"/>
        <v xml:space="preserve">CRÉDITOS DIVERSOSDiversos </v>
      </c>
      <c r="B899" s="128" t="s">
        <v>199</v>
      </c>
      <c r="C899" s="128" t="s">
        <v>1764</v>
      </c>
      <c r="D899" s="128" t="s">
        <v>1765</v>
      </c>
      <c r="E899" s="128" t="s">
        <v>1766</v>
      </c>
      <c r="F899" s="129">
        <v>425290667</v>
      </c>
      <c r="G899" s="129">
        <v>0</v>
      </c>
      <c r="H899" s="129">
        <v>0</v>
      </c>
      <c r="I899" s="129">
        <v>425290667</v>
      </c>
      <c r="J899" s="90" t="s">
        <v>4</v>
      </c>
      <c r="K899" s="90" t="s">
        <v>36</v>
      </c>
      <c r="L899" s="90" t="s">
        <v>101</v>
      </c>
      <c r="M899" s="118" t="s">
        <v>4092</v>
      </c>
      <c r="N899" s="87" t="s">
        <v>105</v>
      </c>
      <c r="O899" s="87" t="s">
        <v>4091</v>
      </c>
      <c r="P899" t="s">
        <v>122</v>
      </c>
    </row>
    <row r="900" spans="1:16" ht="14.4">
      <c r="A900" s="87" t="str">
        <f t="shared" si="14"/>
        <v xml:space="preserve">CRÉDITOS DIVERSOSDiversos </v>
      </c>
      <c r="B900" s="128" t="s">
        <v>199</v>
      </c>
      <c r="C900" s="128" t="s">
        <v>1767</v>
      </c>
      <c r="D900" s="128" t="s">
        <v>1768</v>
      </c>
      <c r="E900" s="128" t="s">
        <v>1769</v>
      </c>
      <c r="F900" s="129">
        <v>128527240081</v>
      </c>
      <c r="G900" s="129">
        <v>0</v>
      </c>
      <c r="H900" s="129">
        <v>0</v>
      </c>
      <c r="I900" s="129">
        <v>128527240081</v>
      </c>
      <c r="J900" s="90" t="s">
        <v>4</v>
      </c>
      <c r="K900" s="90" t="s">
        <v>36</v>
      </c>
      <c r="L900" s="90" t="s">
        <v>101</v>
      </c>
      <c r="M900" s="118" t="s">
        <v>4092</v>
      </c>
      <c r="N900" s="87" t="s">
        <v>105</v>
      </c>
      <c r="O900" s="87" t="s">
        <v>4091</v>
      </c>
      <c r="P900" t="s">
        <v>122</v>
      </c>
    </row>
    <row r="901" spans="1:16" ht="14.4">
      <c r="A901" s="87" t="str">
        <f t="shared" si="14"/>
        <v xml:space="preserve">CRÉDITOS DIVERSOSDiversos </v>
      </c>
      <c r="B901" s="128" t="s">
        <v>199</v>
      </c>
      <c r="C901" s="128" t="s">
        <v>1770</v>
      </c>
      <c r="D901" s="128" t="s">
        <v>1771</v>
      </c>
      <c r="E901" s="128" t="s">
        <v>1772</v>
      </c>
      <c r="F901" s="129">
        <v>152570416964</v>
      </c>
      <c r="G901" s="129">
        <v>0</v>
      </c>
      <c r="H901" s="129">
        <v>0</v>
      </c>
      <c r="I901" s="129">
        <v>152570416964</v>
      </c>
      <c r="J901" s="90" t="s">
        <v>4</v>
      </c>
      <c r="K901" s="90" t="s">
        <v>36</v>
      </c>
      <c r="L901" s="90" t="s">
        <v>101</v>
      </c>
      <c r="M901" s="118" t="s">
        <v>4092</v>
      </c>
      <c r="N901" s="87" t="s">
        <v>105</v>
      </c>
      <c r="O901" s="87" t="s">
        <v>4091</v>
      </c>
      <c r="P901" t="s">
        <v>122</v>
      </c>
    </row>
    <row r="902" spans="1:16" ht="14.4">
      <c r="A902" s="87" t="str">
        <f t="shared" si="14"/>
        <v xml:space="preserve">CRÉDITOS DIVERSOSDiversos </v>
      </c>
      <c r="B902" s="128" t="s">
        <v>199</v>
      </c>
      <c r="C902" s="128" t="s">
        <v>1773</v>
      </c>
      <c r="D902" s="128" t="s">
        <v>1774</v>
      </c>
      <c r="E902" s="128" t="s">
        <v>1775</v>
      </c>
      <c r="F902" s="129">
        <v>1287733310</v>
      </c>
      <c r="G902" s="129">
        <v>0</v>
      </c>
      <c r="H902" s="129">
        <v>0</v>
      </c>
      <c r="I902" s="129">
        <v>1287733310</v>
      </c>
      <c r="J902" s="90" t="s">
        <v>4</v>
      </c>
      <c r="K902" s="90" t="s">
        <v>36</v>
      </c>
      <c r="L902" s="90" t="s">
        <v>101</v>
      </c>
      <c r="M902" s="118" t="s">
        <v>4092</v>
      </c>
      <c r="N902" s="87" t="s">
        <v>105</v>
      </c>
      <c r="O902" s="87" t="s">
        <v>4091</v>
      </c>
      <c r="P902" t="s">
        <v>122</v>
      </c>
    </row>
    <row r="903" spans="1:16" ht="14.4">
      <c r="A903" s="87" t="str">
        <f t="shared" si="14"/>
        <v xml:space="preserve">CRÉDITOS DIVERSOSDiversos </v>
      </c>
      <c r="B903" s="128" t="s">
        <v>199</v>
      </c>
      <c r="C903" s="128" t="s">
        <v>1776</v>
      </c>
      <c r="D903" s="128" t="s">
        <v>1777</v>
      </c>
      <c r="E903" s="128" t="s">
        <v>1778</v>
      </c>
      <c r="F903" s="129">
        <v>14117709210</v>
      </c>
      <c r="G903" s="129">
        <v>0</v>
      </c>
      <c r="H903" s="129">
        <v>0</v>
      </c>
      <c r="I903" s="129">
        <v>14117709210</v>
      </c>
      <c r="J903" s="90" t="s">
        <v>4</v>
      </c>
      <c r="K903" s="90" t="s">
        <v>36</v>
      </c>
      <c r="L903" s="90" t="s">
        <v>101</v>
      </c>
      <c r="M903" s="118" t="s">
        <v>4092</v>
      </c>
      <c r="N903" s="87" t="s">
        <v>105</v>
      </c>
      <c r="O903" s="87" t="s">
        <v>4091</v>
      </c>
      <c r="P903" t="s">
        <v>122</v>
      </c>
    </row>
    <row r="904" spans="1:16" ht="14.4">
      <c r="A904" s="87" t="str">
        <f t="shared" si="14"/>
        <v xml:space="preserve">CRÉDITOS DIVERSOSDiversos </v>
      </c>
      <c r="B904" s="128" t="s">
        <v>199</v>
      </c>
      <c r="C904" s="128" t="s">
        <v>1779</v>
      </c>
      <c r="D904" s="128" t="s">
        <v>1780</v>
      </c>
      <c r="E904" s="128" t="s">
        <v>1781</v>
      </c>
      <c r="F904" s="129">
        <v>11085493368</v>
      </c>
      <c r="G904" s="129">
        <v>0</v>
      </c>
      <c r="H904" s="129">
        <v>0</v>
      </c>
      <c r="I904" s="129">
        <v>11085493368</v>
      </c>
      <c r="J904" s="90" t="s">
        <v>4</v>
      </c>
      <c r="K904" s="90" t="s">
        <v>36</v>
      </c>
      <c r="L904" s="90" t="s">
        <v>101</v>
      </c>
      <c r="M904" s="118" t="s">
        <v>4093</v>
      </c>
      <c r="N904" s="87" t="s">
        <v>105</v>
      </c>
      <c r="O904" s="87" t="s">
        <v>4091</v>
      </c>
      <c r="P904" t="s">
        <v>122</v>
      </c>
    </row>
    <row r="905" spans="1:16" ht="14.4">
      <c r="A905" s="87" t="str">
        <f t="shared" si="14"/>
        <v xml:space="preserve">CRÉDITOS DIVERSOSDiversos </v>
      </c>
      <c r="B905" s="128" t="s">
        <v>199</v>
      </c>
      <c r="C905" s="128" t="s">
        <v>1782</v>
      </c>
      <c r="D905" s="128" t="s">
        <v>1783</v>
      </c>
      <c r="E905" s="128" t="s">
        <v>1784</v>
      </c>
      <c r="F905" s="129">
        <v>20401104</v>
      </c>
      <c r="G905" s="129">
        <v>0</v>
      </c>
      <c r="H905" s="129">
        <v>0</v>
      </c>
      <c r="I905" s="129">
        <v>20401104</v>
      </c>
      <c r="J905" s="90" t="s">
        <v>4</v>
      </c>
      <c r="K905" s="90" t="s">
        <v>36</v>
      </c>
      <c r="L905" s="90" t="s">
        <v>101</v>
      </c>
      <c r="M905" s="118" t="s">
        <v>4093</v>
      </c>
      <c r="N905" s="87" t="s">
        <v>105</v>
      </c>
      <c r="O905" s="87" t="s">
        <v>4091</v>
      </c>
      <c r="P905" t="s">
        <v>122</v>
      </c>
    </row>
    <row r="906" spans="1:16" ht="14.4">
      <c r="A906" s="87" t="str">
        <f t="shared" si="14"/>
        <v xml:space="preserve">CRÉDITOS DIVERSOSDiversos </v>
      </c>
      <c r="B906" s="128" t="s">
        <v>199</v>
      </c>
      <c r="C906" s="128" t="s">
        <v>1785</v>
      </c>
      <c r="D906" s="128" t="s">
        <v>1786</v>
      </c>
      <c r="E906" s="128" t="s">
        <v>1787</v>
      </c>
      <c r="F906" s="129">
        <v>4801783495</v>
      </c>
      <c r="G906" s="129">
        <v>0</v>
      </c>
      <c r="H906" s="129">
        <v>0</v>
      </c>
      <c r="I906" s="129">
        <v>4801783495</v>
      </c>
      <c r="J906" s="90" t="s">
        <v>4</v>
      </c>
      <c r="K906" s="90" t="s">
        <v>36</v>
      </c>
      <c r="L906" s="90" t="s">
        <v>101</v>
      </c>
      <c r="M906" s="118" t="s">
        <v>4094</v>
      </c>
      <c r="N906" s="87" t="s">
        <v>105</v>
      </c>
      <c r="O906" s="87" t="s">
        <v>4091</v>
      </c>
      <c r="P906" t="s">
        <v>122</v>
      </c>
    </row>
    <row r="907" spans="1:16" ht="14.4">
      <c r="A907" s="87" t="str">
        <f t="shared" si="14"/>
        <v xml:space="preserve">CRÉDITOS DIVERSOSDiversos </v>
      </c>
      <c r="B907" s="128" t="s">
        <v>199</v>
      </c>
      <c r="C907" s="128" t="s">
        <v>6547</v>
      </c>
      <c r="D907" s="128" t="s">
        <v>6548</v>
      </c>
      <c r="E907" s="128" t="s">
        <v>6549</v>
      </c>
      <c r="F907" s="129">
        <v>238444908</v>
      </c>
      <c r="G907" s="129">
        <v>0</v>
      </c>
      <c r="H907" s="129">
        <v>0</v>
      </c>
      <c r="I907" s="129">
        <v>238444908</v>
      </c>
      <c r="J907" s="90" t="s">
        <v>4</v>
      </c>
      <c r="K907" s="90" t="s">
        <v>36</v>
      </c>
      <c r="L907" s="90" t="s">
        <v>101</v>
      </c>
      <c r="M907" s="118" t="s">
        <v>4094</v>
      </c>
      <c r="N907" s="87" t="s">
        <v>105</v>
      </c>
      <c r="O907" s="87" t="s">
        <v>4091</v>
      </c>
      <c r="P907" t="s">
        <v>122</v>
      </c>
    </row>
    <row r="908" spans="1:16" ht="14.4">
      <c r="A908" s="87" t="str">
        <f t="shared" si="14"/>
        <v xml:space="preserve">CRÉDITOS DIVERSOSDiversos </v>
      </c>
      <c r="B908" s="128" t="s">
        <v>199</v>
      </c>
      <c r="C908" s="128" t="s">
        <v>5193</v>
      </c>
      <c r="D908" s="128" t="s">
        <v>5194</v>
      </c>
      <c r="E908" s="128" t="s">
        <v>5195</v>
      </c>
      <c r="F908" s="129">
        <v>1171459989</v>
      </c>
      <c r="G908" s="129">
        <v>0</v>
      </c>
      <c r="H908" s="129">
        <v>0</v>
      </c>
      <c r="I908" s="129">
        <v>1171459989</v>
      </c>
      <c r="J908" s="90" t="s">
        <v>4</v>
      </c>
      <c r="K908" s="90" t="s">
        <v>36</v>
      </c>
      <c r="L908" s="90" t="s">
        <v>101</v>
      </c>
      <c r="M908" s="118" t="s">
        <v>5196</v>
      </c>
      <c r="N908" s="87" t="s">
        <v>105</v>
      </c>
      <c r="O908" s="87" t="s">
        <v>4091</v>
      </c>
      <c r="P908" t="s">
        <v>122</v>
      </c>
    </row>
    <row r="909" spans="1:16" ht="14.4">
      <c r="A909" s="87" t="str">
        <f t="shared" si="14"/>
        <v xml:space="preserve">CRÉDITOS DIVERSOSDiversos </v>
      </c>
      <c r="B909" s="128" t="s">
        <v>199</v>
      </c>
      <c r="C909" s="128" t="s">
        <v>1794</v>
      </c>
      <c r="D909" s="128" t="s">
        <v>1795</v>
      </c>
      <c r="E909" s="128" t="s">
        <v>1796</v>
      </c>
      <c r="F909" s="129">
        <v>47862340549</v>
      </c>
      <c r="G909" s="129">
        <v>0</v>
      </c>
      <c r="H909" s="129">
        <v>0</v>
      </c>
      <c r="I909" s="129">
        <v>47862340549</v>
      </c>
      <c r="J909" s="90" t="s">
        <v>4</v>
      </c>
      <c r="K909" s="90" t="s">
        <v>36</v>
      </c>
      <c r="L909" s="90" t="s">
        <v>101</v>
      </c>
      <c r="M909" s="118" t="s">
        <v>4623</v>
      </c>
      <c r="N909" s="87" t="s">
        <v>105</v>
      </c>
      <c r="O909" s="87" t="s">
        <v>4091</v>
      </c>
      <c r="P909" t="s">
        <v>122</v>
      </c>
    </row>
    <row r="910" spans="1:16" ht="14.4">
      <c r="A910" s="87" t="str">
        <f t="shared" si="14"/>
        <v xml:space="preserve">CRÉDITOS DIVERSOSDiversos </v>
      </c>
      <c r="B910" s="128" t="s">
        <v>199</v>
      </c>
      <c r="C910" s="128" t="s">
        <v>1797</v>
      </c>
      <c r="D910" s="128" t="s">
        <v>1798</v>
      </c>
      <c r="E910" s="128" t="s">
        <v>1799</v>
      </c>
      <c r="F910" s="129">
        <v>-50808338</v>
      </c>
      <c r="G910" s="129">
        <v>0</v>
      </c>
      <c r="H910" s="129">
        <v>0</v>
      </c>
      <c r="I910" s="129">
        <v>-50808338</v>
      </c>
      <c r="J910" s="90" t="s">
        <v>4</v>
      </c>
      <c r="K910" s="90" t="s">
        <v>36</v>
      </c>
      <c r="L910" s="90" t="s">
        <v>101</v>
      </c>
      <c r="M910" s="118" t="s">
        <v>4095</v>
      </c>
      <c r="N910" s="87" t="s">
        <v>105</v>
      </c>
      <c r="O910" s="87" t="s">
        <v>4091</v>
      </c>
      <c r="P910" t="s">
        <v>122</v>
      </c>
    </row>
    <row r="911" spans="1:16" ht="14.4">
      <c r="A911" s="87" t="str">
        <f t="shared" si="14"/>
        <v xml:space="preserve">CRÉDITOS DIVERSOSDiversos </v>
      </c>
      <c r="B911" s="128" t="s">
        <v>199</v>
      </c>
      <c r="C911" s="128" t="s">
        <v>1800</v>
      </c>
      <c r="D911" s="128" t="s">
        <v>1801</v>
      </c>
      <c r="E911" s="128" t="s">
        <v>1802</v>
      </c>
      <c r="F911" s="129">
        <v>-5169226169</v>
      </c>
      <c r="G911" s="129">
        <v>0</v>
      </c>
      <c r="H911" s="129">
        <v>0</v>
      </c>
      <c r="I911" s="129">
        <v>-5169226169</v>
      </c>
      <c r="J911" s="90" t="s">
        <v>4</v>
      </c>
      <c r="K911" s="90" t="s">
        <v>36</v>
      </c>
      <c r="L911" s="90" t="s">
        <v>101</v>
      </c>
      <c r="M911" s="118" t="s">
        <v>4095</v>
      </c>
      <c r="N911" s="87" t="s">
        <v>105</v>
      </c>
      <c r="O911" s="87" t="s">
        <v>4091</v>
      </c>
      <c r="P911" t="s">
        <v>122</v>
      </c>
    </row>
    <row r="912" spans="1:16" ht="14.4">
      <c r="A912" s="87" t="str">
        <f t="shared" si="14"/>
        <v xml:space="preserve">CRÉDITOS DIVERSOSDiversos </v>
      </c>
      <c r="B912" s="128" t="s">
        <v>95</v>
      </c>
      <c r="C912" s="128" t="s">
        <v>5650</v>
      </c>
      <c r="D912" s="128" t="s">
        <v>5651</v>
      </c>
      <c r="E912" s="128" t="s">
        <v>5652</v>
      </c>
      <c r="F912" s="129">
        <v>0</v>
      </c>
      <c r="G912" s="129">
        <v>84371.66</v>
      </c>
      <c r="H912" s="129">
        <v>548710247</v>
      </c>
      <c r="I912" s="129">
        <v>548710247</v>
      </c>
      <c r="J912" s="90" t="s">
        <v>4</v>
      </c>
      <c r="K912" s="90" t="s">
        <v>36</v>
      </c>
      <c r="L912" s="90" t="s">
        <v>101</v>
      </c>
      <c r="M912" s="118" t="s">
        <v>4624</v>
      </c>
      <c r="N912" s="87" t="s">
        <v>105</v>
      </c>
      <c r="O912" s="87" t="s">
        <v>4091</v>
      </c>
      <c r="P912" t="s">
        <v>122</v>
      </c>
    </row>
    <row r="913" spans="1:16" ht="14.4">
      <c r="A913" s="87" t="str">
        <f t="shared" si="14"/>
        <v xml:space="preserve">CRÉDITOS DIVERSOSDiversos </v>
      </c>
      <c r="B913" s="128" t="s">
        <v>199</v>
      </c>
      <c r="C913" s="128" t="s">
        <v>5653</v>
      </c>
      <c r="D913" s="128" t="s">
        <v>5654</v>
      </c>
      <c r="E913" s="128" t="s">
        <v>5652</v>
      </c>
      <c r="F913" s="129">
        <v>1193319535</v>
      </c>
      <c r="G913" s="129">
        <v>0</v>
      </c>
      <c r="H913" s="129">
        <v>0</v>
      </c>
      <c r="I913" s="129">
        <v>1193319535</v>
      </c>
      <c r="J913" s="90" t="s">
        <v>4</v>
      </c>
      <c r="K913" s="90" t="s">
        <v>36</v>
      </c>
      <c r="L913" s="90" t="s">
        <v>101</v>
      </c>
      <c r="M913" s="118" t="s">
        <v>4624</v>
      </c>
      <c r="N913" s="87" t="s">
        <v>105</v>
      </c>
      <c r="O913" s="87" t="s">
        <v>4091</v>
      </c>
      <c r="P913" t="s">
        <v>122</v>
      </c>
    </row>
    <row r="914" spans="1:16" ht="14.4">
      <c r="A914" s="87" t="str">
        <f t="shared" si="14"/>
        <v xml:space="preserve">CRÉDITOS DIVERSOSDiversos </v>
      </c>
      <c r="B914" s="128" t="s">
        <v>95</v>
      </c>
      <c r="C914" s="128" t="s">
        <v>6861</v>
      </c>
      <c r="D914" s="128" t="s">
        <v>6862</v>
      </c>
      <c r="E914" s="128" t="s">
        <v>1805</v>
      </c>
      <c r="F914" s="129">
        <v>0</v>
      </c>
      <c r="G914" s="129">
        <v>166.36</v>
      </c>
      <c r="H914" s="129">
        <v>1081921</v>
      </c>
      <c r="I914" s="129">
        <v>1081921</v>
      </c>
      <c r="J914" s="90" t="s">
        <v>4</v>
      </c>
      <c r="K914" s="90" t="s">
        <v>36</v>
      </c>
      <c r="L914" s="90" t="s">
        <v>101</v>
      </c>
      <c r="M914" s="118" t="s">
        <v>4624</v>
      </c>
      <c r="N914" s="87" t="s">
        <v>105</v>
      </c>
      <c r="O914" s="87" t="s">
        <v>4091</v>
      </c>
      <c r="P914" t="s">
        <v>122</v>
      </c>
    </row>
    <row r="915" spans="1:16" ht="14.4">
      <c r="A915" s="87" t="str">
        <f t="shared" si="14"/>
        <v xml:space="preserve">CRÉDITOS DIVERSOSDiversos </v>
      </c>
      <c r="B915" s="128" t="s">
        <v>199</v>
      </c>
      <c r="C915" s="128" t="s">
        <v>1803</v>
      </c>
      <c r="D915" s="128" t="s">
        <v>1804</v>
      </c>
      <c r="E915" s="128" t="s">
        <v>1805</v>
      </c>
      <c r="F915" s="129">
        <v>425509874</v>
      </c>
      <c r="G915" s="129">
        <v>0</v>
      </c>
      <c r="H915" s="129">
        <v>0</v>
      </c>
      <c r="I915" s="129">
        <v>425509874</v>
      </c>
      <c r="J915" s="90" t="s">
        <v>4</v>
      </c>
      <c r="K915" s="90" t="s">
        <v>36</v>
      </c>
      <c r="L915" s="90" t="s">
        <v>101</v>
      </c>
      <c r="M915" s="118" t="s">
        <v>4624</v>
      </c>
      <c r="N915" s="87" t="s">
        <v>105</v>
      </c>
      <c r="O915" s="87" t="s">
        <v>4091</v>
      </c>
      <c r="P915" t="s">
        <v>122</v>
      </c>
    </row>
    <row r="916" spans="1:16" ht="14.4">
      <c r="A916" s="87" t="str">
        <f t="shared" si="14"/>
        <v xml:space="preserve">CRÉDITOS DIVERSOSDiversos </v>
      </c>
      <c r="B916" s="128" t="s">
        <v>199</v>
      </c>
      <c r="C916" s="128" t="s">
        <v>5655</v>
      </c>
      <c r="D916" s="128" t="s">
        <v>5656</v>
      </c>
      <c r="E916" s="128" t="s">
        <v>5657</v>
      </c>
      <c r="F916" s="129">
        <v>48171818</v>
      </c>
      <c r="G916" s="129">
        <v>0</v>
      </c>
      <c r="H916" s="129">
        <v>0</v>
      </c>
      <c r="I916" s="129">
        <v>48171818</v>
      </c>
      <c r="J916" s="90" t="s">
        <v>4</v>
      </c>
      <c r="K916" s="90" t="s">
        <v>36</v>
      </c>
      <c r="L916" s="90" t="s">
        <v>101</v>
      </c>
      <c r="M916" s="118" t="s">
        <v>4624</v>
      </c>
      <c r="N916" s="87" t="s">
        <v>105</v>
      </c>
      <c r="O916" s="87" t="s">
        <v>4091</v>
      </c>
      <c r="P916" t="s">
        <v>122</v>
      </c>
    </row>
    <row r="917" spans="1:16" ht="14.4">
      <c r="A917" s="87" t="str">
        <f t="shared" si="14"/>
        <v xml:space="preserve">CRÉDITOS DIVERSOSDiversos </v>
      </c>
      <c r="B917" s="128" t="s">
        <v>199</v>
      </c>
      <c r="C917" s="128" t="s">
        <v>4096</v>
      </c>
      <c r="D917" s="128" t="s">
        <v>4097</v>
      </c>
      <c r="E917" s="128" t="s">
        <v>2911</v>
      </c>
      <c r="F917" s="129">
        <v>3888834757</v>
      </c>
      <c r="G917" s="129">
        <v>0</v>
      </c>
      <c r="H917" s="129">
        <v>0</v>
      </c>
      <c r="I917" s="129">
        <v>3888834757</v>
      </c>
      <c r="J917" s="90" t="s">
        <v>4</v>
      </c>
      <c r="K917" s="90" t="s">
        <v>36</v>
      </c>
      <c r="L917" s="90" t="s">
        <v>101</v>
      </c>
      <c r="M917" s="118" t="s">
        <v>4098</v>
      </c>
      <c r="N917" s="87" t="s">
        <v>105</v>
      </c>
      <c r="O917" s="87" t="s">
        <v>4091</v>
      </c>
      <c r="P917" t="s">
        <v>122</v>
      </c>
    </row>
    <row r="918" spans="1:16" ht="14.4">
      <c r="A918" s="87" t="str">
        <f t="shared" si="14"/>
        <v xml:space="preserve">CRÉDITOS DIVERSOSDiversos </v>
      </c>
      <c r="B918" s="128" t="s">
        <v>95</v>
      </c>
      <c r="C918" s="128" t="s">
        <v>1809</v>
      </c>
      <c r="D918" s="128" t="s">
        <v>1810</v>
      </c>
      <c r="E918" s="128" t="s">
        <v>1811</v>
      </c>
      <c r="F918" s="129">
        <v>0</v>
      </c>
      <c r="G918" s="129">
        <v>61719.96</v>
      </c>
      <c r="H918" s="129">
        <v>401395143</v>
      </c>
      <c r="I918" s="129">
        <v>401395143</v>
      </c>
      <c r="J918" s="90" t="s">
        <v>4</v>
      </c>
      <c r="K918" s="90" t="s">
        <v>36</v>
      </c>
      <c r="L918" s="90" t="s">
        <v>101</v>
      </c>
      <c r="M918" s="118" t="s">
        <v>4098</v>
      </c>
      <c r="N918" s="87" t="s">
        <v>105</v>
      </c>
      <c r="O918" s="87" t="s">
        <v>4091</v>
      </c>
      <c r="P918" t="s">
        <v>122</v>
      </c>
    </row>
    <row r="919" spans="1:16" ht="14.4">
      <c r="A919" s="87" t="str">
        <f t="shared" si="14"/>
        <v xml:space="preserve">CRÉDITOS DIVERSOSDiversos </v>
      </c>
      <c r="B919" s="128" t="s">
        <v>199</v>
      </c>
      <c r="C919" s="128" t="s">
        <v>1812</v>
      </c>
      <c r="D919" s="128" t="s">
        <v>1813</v>
      </c>
      <c r="E919" s="128" t="s">
        <v>1811</v>
      </c>
      <c r="F919" s="129">
        <v>1194151771</v>
      </c>
      <c r="G919" s="129">
        <v>0</v>
      </c>
      <c r="H919" s="129">
        <v>0</v>
      </c>
      <c r="I919" s="129">
        <v>1194151771</v>
      </c>
      <c r="J919" s="90" t="s">
        <v>4</v>
      </c>
      <c r="K919" s="90" t="s">
        <v>36</v>
      </c>
      <c r="L919" s="90" t="s">
        <v>101</v>
      </c>
      <c r="M919" s="118" t="s">
        <v>4098</v>
      </c>
      <c r="N919" s="87" t="s">
        <v>105</v>
      </c>
      <c r="O919" s="87" t="s">
        <v>4091</v>
      </c>
      <c r="P919" t="s">
        <v>122</v>
      </c>
    </row>
    <row r="920" spans="1:16" ht="14.4">
      <c r="A920" s="87" t="str">
        <f t="shared" si="14"/>
        <v xml:space="preserve">CRÉDITOS DIVERSOSDiversos </v>
      </c>
      <c r="B920" s="128" t="s">
        <v>95</v>
      </c>
      <c r="C920" s="128" t="s">
        <v>5928</v>
      </c>
      <c r="D920" s="128" t="s">
        <v>5929</v>
      </c>
      <c r="E920" s="128" t="s">
        <v>5930</v>
      </c>
      <c r="F920" s="129">
        <v>0</v>
      </c>
      <c r="G920" s="129">
        <v>7076.71</v>
      </c>
      <c r="H920" s="129">
        <v>46023313</v>
      </c>
      <c r="I920" s="129">
        <v>46023313</v>
      </c>
      <c r="J920" s="90" t="s">
        <v>4</v>
      </c>
      <c r="K920" s="90" t="s">
        <v>36</v>
      </c>
      <c r="L920" s="90" t="s">
        <v>101</v>
      </c>
      <c r="M920" s="118" t="s">
        <v>4098</v>
      </c>
      <c r="N920" s="87" t="s">
        <v>105</v>
      </c>
      <c r="O920" s="87" t="s">
        <v>4091</v>
      </c>
      <c r="P920" t="s">
        <v>122</v>
      </c>
    </row>
    <row r="921" spans="1:16" ht="14.4">
      <c r="A921" s="87" t="str">
        <f t="shared" si="14"/>
        <v xml:space="preserve">CRÉDITOS DIVERSOSDiversos </v>
      </c>
      <c r="B921" s="128" t="s">
        <v>199</v>
      </c>
      <c r="C921" s="128" t="s">
        <v>1814</v>
      </c>
      <c r="D921" s="128" t="s">
        <v>1815</v>
      </c>
      <c r="E921" s="128" t="s">
        <v>1816</v>
      </c>
      <c r="F921" s="129">
        <v>967322216</v>
      </c>
      <c r="G921" s="129">
        <v>0</v>
      </c>
      <c r="H921" s="129">
        <v>0</v>
      </c>
      <c r="I921" s="129">
        <v>967322216</v>
      </c>
      <c r="J921" s="90" t="s">
        <v>4</v>
      </c>
      <c r="K921" s="90" t="s">
        <v>36</v>
      </c>
      <c r="L921" s="90" t="s">
        <v>101</v>
      </c>
      <c r="M921" s="118" t="s">
        <v>4098</v>
      </c>
      <c r="N921" s="87" t="s">
        <v>105</v>
      </c>
      <c r="O921" s="87" t="s">
        <v>4091</v>
      </c>
      <c r="P921" t="s">
        <v>122</v>
      </c>
    </row>
    <row r="922" spans="1:16" ht="14.4">
      <c r="A922" s="87" t="str">
        <f t="shared" si="14"/>
        <v xml:space="preserve">CRÉDITOS DIVERSOSDiversos </v>
      </c>
      <c r="B922" s="128" t="s">
        <v>199</v>
      </c>
      <c r="C922" s="128" t="s">
        <v>1817</v>
      </c>
      <c r="D922" s="128" t="s">
        <v>1818</v>
      </c>
      <c r="E922" s="128" t="s">
        <v>1819</v>
      </c>
      <c r="F922" s="129">
        <v>943633677</v>
      </c>
      <c r="G922" s="129">
        <v>0</v>
      </c>
      <c r="H922" s="129">
        <v>0</v>
      </c>
      <c r="I922" s="129">
        <v>943633677</v>
      </c>
      <c r="J922" s="90" t="s">
        <v>4</v>
      </c>
      <c r="K922" s="90" t="s">
        <v>36</v>
      </c>
      <c r="L922" s="90" t="s">
        <v>101</v>
      </c>
      <c r="M922" s="118" t="s">
        <v>4098</v>
      </c>
      <c r="N922" s="87" t="s">
        <v>105</v>
      </c>
      <c r="O922" s="87" t="s">
        <v>4091</v>
      </c>
      <c r="P922" t="s">
        <v>122</v>
      </c>
    </row>
    <row r="923" spans="1:16" ht="14.4">
      <c r="A923" s="87" t="str">
        <f t="shared" si="14"/>
        <v xml:space="preserve">CRÉDITOS DIVERSOSDiversos </v>
      </c>
      <c r="B923" s="128" t="s">
        <v>95</v>
      </c>
      <c r="C923" s="128" t="s">
        <v>4625</v>
      </c>
      <c r="D923" s="128" t="s">
        <v>4626</v>
      </c>
      <c r="E923" s="128" t="s">
        <v>4627</v>
      </c>
      <c r="F923" s="129">
        <v>0</v>
      </c>
      <c r="G923" s="129">
        <v>241.92</v>
      </c>
      <c r="H923" s="129">
        <v>1573325</v>
      </c>
      <c r="I923" s="129">
        <v>1573325</v>
      </c>
      <c r="J923" s="90" t="s">
        <v>4</v>
      </c>
      <c r="K923" s="90" t="s">
        <v>36</v>
      </c>
      <c r="L923" s="90" t="s">
        <v>101</v>
      </c>
      <c r="M923" s="118" t="s">
        <v>4098</v>
      </c>
      <c r="N923" s="87" t="s">
        <v>105</v>
      </c>
      <c r="O923" s="87" t="s">
        <v>4091</v>
      </c>
      <c r="P923" t="s">
        <v>122</v>
      </c>
    </row>
    <row r="924" spans="1:16" ht="14.4">
      <c r="A924" s="87" t="str">
        <f t="shared" si="14"/>
        <v xml:space="preserve">CRÉDITOS DIVERSOSDiversos </v>
      </c>
      <c r="B924" s="128" t="s">
        <v>199</v>
      </c>
      <c r="C924" s="128" t="s">
        <v>4902</v>
      </c>
      <c r="D924" s="128" t="s">
        <v>4903</v>
      </c>
      <c r="E924" s="128" t="s">
        <v>4627</v>
      </c>
      <c r="F924" s="129">
        <v>41591006</v>
      </c>
      <c r="G924" s="129">
        <v>0</v>
      </c>
      <c r="H924" s="129">
        <v>0</v>
      </c>
      <c r="I924" s="129">
        <v>41591006</v>
      </c>
      <c r="J924" s="90" t="s">
        <v>4</v>
      </c>
      <c r="K924" s="90" t="s">
        <v>36</v>
      </c>
      <c r="L924" s="90" t="s">
        <v>101</v>
      </c>
      <c r="M924" s="118" t="s">
        <v>4098</v>
      </c>
      <c r="N924" s="87" t="s">
        <v>105</v>
      </c>
      <c r="O924" s="87" t="s">
        <v>4091</v>
      </c>
      <c r="P924" t="s">
        <v>122</v>
      </c>
    </row>
    <row r="925" spans="1:16" ht="14.4">
      <c r="A925" s="87" t="str">
        <f t="shared" si="14"/>
        <v xml:space="preserve">CRÉDITOS DIVERSOSDiversos </v>
      </c>
      <c r="B925" s="128" t="s">
        <v>199</v>
      </c>
      <c r="C925" s="128" t="s">
        <v>6550</v>
      </c>
      <c r="D925" s="128" t="s">
        <v>6551</v>
      </c>
      <c r="E925" s="128" t="s">
        <v>6552</v>
      </c>
      <c r="F925" s="129">
        <v>3681125</v>
      </c>
      <c r="G925" s="129">
        <v>0</v>
      </c>
      <c r="H925" s="129">
        <v>0</v>
      </c>
      <c r="I925" s="129">
        <v>3681125</v>
      </c>
      <c r="J925" s="90" t="s">
        <v>4</v>
      </c>
      <c r="K925" s="90" t="s">
        <v>36</v>
      </c>
      <c r="L925" s="90" t="s">
        <v>101</v>
      </c>
      <c r="M925" s="118" t="s">
        <v>4098</v>
      </c>
      <c r="N925" s="87" t="s">
        <v>105</v>
      </c>
      <c r="O925" s="87" t="s">
        <v>4091</v>
      </c>
      <c r="P925" t="s">
        <v>122</v>
      </c>
    </row>
    <row r="926" spans="1:16" ht="14.4">
      <c r="A926" s="87" t="str">
        <f t="shared" si="14"/>
        <v xml:space="preserve">CRÉDITOS DIVERSOSDiversos </v>
      </c>
      <c r="B926" s="128" t="s">
        <v>199</v>
      </c>
      <c r="C926" s="128" t="s">
        <v>1820</v>
      </c>
      <c r="D926" s="128" t="s">
        <v>1821</v>
      </c>
      <c r="E926" s="128" t="s">
        <v>1822</v>
      </c>
      <c r="F926" s="129">
        <v>145178137</v>
      </c>
      <c r="G926" s="129">
        <v>0</v>
      </c>
      <c r="H926" s="129">
        <v>0</v>
      </c>
      <c r="I926" s="129">
        <v>145178137</v>
      </c>
      <c r="J926" s="90" t="s">
        <v>4</v>
      </c>
      <c r="K926" s="90" t="s">
        <v>36</v>
      </c>
      <c r="L926" s="90" t="s">
        <v>101</v>
      </c>
      <c r="M926" s="118" t="s">
        <v>4098</v>
      </c>
      <c r="N926" s="87" t="s">
        <v>105</v>
      </c>
      <c r="O926" s="87" t="s">
        <v>4091</v>
      </c>
      <c r="P926" t="s">
        <v>122</v>
      </c>
    </row>
    <row r="927" spans="1:16" ht="14.4">
      <c r="A927" s="87" t="str">
        <f t="shared" si="14"/>
        <v xml:space="preserve">CRÉDITOS DIVERSOSDiversos </v>
      </c>
      <c r="B927" s="128" t="s">
        <v>199</v>
      </c>
      <c r="C927" s="128" t="s">
        <v>1824</v>
      </c>
      <c r="D927" s="128" t="s">
        <v>1825</v>
      </c>
      <c r="E927" s="128" t="s">
        <v>1823</v>
      </c>
      <c r="F927" s="129">
        <v>291351300</v>
      </c>
      <c r="G927" s="129">
        <v>0</v>
      </c>
      <c r="H927" s="129">
        <v>0</v>
      </c>
      <c r="I927" s="129">
        <v>291351300</v>
      </c>
      <c r="J927" s="90" t="s">
        <v>4</v>
      </c>
      <c r="K927" s="90" t="s">
        <v>36</v>
      </c>
      <c r="L927" s="90" t="s">
        <v>101</v>
      </c>
      <c r="M927" s="118" t="s">
        <v>4098</v>
      </c>
      <c r="N927" s="87" t="s">
        <v>105</v>
      </c>
      <c r="O927" s="87" t="s">
        <v>4091</v>
      </c>
      <c r="P927" t="s">
        <v>122</v>
      </c>
    </row>
    <row r="928" spans="1:16" ht="14.4">
      <c r="A928" s="87" t="str">
        <f t="shared" si="14"/>
        <v xml:space="preserve">CRÉDITOS DIVERSOSDiversos </v>
      </c>
      <c r="B928" s="128" t="s">
        <v>95</v>
      </c>
      <c r="C928" s="128" t="s">
        <v>5573</v>
      </c>
      <c r="D928" s="128" t="s">
        <v>5574</v>
      </c>
      <c r="E928" s="128" t="s">
        <v>4904</v>
      </c>
      <c r="F928" s="129">
        <v>0</v>
      </c>
      <c r="G928" s="129">
        <v>345.79</v>
      </c>
      <c r="H928" s="129">
        <v>2248842</v>
      </c>
      <c r="I928" s="129">
        <v>2248842</v>
      </c>
      <c r="J928" s="90" t="s">
        <v>4</v>
      </c>
      <c r="K928" s="90" t="s">
        <v>36</v>
      </c>
      <c r="L928" s="90" t="s">
        <v>101</v>
      </c>
      <c r="M928" s="118" t="s">
        <v>4098</v>
      </c>
      <c r="N928" s="87" t="s">
        <v>105</v>
      </c>
      <c r="O928" s="87" t="s">
        <v>4091</v>
      </c>
      <c r="P928" t="s">
        <v>122</v>
      </c>
    </row>
    <row r="929" spans="1:16" ht="14.4">
      <c r="A929" s="87" t="str">
        <f t="shared" si="14"/>
        <v xml:space="preserve">CRÉDITOS DIVERSOSDiversos </v>
      </c>
      <c r="B929" s="128" t="s">
        <v>199</v>
      </c>
      <c r="C929" s="128" t="s">
        <v>4905</v>
      </c>
      <c r="D929" s="128" t="s">
        <v>4906</v>
      </c>
      <c r="E929" s="128" t="s">
        <v>4907</v>
      </c>
      <c r="F929" s="129">
        <v>3545521995</v>
      </c>
      <c r="G929" s="129">
        <v>0</v>
      </c>
      <c r="H929" s="129">
        <v>0</v>
      </c>
      <c r="I929" s="129">
        <v>3545521995</v>
      </c>
      <c r="J929" s="90" t="s">
        <v>4</v>
      </c>
      <c r="K929" s="90" t="s">
        <v>36</v>
      </c>
      <c r="L929" s="90" t="s">
        <v>101</v>
      </c>
      <c r="M929" s="118" t="s">
        <v>4098</v>
      </c>
      <c r="N929" s="87" t="s">
        <v>105</v>
      </c>
      <c r="O929" s="87" t="s">
        <v>4091</v>
      </c>
      <c r="P929" t="s">
        <v>122</v>
      </c>
    </row>
    <row r="930" spans="1:16" ht="14.4">
      <c r="A930" s="87" t="str">
        <f t="shared" si="14"/>
        <v xml:space="preserve">CRÉDITOS DIVERSOSDiversos </v>
      </c>
      <c r="B930" s="128" t="s">
        <v>199</v>
      </c>
      <c r="C930" s="128" t="s">
        <v>1827</v>
      </c>
      <c r="D930" s="128" t="s">
        <v>1828</v>
      </c>
      <c r="E930" s="128" t="s">
        <v>1829</v>
      </c>
      <c r="F930" s="129">
        <v>83604675730</v>
      </c>
      <c r="G930" s="129">
        <v>0</v>
      </c>
      <c r="H930" s="129">
        <v>0</v>
      </c>
      <c r="I930" s="129">
        <v>83604675730</v>
      </c>
      <c r="J930" s="90" t="s">
        <v>4</v>
      </c>
      <c r="K930" s="90" t="s">
        <v>36</v>
      </c>
      <c r="L930" s="90" t="s">
        <v>101</v>
      </c>
      <c r="M930" s="118" t="s">
        <v>4098</v>
      </c>
      <c r="N930" s="87" t="s">
        <v>105</v>
      </c>
      <c r="O930" s="87" t="s">
        <v>4091</v>
      </c>
      <c r="P930" t="s">
        <v>122</v>
      </c>
    </row>
    <row r="931" spans="1:16" ht="14.4">
      <c r="A931" s="87" t="str">
        <f t="shared" si="14"/>
        <v xml:space="preserve">CRÉDITOS DIVERSOSDiversos </v>
      </c>
      <c r="B931" s="128" t="s">
        <v>199</v>
      </c>
      <c r="C931" s="128" t="s">
        <v>6553</v>
      </c>
      <c r="D931" s="128" t="s">
        <v>6554</v>
      </c>
      <c r="E931" s="128" t="s">
        <v>6555</v>
      </c>
      <c r="F931" s="129">
        <v>986850</v>
      </c>
      <c r="G931" s="129">
        <v>0</v>
      </c>
      <c r="H931" s="129">
        <v>0</v>
      </c>
      <c r="I931" s="129">
        <v>986850</v>
      </c>
      <c r="J931" s="90" t="s">
        <v>4</v>
      </c>
      <c r="K931" s="90" t="s">
        <v>36</v>
      </c>
      <c r="L931" s="90" t="s">
        <v>101</v>
      </c>
      <c r="M931" s="118" t="s">
        <v>4098</v>
      </c>
      <c r="N931" s="87" t="s">
        <v>105</v>
      </c>
      <c r="O931" s="87" t="s">
        <v>4091</v>
      </c>
      <c r="P931" t="s">
        <v>122</v>
      </c>
    </row>
    <row r="932" spans="1:16" ht="14.4">
      <c r="A932" s="87" t="str">
        <f t="shared" si="14"/>
        <v xml:space="preserve">CRÉDITOS DIVERSOSDiversos </v>
      </c>
      <c r="B932" s="128" t="s">
        <v>95</v>
      </c>
      <c r="C932" s="128" t="s">
        <v>5431</v>
      </c>
      <c r="D932" s="128" t="s">
        <v>5432</v>
      </c>
      <c r="E932" s="128" t="s">
        <v>5433</v>
      </c>
      <c r="F932" s="129">
        <v>0</v>
      </c>
      <c r="G932" s="129">
        <v>70600.149999999994</v>
      </c>
      <c r="H932" s="129">
        <v>459147370</v>
      </c>
      <c r="I932" s="129">
        <v>459147370</v>
      </c>
      <c r="J932" s="90" t="s">
        <v>4</v>
      </c>
      <c r="K932" s="90" t="s">
        <v>36</v>
      </c>
      <c r="L932" s="90" t="s">
        <v>101</v>
      </c>
      <c r="M932" s="118" t="s">
        <v>4098</v>
      </c>
      <c r="N932" s="87" t="s">
        <v>105</v>
      </c>
      <c r="O932" s="87" t="s">
        <v>4091</v>
      </c>
      <c r="P932" t="s">
        <v>122</v>
      </c>
    </row>
    <row r="933" spans="1:16" ht="14.4">
      <c r="A933" s="87" t="str">
        <f t="shared" si="14"/>
        <v xml:space="preserve">CRÉDITOS DIVERSOSDiversos </v>
      </c>
      <c r="B933" s="128" t="s">
        <v>199</v>
      </c>
      <c r="C933" s="128" t="s">
        <v>4910</v>
      </c>
      <c r="D933" s="128" t="s">
        <v>4911</v>
      </c>
      <c r="E933" s="128" t="s">
        <v>4912</v>
      </c>
      <c r="F933" s="129">
        <v>4596102750</v>
      </c>
      <c r="G933" s="129">
        <v>0</v>
      </c>
      <c r="H933" s="129">
        <v>0</v>
      </c>
      <c r="I933" s="129">
        <v>4596102750</v>
      </c>
      <c r="J933" s="90" t="s">
        <v>4</v>
      </c>
      <c r="K933" s="90" t="s">
        <v>36</v>
      </c>
      <c r="L933" s="90" t="s">
        <v>101</v>
      </c>
      <c r="M933" s="118" t="s">
        <v>4098</v>
      </c>
      <c r="N933" s="87" t="s">
        <v>105</v>
      </c>
      <c r="O933" s="87" t="s">
        <v>4091</v>
      </c>
      <c r="P933" t="s">
        <v>122</v>
      </c>
    </row>
    <row r="934" spans="1:16" ht="14.4">
      <c r="A934" s="87" t="str">
        <f t="shared" si="14"/>
        <v xml:space="preserve">CRÉDITOS DIVERSOSDiversos </v>
      </c>
      <c r="B934" s="128" t="s">
        <v>199</v>
      </c>
      <c r="C934" s="128" t="s">
        <v>6556</v>
      </c>
      <c r="D934" s="128" t="s">
        <v>6557</v>
      </c>
      <c r="E934" s="128" t="s">
        <v>6558</v>
      </c>
      <c r="F934" s="129">
        <v>63175134</v>
      </c>
      <c r="G934" s="129">
        <v>0</v>
      </c>
      <c r="H934" s="129">
        <v>0</v>
      </c>
      <c r="I934" s="129">
        <v>63175134</v>
      </c>
      <c r="J934" s="90" t="s">
        <v>4</v>
      </c>
      <c r="K934" s="90" t="s">
        <v>36</v>
      </c>
      <c r="L934" s="90" t="s">
        <v>101</v>
      </c>
      <c r="M934" s="118" t="s">
        <v>4098</v>
      </c>
      <c r="N934" s="87" t="s">
        <v>105</v>
      </c>
      <c r="O934" s="87" t="s">
        <v>4091</v>
      </c>
      <c r="P934" t="s">
        <v>122</v>
      </c>
    </row>
    <row r="935" spans="1:16" ht="14.4">
      <c r="A935" s="87" t="str">
        <f t="shared" si="14"/>
        <v xml:space="preserve">CRÉDITOS DIVERSOSDiversos </v>
      </c>
      <c r="B935" s="128" t="s">
        <v>199</v>
      </c>
      <c r="C935" s="128" t="s">
        <v>1830</v>
      </c>
      <c r="D935" s="128" t="s">
        <v>1831</v>
      </c>
      <c r="E935" s="128" t="s">
        <v>1832</v>
      </c>
      <c r="F935" s="129">
        <v>11358406078</v>
      </c>
      <c r="G935" s="129">
        <v>0</v>
      </c>
      <c r="H935" s="129">
        <v>0</v>
      </c>
      <c r="I935" s="129">
        <v>11358406078</v>
      </c>
      <c r="J935" s="90" t="s">
        <v>4</v>
      </c>
      <c r="K935" s="90" t="s">
        <v>36</v>
      </c>
      <c r="L935" s="90" t="s">
        <v>101</v>
      </c>
      <c r="M935" s="118" t="s">
        <v>4098</v>
      </c>
      <c r="N935" s="87" t="s">
        <v>105</v>
      </c>
      <c r="O935" s="87" t="s">
        <v>4091</v>
      </c>
      <c r="P935" t="s">
        <v>122</v>
      </c>
    </row>
    <row r="936" spans="1:16" ht="14.4">
      <c r="A936" s="87" t="str">
        <f t="shared" si="14"/>
        <v xml:space="preserve">CRÉDITOS DIVERSOSDiversos </v>
      </c>
      <c r="B936" s="128" t="s">
        <v>95</v>
      </c>
      <c r="C936" s="128" t="s">
        <v>1833</v>
      </c>
      <c r="D936" s="128" t="s">
        <v>1834</v>
      </c>
      <c r="E936" s="128" t="s">
        <v>1835</v>
      </c>
      <c r="F936" s="129">
        <v>0</v>
      </c>
      <c r="G936" s="129">
        <v>19883.45</v>
      </c>
      <c r="H936" s="129">
        <v>129311818</v>
      </c>
      <c r="I936" s="129">
        <v>129311818</v>
      </c>
      <c r="J936" s="90" t="s">
        <v>4</v>
      </c>
      <c r="K936" s="90" t="s">
        <v>36</v>
      </c>
      <c r="L936" s="90" t="s">
        <v>101</v>
      </c>
      <c r="M936" s="118" t="s">
        <v>4098</v>
      </c>
      <c r="N936" s="87" t="s">
        <v>105</v>
      </c>
      <c r="O936" s="87" t="s">
        <v>4091</v>
      </c>
      <c r="P936" t="s">
        <v>122</v>
      </c>
    </row>
    <row r="937" spans="1:16" ht="14.4">
      <c r="A937" s="87" t="str">
        <f t="shared" si="14"/>
        <v xml:space="preserve">CRÉDITOS DIVERSOSDiversos </v>
      </c>
      <c r="B937" s="128" t="s">
        <v>199</v>
      </c>
      <c r="C937" s="128" t="s">
        <v>1836</v>
      </c>
      <c r="D937" s="128" t="s">
        <v>1837</v>
      </c>
      <c r="E937" s="128" t="s">
        <v>1838</v>
      </c>
      <c r="F937" s="129">
        <v>14541578686</v>
      </c>
      <c r="G937" s="129">
        <v>0</v>
      </c>
      <c r="H937" s="129">
        <v>0</v>
      </c>
      <c r="I937" s="129">
        <v>14541578686</v>
      </c>
      <c r="J937" s="90" t="s">
        <v>4</v>
      </c>
      <c r="K937" s="90" t="s">
        <v>36</v>
      </c>
      <c r="L937" s="90" t="s">
        <v>101</v>
      </c>
      <c r="M937" s="118" t="s">
        <v>4098</v>
      </c>
      <c r="N937" s="87" t="s">
        <v>105</v>
      </c>
      <c r="O937" s="87" t="s">
        <v>4091</v>
      </c>
      <c r="P937" t="s">
        <v>122</v>
      </c>
    </row>
    <row r="938" spans="1:16" ht="14.4">
      <c r="A938" s="87" t="str">
        <f t="shared" si="14"/>
        <v xml:space="preserve">CRÉDITOS DIVERSOSDiversos </v>
      </c>
      <c r="B938" s="128" t="s">
        <v>199</v>
      </c>
      <c r="C938" s="128" t="s">
        <v>6559</v>
      </c>
      <c r="D938" s="128" t="s">
        <v>6560</v>
      </c>
      <c r="E938" s="128" t="s">
        <v>6561</v>
      </c>
      <c r="F938" s="129">
        <v>30500000</v>
      </c>
      <c r="G938" s="129">
        <v>0</v>
      </c>
      <c r="H938" s="129">
        <v>0</v>
      </c>
      <c r="I938" s="129">
        <v>30500000</v>
      </c>
      <c r="J938" s="90" t="s">
        <v>4</v>
      </c>
      <c r="K938" s="90" t="s">
        <v>36</v>
      </c>
      <c r="L938" s="90" t="s">
        <v>101</v>
      </c>
      <c r="M938" s="118" t="s">
        <v>4098</v>
      </c>
      <c r="N938" s="87" t="s">
        <v>105</v>
      </c>
      <c r="O938" s="87" t="s">
        <v>4091</v>
      </c>
      <c r="P938" t="s">
        <v>122</v>
      </c>
    </row>
    <row r="939" spans="1:16" ht="14.4">
      <c r="A939" s="87" t="str">
        <f t="shared" si="14"/>
        <v xml:space="preserve">CRÉDITOS DIVERSOSDiversos </v>
      </c>
      <c r="B939" s="128" t="s">
        <v>199</v>
      </c>
      <c r="C939" s="128" t="s">
        <v>6863</v>
      </c>
      <c r="D939" s="128" t="s">
        <v>6864</v>
      </c>
      <c r="E939" s="128" t="s">
        <v>6865</v>
      </c>
      <c r="F939" s="129">
        <v>65474955</v>
      </c>
      <c r="G939" s="129">
        <v>0</v>
      </c>
      <c r="H939" s="129">
        <v>0</v>
      </c>
      <c r="I939" s="129">
        <v>65474955</v>
      </c>
      <c r="J939" s="90" t="s">
        <v>4</v>
      </c>
      <c r="K939" s="90" t="s">
        <v>36</v>
      </c>
      <c r="L939" s="90" t="s">
        <v>101</v>
      </c>
      <c r="M939" s="118" t="s">
        <v>4098</v>
      </c>
      <c r="N939" s="87" t="s">
        <v>105</v>
      </c>
      <c r="O939" s="87" t="s">
        <v>4091</v>
      </c>
      <c r="P939" t="s">
        <v>122</v>
      </c>
    </row>
    <row r="940" spans="1:16" ht="14.4">
      <c r="A940" s="87" t="str">
        <f t="shared" si="14"/>
        <v xml:space="preserve">CRÉDITOS DIVERSOSDiversos </v>
      </c>
      <c r="B940" s="128" t="s">
        <v>95</v>
      </c>
      <c r="C940" s="128" t="s">
        <v>6866</v>
      </c>
      <c r="D940" s="128" t="s">
        <v>6867</v>
      </c>
      <c r="E940" s="128" t="s">
        <v>6868</v>
      </c>
      <c r="F940" s="129">
        <v>0</v>
      </c>
      <c r="G940" s="129">
        <v>1321378.01</v>
      </c>
      <c r="H940" s="129">
        <v>8593568674</v>
      </c>
      <c r="I940" s="129">
        <v>8593568674</v>
      </c>
      <c r="J940" s="90" t="s">
        <v>4</v>
      </c>
      <c r="K940" s="90" t="s">
        <v>36</v>
      </c>
      <c r="L940" s="90" t="s">
        <v>101</v>
      </c>
      <c r="M940" s="118" t="s">
        <v>4098</v>
      </c>
      <c r="N940" s="87" t="s">
        <v>105</v>
      </c>
      <c r="O940" s="87" t="s">
        <v>4091</v>
      </c>
      <c r="P940" t="s">
        <v>122</v>
      </c>
    </row>
    <row r="941" spans="1:16" ht="14.4">
      <c r="A941" s="87" t="str">
        <f t="shared" si="14"/>
        <v xml:space="preserve">CRÉDITOS DIVERSOSDiversos </v>
      </c>
      <c r="B941" s="128" t="s">
        <v>199</v>
      </c>
      <c r="C941" s="128" t="s">
        <v>6226</v>
      </c>
      <c r="D941" s="128" t="s">
        <v>6227</v>
      </c>
      <c r="E941" s="128" t="s">
        <v>6228</v>
      </c>
      <c r="F941" s="129">
        <v>772300654</v>
      </c>
      <c r="G941" s="129">
        <v>0</v>
      </c>
      <c r="H941" s="129">
        <v>0</v>
      </c>
      <c r="I941" s="129">
        <v>772300654</v>
      </c>
      <c r="J941" s="90" t="s">
        <v>4</v>
      </c>
      <c r="K941" s="90" t="s">
        <v>36</v>
      </c>
      <c r="L941" s="90" t="s">
        <v>101</v>
      </c>
      <c r="M941" s="118" t="s">
        <v>4098</v>
      </c>
      <c r="N941" s="87" t="s">
        <v>105</v>
      </c>
      <c r="O941" s="87" t="s">
        <v>4091</v>
      </c>
      <c r="P941" t="s">
        <v>122</v>
      </c>
    </row>
    <row r="942" spans="1:16" ht="14.4">
      <c r="A942" s="87" t="str">
        <f t="shared" si="14"/>
        <v xml:space="preserve">CRÉDITOS DIVERSOSDiversos </v>
      </c>
      <c r="B942" s="128" t="s">
        <v>95</v>
      </c>
      <c r="C942" s="128" t="s">
        <v>5817</v>
      </c>
      <c r="D942" s="128" t="s">
        <v>5818</v>
      </c>
      <c r="E942" s="128" t="s">
        <v>5819</v>
      </c>
      <c r="F942" s="129">
        <v>0</v>
      </c>
      <c r="G942" s="129">
        <v>14197.73</v>
      </c>
      <c r="H942" s="129">
        <v>92334795</v>
      </c>
      <c r="I942" s="129">
        <v>92334795</v>
      </c>
      <c r="J942" s="90" t="s">
        <v>4</v>
      </c>
      <c r="K942" s="90" t="s">
        <v>36</v>
      </c>
      <c r="L942" s="90" t="s">
        <v>101</v>
      </c>
      <c r="M942" s="118" t="s">
        <v>4098</v>
      </c>
      <c r="N942" s="87" t="s">
        <v>105</v>
      </c>
      <c r="O942" s="87" t="s">
        <v>4091</v>
      </c>
      <c r="P942" t="s">
        <v>122</v>
      </c>
    </row>
    <row r="943" spans="1:16" ht="14.4">
      <c r="A943" s="87" t="str">
        <f t="shared" si="14"/>
        <v xml:space="preserve">CRÉDITOS DIVERSOSDiversos </v>
      </c>
      <c r="B943" s="128" t="s">
        <v>199</v>
      </c>
      <c r="C943" s="128" t="s">
        <v>5820</v>
      </c>
      <c r="D943" s="128" t="s">
        <v>5821</v>
      </c>
      <c r="E943" s="128" t="s">
        <v>5822</v>
      </c>
      <c r="F943" s="129">
        <v>2222532237</v>
      </c>
      <c r="G943" s="129">
        <v>0</v>
      </c>
      <c r="H943" s="129">
        <v>0</v>
      </c>
      <c r="I943" s="129">
        <v>2222532237</v>
      </c>
      <c r="J943" s="90" t="s">
        <v>4</v>
      </c>
      <c r="K943" s="90" t="s">
        <v>36</v>
      </c>
      <c r="L943" s="90" t="s">
        <v>101</v>
      </c>
      <c r="M943" s="118" t="s">
        <v>4098</v>
      </c>
      <c r="N943" s="87" t="s">
        <v>105</v>
      </c>
      <c r="O943" s="87" t="s">
        <v>4091</v>
      </c>
      <c r="P943" t="s">
        <v>122</v>
      </c>
    </row>
    <row r="944" spans="1:16" ht="14.4">
      <c r="A944" s="87" t="str">
        <f t="shared" si="14"/>
        <v xml:space="preserve">CRÉDITOS DIVERSOSDiversos </v>
      </c>
      <c r="B944" s="128" t="s">
        <v>199</v>
      </c>
      <c r="C944" s="128" t="s">
        <v>1839</v>
      </c>
      <c r="D944" s="128" t="s">
        <v>1840</v>
      </c>
      <c r="E944" s="128" t="s">
        <v>1841</v>
      </c>
      <c r="F944" s="129">
        <v>69366704</v>
      </c>
      <c r="G944" s="129">
        <v>0</v>
      </c>
      <c r="H944" s="129">
        <v>0</v>
      </c>
      <c r="I944" s="129">
        <v>69366704</v>
      </c>
      <c r="J944" s="90" t="s">
        <v>4</v>
      </c>
      <c r="K944" s="90" t="s">
        <v>36</v>
      </c>
      <c r="L944" s="90" t="s">
        <v>101</v>
      </c>
      <c r="M944" s="118" t="s">
        <v>4098</v>
      </c>
      <c r="N944" s="87" t="s">
        <v>105</v>
      </c>
      <c r="O944" s="87" t="s">
        <v>4091</v>
      </c>
      <c r="P944" t="s">
        <v>122</v>
      </c>
    </row>
    <row r="945" spans="1:16" ht="14.4">
      <c r="A945" s="87" t="str">
        <f t="shared" si="14"/>
        <v xml:space="preserve">CRÉDITOS DIVERSOSDiversos </v>
      </c>
      <c r="B945" s="128" t="s">
        <v>199</v>
      </c>
      <c r="C945" s="128" t="s">
        <v>1842</v>
      </c>
      <c r="D945" s="128" t="s">
        <v>1843</v>
      </c>
      <c r="E945" s="128" t="s">
        <v>1844</v>
      </c>
      <c r="F945" s="129">
        <v>397370000</v>
      </c>
      <c r="G945" s="129">
        <v>0</v>
      </c>
      <c r="H945" s="129">
        <v>0</v>
      </c>
      <c r="I945" s="129">
        <v>397370000</v>
      </c>
      <c r="J945" s="90" t="s">
        <v>4</v>
      </c>
      <c r="K945" s="90" t="s">
        <v>36</v>
      </c>
      <c r="L945" s="90" t="s">
        <v>101</v>
      </c>
      <c r="M945" s="118" t="s">
        <v>4098</v>
      </c>
      <c r="N945" s="87" t="s">
        <v>105</v>
      </c>
      <c r="O945" s="87" t="s">
        <v>4091</v>
      </c>
      <c r="P945" t="s">
        <v>122</v>
      </c>
    </row>
    <row r="946" spans="1:16" ht="14.4">
      <c r="A946" s="87" t="str">
        <f t="shared" si="14"/>
        <v xml:space="preserve">CRÉDITOS DIVERSOSDiversos </v>
      </c>
      <c r="B946" s="128" t="s">
        <v>199</v>
      </c>
      <c r="C946" s="128" t="s">
        <v>1848</v>
      </c>
      <c r="D946" s="128" t="s">
        <v>1849</v>
      </c>
      <c r="E946" s="128" t="s">
        <v>1850</v>
      </c>
      <c r="F946" s="129">
        <v>8150000</v>
      </c>
      <c r="G946" s="129">
        <v>0</v>
      </c>
      <c r="H946" s="129">
        <v>0</v>
      </c>
      <c r="I946" s="129">
        <v>8150000</v>
      </c>
      <c r="J946" s="90" t="s">
        <v>4</v>
      </c>
      <c r="K946" s="90" t="s">
        <v>36</v>
      </c>
      <c r="L946" s="90" t="s">
        <v>101</v>
      </c>
      <c r="M946" s="118" t="s">
        <v>4098</v>
      </c>
      <c r="N946" s="87" t="s">
        <v>105</v>
      </c>
      <c r="O946" s="87" t="s">
        <v>4091</v>
      </c>
      <c r="P946" t="s">
        <v>122</v>
      </c>
    </row>
    <row r="947" spans="1:16" ht="14.4">
      <c r="A947" s="87" t="str">
        <f t="shared" si="14"/>
        <v xml:space="preserve">CRÉDITOS DIVERSOSDiversos </v>
      </c>
      <c r="B947" s="128" t="s">
        <v>199</v>
      </c>
      <c r="C947" s="128" t="s">
        <v>1851</v>
      </c>
      <c r="D947" s="128" t="s">
        <v>1852</v>
      </c>
      <c r="E947" s="128" t="s">
        <v>1853</v>
      </c>
      <c r="F947" s="129">
        <v>96860000</v>
      </c>
      <c r="G947" s="129">
        <v>0</v>
      </c>
      <c r="H947" s="129">
        <v>0</v>
      </c>
      <c r="I947" s="129">
        <v>96860000</v>
      </c>
      <c r="J947" s="90" t="s">
        <v>4</v>
      </c>
      <c r="K947" s="90" t="s">
        <v>36</v>
      </c>
      <c r="L947" s="90" t="s">
        <v>101</v>
      </c>
      <c r="M947" s="118" t="s">
        <v>4098</v>
      </c>
      <c r="N947" s="87" t="s">
        <v>105</v>
      </c>
      <c r="O947" s="87" t="s">
        <v>4091</v>
      </c>
      <c r="P947" t="s">
        <v>122</v>
      </c>
    </row>
    <row r="948" spans="1:16" ht="14.4">
      <c r="A948" s="87" t="str">
        <f t="shared" si="14"/>
        <v xml:space="preserve">CRÉDITOS DIVERSOSDiversos </v>
      </c>
      <c r="B948" s="128" t="s">
        <v>199</v>
      </c>
      <c r="C948" s="128" t="s">
        <v>4913</v>
      </c>
      <c r="D948" s="128" t="s">
        <v>4914</v>
      </c>
      <c r="E948" s="128" t="s">
        <v>4915</v>
      </c>
      <c r="F948" s="129">
        <v>303316702</v>
      </c>
      <c r="G948" s="129">
        <v>0</v>
      </c>
      <c r="H948" s="129">
        <v>0</v>
      </c>
      <c r="I948" s="129">
        <v>303316702</v>
      </c>
      <c r="J948" s="90" t="s">
        <v>4</v>
      </c>
      <c r="K948" s="90" t="s">
        <v>36</v>
      </c>
      <c r="L948" s="90" t="s">
        <v>101</v>
      </c>
      <c r="M948" s="118" t="s">
        <v>4098</v>
      </c>
      <c r="N948" s="87" t="s">
        <v>105</v>
      </c>
      <c r="O948" s="87" t="s">
        <v>4091</v>
      </c>
      <c r="P948" t="s">
        <v>122</v>
      </c>
    </row>
    <row r="949" spans="1:16" ht="14.4">
      <c r="A949" s="87" t="str">
        <f t="shared" si="14"/>
        <v xml:space="preserve">CRÉDITOS DIVERSOSDiversos </v>
      </c>
      <c r="B949" s="128" t="s">
        <v>199</v>
      </c>
      <c r="C949" s="128" t="s">
        <v>6869</v>
      </c>
      <c r="D949" s="128" t="s">
        <v>6870</v>
      </c>
      <c r="E949" s="128" t="s">
        <v>6871</v>
      </c>
      <c r="F949" s="129">
        <v>20000</v>
      </c>
      <c r="G949" s="129">
        <v>0</v>
      </c>
      <c r="H949" s="129">
        <v>0</v>
      </c>
      <c r="I949" s="129">
        <v>20000</v>
      </c>
      <c r="J949" s="90" t="s">
        <v>4</v>
      </c>
      <c r="K949" s="90" t="s">
        <v>36</v>
      </c>
      <c r="L949" s="90" t="s">
        <v>101</v>
      </c>
      <c r="M949" s="118" t="s">
        <v>4098</v>
      </c>
      <c r="N949" s="87" t="s">
        <v>105</v>
      </c>
      <c r="O949" s="87" t="s">
        <v>4091</v>
      </c>
      <c r="P949" t="s">
        <v>122</v>
      </c>
    </row>
    <row r="950" spans="1:16" ht="14.4">
      <c r="A950" s="87" t="str">
        <f t="shared" si="14"/>
        <v xml:space="preserve">CRÉDITOS DIVERSOSDiversos </v>
      </c>
      <c r="B950" s="128" t="s">
        <v>95</v>
      </c>
      <c r="C950" s="128" t="s">
        <v>1854</v>
      </c>
      <c r="D950" s="128" t="s">
        <v>1855</v>
      </c>
      <c r="E950" s="128" t="s">
        <v>1856</v>
      </c>
      <c r="F950" s="129">
        <v>0</v>
      </c>
      <c r="G950" s="129">
        <v>500.02</v>
      </c>
      <c r="H950" s="129">
        <v>3251875</v>
      </c>
      <c r="I950" s="129">
        <v>3251875</v>
      </c>
      <c r="J950" s="90" t="s">
        <v>4</v>
      </c>
      <c r="K950" s="90" t="s">
        <v>36</v>
      </c>
      <c r="L950" s="90" t="s">
        <v>101</v>
      </c>
      <c r="M950" s="118" t="s">
        <v>4098</v>
      </c>
      <c r="N950" s="87" t="s">
        <v>105</v>
      </c>
      <c r="O950" s="87" t="s">
        <v>4091</v>
      </c>
      <c r="P950" t="s">
        <v>122</v>
      </c>
    </row>
    <row r="951" spans="1:16" ht="14.4">
      <c r="A951" s="87" t="str">
        <f t="shared" si="14"/>
        <v xml:space="preserve">CRÉDITOS DIVERSOSDiversos </v>
      </c>
      <c r="B951" s="128" t="s">
        <v>199</v>
      </c>
      <c r="C951" s="128" t="s">
        <v>1857</v>
      </c>
      <c r="D951" s="128" t="s">
        <v>1858</v>
      </c>
      <c r="E951" s="128" t="s">
        <v>1856</v>
      </c>
      <c r="F951" s="129">
        <v>3061811</v>
      </c>
      <c r="G951" s="129">
        <v>0</v>
      </c>
      <c r="H951" s="129">
        <v>0</v>
      </c>
      <c r="I951" s="129">
        <v>3061811</v>
      </c>
      <c r="J951" s="90" t="s">
        <v>4</v>
      </c>
      <c r="K951" s="90" t="s">
        <v>36</v>
      </c>
      <c r="L951" s="90" t="s">
        <v>101</v>
      </c>
      <c r="M951" s="118" t="s">
        <v>4098</v>
      </c>
      <c r="N951" s="87" t="s">
        <v>105</v>
      </c>
      <c r="O951" s="87" t="s">
        <v>4091</v>
      </c>
      <c r="P951" t="s">
        <v>122</v>
      </c>
    </row>
    <row r="952" spans="1:16" ht="14.4">
      <c r="A952" s="87" t="str">
        <f t="shared" si="14"/>
        <v xml:space="preserve">CRÉDITOS DIVERSOSDiversos </v>
      </c>
      <c r="B952" s="128" t="s">
        <v>199</v>
      </c>
      <c r="C952" s="128" t="s">
        <v>5931</v>
      </c>
      <c r="D952" s="128" t="s">
        <v>5932</v>
      </c>
      <c r="E952" s="128" t="s">
        <v>5933</v>
      </c>
      <c r="F952" s="129">
        <v>8000000</v>
      </c>
      <c r="G952" s="129">
        <v>0</v>
      </c>
      <c r="H952" s="129">
        <v>0</v>
      </c>
      <c r="I952" s="129">
        <v>8000000</v>
      </c>
      <c r="J952" s="90" t="s">
        <v>4</v>
      </c>
      <c r="K952" s="90" t="s">
        <v>36</v>
      </c>
      <c r="L952" s="90" t="s">
        <v>101</v>
      </c>
      <c r="M952" s="118" t="s">
        <v>4098</v>
      </c>
      <c r="N952" s="87" t="s">
        <v>105</v>
      </c>
      <c r="O952" s="87" t="s">
        <v>4091</v>
      </c>
      <c r="P952" t="s">
        <v>122</v>
      </c>
    </row>
    <row r="953" spans="1:16" ht="14.4">
      <c r="A953" s="87" t="str">
        <f t="shared" si="14"/>
        <v xml:space="preserve">CRÉDITOS DIVERSOSDiversos </v>
      </c>
      <c r="B953" s="128" t="s">
        <v>95</v>
      </c>
      <c r="C953" s="128" t="s">
        <v>5197</v>
      </c>
      <c r="D953" s="128" t="s">
        <v>5198</v>
      </c>
      <c r="E953" s="128" t="s">
        <v>5199</v>
      </c>
      <c r="F953" s="129">
        <v>0</v>
      </c>
      <c r="G953" s="129">
        <v>6560</v>
      </c>
      <c r="H953" s="129">
        <v>42662894</v>
      </c>
      <c r="I953" s="129">
        <v>42662894</v>
      </c>
      <c r="J953" s="90" t="s">
        <v>4</v>
      </c>
      <c r="K953" s="90" t="s">
        <v>36</v>
      </c>
      <c r="L953" s="90" t="s">
        <v>101</v>
      </c>
      <c r="M953" s="118" t="s">
        <v>4098</v>
      </c>
      <c r="N953" s="87" t="s">
        <v>105</v>
      </c>
      <c r="O953" s="87" t="s">
        <v>4091</v>
      </c>
      <c r="P953" t="s">
        <v>122</v>
      </c>
    </row>
    <row r="954" spans="1:16" ht="14.4">
      <c r="A954" s="87" t="str">
        <f t="shared" si="14"/>
        <v xml:space="preserve">CRÉDITOS DIVERSOSDiversos </v>
      </c>
      <c r="B954" s="128" t="s">
        <v>199</v>
      </c>
      <c r="C954" s="128" t="s">
        <v>1859</v>
      </c>
      <c r="D954" s="128" t="s">
        <v>1860</v>
      </c>
      <c r="E954" s="128" t="s">
        <v>1861</v>
      </c>
      <c r="F954" s="129">
        <v>2388017809</v>
      </c>
      <c r="G954" s="129">
        <v>0</v>
      </c>
      <c r="H954" s="129">
        <v>0</v>
      </c>
      <c r="I954" s="129">
        <v>2388017809</v>
      </c>
      <c r="J954" s="90" t="s">
        <v>4</v>
      </c>
      <c r="K954" s="90" t="s">
        <v>36</v>
      </c>
      <c r="L954" s="90" t="s">
        <v>101</v>
      </c>
      <c r="M954" s="118" t="s">
        <v>4098</v>
      </c>
      <c r="N954" s="87" t="s">
        <v>105</v>
      </c>
      <c r="O954" s="87" t="s">
        <v>4091</v>
      </c>
      <c r="P954" t="s">
        <v>122</v>
      </c>
    </row>
    <row r="955" spans="1:16" ht="14.4">
      <c r="A955" s="87" t="str">
        <f t="shared" si="14"/>
        <v xml:space="preserve">CRÉDITOS DIVERSOSDiversos </v>
      </c>
      <c r="B955" s="128" t="s">
        <v>199</v>
      </c>
      <c r="C955" s="128" t="s">
        <v>1862</v>
      </c>
      <c r="D955" s="128" t="s">
        <v>1863</v>
      </c>
      <c r="E955" s="128" t="s">
        <v>1864</v>
      </c>
      <c r="F955" s="129">
        <v>49927925601</v>
      </c>
      <c r="G955" s="129">
        <v>0</v>
      </c>
      <c r="H955" s="129">
        <v>0</v>
      </c>
      <c r="I955" s="129">
        <v>49927925601</v>
      </c>
      <c r="J955" s="90" t="s">
        <v>4</v>
      </c>
      <c r="K955" s="90" t="s">
        <v>36</v>
      </c>
      <c r="L955" s="90" t="s">
        <v>101</v>
      </c>
      <c r="M955" s="118" t="s">
        <v>4098</v>
      </c>
      <c r="N955" s="87" t="s">
        <v>105</v>
      </c>
      <c r="O955" s="87" t="s">
        <v>4091</v>
      </c>
      <c r="P955" t="s">
        <v>122</v>
      </c>
    </row>
    <row r="956" spans="1:16" ht="14.4">
      <c r="A956" s="87" t="str">
        <f t="shared" si="14"/>
        <v xml:space="preserve">CRÉDITOS DIVERSOSDiversos </v>
      </c>
      <c r="B956" s="128" t="s">
        <v>199</v>
      </c>
      <c r="C956" s="128" t="s">
        <v>1865</v>
      </c>
      <c r="D956" s="128" t="s">
        <v>1866</v>
      </c>
      <c r="E956" s="128" t="s">
        <v>1867</v>
      </c>
      <c r="F956" s="129">
        <v>2258170000</v>
      </c>
      <c r="G956" s="129">
        <v>0</v>
      </c>
      <c r="H956" s="129">
        <v>0</v>
      </c>
      <c r="I956" s="129">
        <v>2258170000</v>
      </c>
      <c r="J956" s="90" t="s">
        <v>4</v>
      </c>
      <c r="K956" s="90" t="s">
        <v>36</v>
      </c>
      <c r="L956" s="90" t="s">
        <v>101</v>
      </c>
      <c r="M956" s="118" t="s">
        <v>4098</v>
      </c>
      <c r="N956" s="87" t="s">
        <v>105</v>
      </c>
      <c r="O956" s="87" t="s">
        <v>4091</v>
      </c>
      <c r="P956" t="s">
        <v>122</v>
      </c>
    </row>
    <row r="957" spans="1:16" ht="14.4">
      <c r="A957" s="87" t="str">
        <f t="shared" si="14"/>
        <v xml:space="preserve">CRÉDITOS DIVERSOSDiversos </v>
      </c>
      <c r="B957" s="128" t="s">
        <v>95</v>
      </c>
      <c r="C957" s="128" t="s">
        <v>4916</v>
      </c>
      <c r="D957" s="128" t="s">
        <v>4917</v>
      </c>
      <c r="E957" s="128" t="s">
        <v>5434</v>
      </c>
      <c r="F957" s="129">
        <v>0</v>
      </c>
      <c r="G957" s="129">
        <v>126109.32</v>
      </c>
      <c r="H957" s="129">
        <v>820150702</v>
      </c>
      <c r="I957" s="129">
        <v>820150702</v>
      </c>
      <c r="J957" s="90" t="s">
        <v>4</v>
      </c>
      <c r="K957" s="90" t="s">
        <v>36</v>
      </c>
      <c r="L957" s="90" t="s">
        <v>101</v>
      </c>
      <c r="M957" s="118" t="s">
        <v>4098</v>
      </c>
      <c r="N957" s="87" t="s">
        <v>105</v>
      </c>
      <c r="O957" s="87" t="s">
        <v>4091</v>
      </c>
      <c r="P957" t="s">
        <v>122</v>
      </c>
    </row>
    <row r="958" spans="1:16" ht="14.4">
      <c r="A958" s="87" t="str">
        <f t="shared" si="14"/>
        <v xml:space="preserve">CRÉDITOS DIVERSOSDiversos </v>
      </c>
      <c r="B958" s="128" t="s">
        <v>199</v>
      </c>
      <c r="C958" s="128" t="s">
        <v>5823</v>
      </c>
      <c r="D958" s="128" t="s">
        <v>5824</v>
      </c>
      <c r="E958" s="128" t="s">
        <v>5825</v>
      </c>
      <c r="F958" s="129">
        <v>5155123502</v>
      </c>
      <c r="G958" s="129">
        <v>0</v>
      </c>
      <c r="H958" s="129">
        <v>0</v>
      </c>
      <c r="I958" s="129">
        <v>5155123502</v>
      </c>
      <c r="J958" s="90" t="s">
        <v>4</v>
      </c>
      <c r="K958" s="90" t="s">
        <v>36</v>
      </c>
      <c r="L958" s="90" t="s">
        <v>101</v>
      </c>
      <c r="M958" s="118" t="s">
        <v>4098</v>
      </c>
      <c r="N958" s="87" t="s">
        <v>105</v>
      </c>
      <c r="O958" s="87" t="s">
        <v>4091</v>
      </c>
      <c r="P958" t="s">
        <v>122</v>
      </c>
    </row>
    <row r="959" spans="1:16" ht="14.4">
      <c r="A959" s="87" t="str">
        <f t="shared" si="14"/>
        <v xml:space="preserve">CRÉDITOS DIVERSOSDiversos </v>
      </c>
      <c r="B959" s="128" t="s">
        <v>95</v>
      </c>
      <c r="C959" s="128" t="s">
        <v>6872</v>
      </c>
      <c r="D959" s="128" t="s">
        <v>6873</v>
      </c>
      <c r="E959" s="128" t="s">
        <v>6874</v>
      </c>
      <c r="F959" s="129">
        <v>0</v>
      </c>
      <c r="G959" s="129">
        <v>601.19000000000005</v>
      </c>
      <c r="H959" s="129">
        <v>3909833</v>
      </c>
      <c r="I959" s="129">
        <v>3909833</v>
      </c>
      <c r="J959" s="90" t="s">
        <v>4</v>
      </c>
      <c r="K959" s="90" t="s">
        <v>36</v>
      </c>
      <c r="L959" s="90" t="s">
        <v>101</v>
      </c>
      <c r="M959" s="118" t="s">
        <v>4098</v>
      </c>
      <c r="N959" s="87" t="s">
        <v>105</v>
      </c>
      <c r="O959" s="87" t="s">
        <v>4091</v>
      </c>
      <c r="P959" t="s">
        <v>122</v>
      </c>
    </row>
    <row r="960" spans="1:16" ht="14.4">
      <c r="A960" s="87" t="str">
        <f t="shared" si="14"/>
        <v xml:space="preserve">CRÉDITOS DIVERSOSDiversos </v>
      </c>
      <c r="B960" s="128" t="s">
        <v>199</v>
      </c>
      <c r="C960" s="128" t="s">
        <v>6875</v>
      </c>
      <c r="D960" s="128" t="s">
        <v>6876</v>
      </c>
      <c r="E960" s="128" t="s">
        <v>6877</v>
      </c>
      <c r="F960" s="129">
        <v>6904831</v>
      </c>
      <c r="G960" s="129">
        <v>0</v>
      </c>
      <c r="H960" s="129">
        <v>0</v>
      </c>
      <c r="I960" s="129">
        <v>6904831</v>
      </c>
      <c r="J960" s="90" t="s">
        <v>4</v>
      </c>
      <c r="K960" s="90" t="s">
        <v>36</v>
      </c>
      <c r="L960" s="90" t="s">
        <v>101</v>
      </c>
      <c r="M960" s="118" t="s">
        <v>4098</v>
      </c>
      <c r="N960" s="87" t="s">
        <v>105</v>
      </c>
      <c r="O960" s="87" t="s">
        <v>4091</v>
      </c>
      <c r="P960" t="s">
        <v>122</v>
      </c>
    </row>
    <row r="961" spans="1:16" ht="14.4">
      <c r="A961" s="87" t="str">
        <f t="shared" si="14"/>
        <v xml:space="preserve">CRÉDITOS DIVERSOSDiversos </v>
      </c>
      <c r="B961" s="128" t="s">
        <v>96</v>
      </c>
      <c r="C961" s="128" t="s">
        <v>5435</v>
      </c>
      <c r="D961" s="128" t="s">
        <v>5436</v>
      </c>
      <c r="E961" s="128" t="s">
        <v>5437</v>
      </c>
      <c r="F961" s="129">
        <v>0</v>
      </c>
      <c r="G961" s="129">
        <v>152118.41</v>
      </c>
      <c r="H961" s="129">
        <v>1140069678</v>
      </c>
      <c r="I961" s="129">
        <v>1140069678</v>
      </c>
      <c r="J961" s="90" t="s">
        <v>4</v>
      </c>
      <c r="K961" s="90" t="s">
        <v>36</v>
      </c>
      <c r="L961" s="90" t="s">
        <v>101</v>
      </c>
      <c r="M961" s="118" t="s">
        <v>4098</v>
      </c>
      <c r="N961" s="87" t="s">
        <v>105</v>
      </c>
      <c r="O961" s="87" t="s">
        <v>4091</v>
      </c>
      <c r="P961" t="s">
        <v>122</v>
      </c>
    </row>
    <row r="962" spans="1:16" ht="14.4">
      <c r="A962" s="87" t="str">
        <f t="shared" ref="A962:A1025" si="15">CONCATENATE(K962,L962)</f>
        <v xml:space="preserve">CRÉDITOS DIVERSOSDiversos </v>
      </c>
      <c r="B962" s="128" t="s">
        <v>95</v>
      </c>
      <c r="C962" s="128" t="s">
        <v>6474</v>
      </c>
      <c r="D962" s="128" t="s">
        <v>6475</v>
      </c>
      <c r="E962" s="128" t="s">
        <v>6476</v>
      </c>
      <c r="F962" s="129">
        <v>0</v>
      </c>
      <c r="G962" s="129">
        <v>26580.84</v>
      </c>
      <c r="H962" s="129">
        <v>172868227</v>
      </c>
      <c r="I962" s="129">
        <v>172868227</v>
      </c>
      <c r="J962" s="90" t="s">
        <v>4</v>
      </c>
      <c r="K962" s="90" t="s">
        <v>36</v>
      </c>
      <c r="L962" s="90" t="s">
        <v>101</v>
      </c>
      <c r="M962" s="118" t="s">
        <v>4098</v>
      </c>
      <c r="N962" s="87" t="s">
        <v>105</v>
      </c>
      <c r="O962" s="87" t="s">
        <v>4091</v>
      </c>
      <c r="P962" t="s">
        <v>122</v>
      </c>
    </row>
    <row r="963" spans="1:16" ht="14.4">
      <c r="A963" s="87" t="str">
        <f t="shared" si="15"/>
        <v xml:space="preserve">CRÉDITOS DIVERSOSDiversos </v>
      </c>
      <c r="B963" s="128" t="s">
        <v>199</v>
      </c>
      <c r="C963" s="128" t="s">
        <v>1868</v>
      </c>
      <c r="D963" s="128" t="s">
        <v>1869</v>
      </c>
      <c r="E963" s="128" t="s">
        <v>1870</v>
      </c>
      <c r="F963" s="129">
        <v>81834409455</v>
      </c>
      <c r="G963" s="129">
        <v>0</v>
      </c>
      <c r="H963" s="129">
        <v>0</v>
      </c>
      <c r="I963" s="129">
        <v>81834409455</v>
      </c>
      <c r="J963" s="90" t="s">
        <v>4</v>
      </c>
      <c r="K963" s="90" t="s">
        <v>36</v>
      </c>
      <c r="L963" s="90" t="s">
        <v>101</v>
      </c>
      <c r="M963" s="118" t="s">
        <v>4098</v>
      </c>
      <c r="N963" s="87" t="s">
        <v>105</v>
      </c>
      <c r="O963" s="87" t="s">
        <v>4091</v>
      </c>
      <c r="P963" t="s">
        <v>122</v>
      </c>
    </row>
    <row r="964" spans="1:16" ht="14.4">
      <c r="A964" s="87" t="str">
        <f t="shared" si="15"/>
        <v xml:space="preserve">CRÉDITOS DIVERSOSDiversos </v>
      </c>
      <c r="B964" s="128" t="s">
        <v>199</v>
      </c>
      <c r="C964" s="128" t="s">
        <v>4099</v>
      </c>
      <c r="D964" s="128" t="s">
        <v>4100</v>
      </c>
      <c r="E964" s="128" t="s">
        <v>4101</v>
      </c>
      <c r="F964" s="129">
        <v>550060843</v>
      </c>
      <c r="G964" s="129">
        <v>0</v>
      </c>
      <c r="H964" s="129">
        <v>0</v>
      </c>
      <c r="I964" s="129">
        <v>550060843</v>
      </c>
      <c r="J964" s="90" t="s">
        <v>4</v>
      </c>
      <c r="K964" s="90" t="s">
        <v>36</v>
      </c>
      <c r="L964" s="90" t="s">
        <v>101</v>
      </c>
      <c r="M964" s="118" t="s">
        <v>4098</v>
      </c>
      <c r="N964" s="87" t="s">
        <v>105</v>
      </c>
      <c r="O964" s="87" t="s">
        <v>4091</v>
      </c>
      <c r="P964" t="s">
        <v>122</v>
      </c>
    </row>
    <row r="965" spans="1:16" ht="14.4">
      <c r="A965" s="87" t="str">
        <f t="shared" si="15"/>
        <v xml:space="preserve">CRÉDITOS DIVERSOSDiversos </v>
      </c>
      <c r="B965" s="128" t="s">
        <v>199</v>
      </c>
      <c r="C965" s="128" t="s">
        <v>4918</v>
      </c>
      <c r="D965" s="128" t="s">
        <v>4919</v>
      </c>
      <c r="E965" s="128" t="s">
        <v>4920</v>
      </c>
      <c r="F965" s="129">
        <v>5592373</v>
      </c>
      <c r="G965" s="129">
        <v>0</v>
      </c>
      <c r="H965" s="129">
        <v>0</v>
      </c>
      <c r="I965" s="129">
        <v>5592373</v>
      </c>
      <c r="J965" s="90" t="s">
        <v>4</v>
      </c>
      <c r="K965" s="90" t="s">
        <v>36</v>
      </c>
      <c r="L965" s="90" t="s">
        <v>101</v>
      </c>
      <c r="M965" s="118" t="s">
        <v>4098</v>
      </c>
      <c r="N965" s="87" t="s">
        <v>105</v>
      </c>
      <c r="O965" s="87" t="s">
        <v>4091</v>
      </c>
      <c r="P965" t="s">
        <v>122</v>
      </c>
    </row>
    <row r="966" spans="1:16" ht="14.4">
      <c r="A966" s="87" t="str">
        <f t="shared" si="15"/>
        <v xml:space="preserve">CRÉDITOS DIVERSOSDiversos </v>
      </c>
      <c r="B966" s="128" t="s">
        <v>199</v>
      </c>
      <c r="C966" s="128" t="s">
        <v>6878</v>
      </c>
      <c r="D966" s="128" t="s">
        <v>6879</v>
      </c>
      <c r="E966" s="128" t="s">
        <v>6880</v>
      </c>
      <c r="F966" s="129">
        <v>331836458</v>
      </c>
      <c r="G966" s="129">
        <v>0</v>
      </c>
      <c r="H966" s="129">
        <v>0</v>
      </c>
      <c r="I966" s="129">
        <v>331836458</v>
      </c>
      <c r="J966" s="90" t="s">
        <v>4</v>
      </c>
      <c r="K966" s="90" t="s">
        <v>36</v>
      </c>
      <c r="L966" s="90" t="s">
        <v>101</v>
      </c>
      <c r="M966" s="118" t="s">
        <v>4098</v>
      </c>
      <c r="N966" s="87" t="s">
        <v>105</v>
      </c>
      <c r="O966" s="87" t="s">
        <v>4091</v>
      </c>
      <c r="P966" t="s">
        <v>122</v>
      </c>
    </row>
    <row r="967" spans="1:16" ht="14.4">
      <c r="A967" s="87" t="str">
        <f t="shared" si="15"/>
        <v xml:space="preserve">CRÉDITOS DIVERSOSDiversos </v>
      </c>
      <c r="B967" s="128" t="s">
        <v>199</v>
      </c>
      <c r="C967" s="128" t="s">
        <v>4922</v>
      </c>
      <c r="D967" s="128" t="s">
        <v>4923</v>
      </c>
      <c r="E967" s="128" t="s">
        <v>4924</v>
      </c>
      <c r="F967" s="129">
        <v>639769363</v>
      </c>
      <c r="G967" s="129">
        <v>0</v>
      </c>
      <c r="H967" s="129">
        <v>0</v>
      </c>
      <c r="I967" s="129">
        <v>639769363</v>
      </c>
      <c r="J967" s="90" t="s">
        <v>4</v>
      </c>
      <c r="K967" s="90" t="s">
        <v>36</v>
      </c>
      <c r="L967" s="90" t="s">
        <v>101</v>
      </c>
      <c r="M967" s="118" t="s">
        <v>4098</v>
      </c>
      <c r="N967" s="87" t="s">
        <v>105</v>
      </c>
      <c r="O967" s="87" t="s">
        <v>4091</v>
      </c>
      <c r="P967" t="s">
        <v>122</v>
      </c>
    </row>
    <row r="968" spans="1:16" ht="14.4">
      <c r="A968" s="87" t="str">
        <f t="shared" si="15"/>
        <v xml:space="preserve">CRÉDITOS DIVERSOSDiversos </v>
      </c>
      <c r="B968" s="128" t="s">
        <v>199</v>
      </c>
      <c r="C968" s="128" t="s">
        <v>5575</v>
      </c>
      <c r="D968" s="128" t="s">
        <v>5576</v>
      </c>
      <c r="E968" s="128" t="s">
        <v>5658</v>
      </c>
      <c r="F968" s="129">
        <v>4967183</v>
      </c>
      <c r="G968" s="129">
        <v>0</v>
      </c>
      <c r="H968" s="129">
        <v>0</v>
      </c>
      <c r="I968" s="129">
        <v>4967183</v>
      </c>
      <c r="J968" s="90" t="s">
        <v>4</v>
      </c>
      <c r="K968" s="90" t="s">
        <v>36</v>
      </c>
      <c r="L968" s="90" t="s">
        <v>101</v>
      </c>
      <c r="M968" s="118" t="s">
        <v>4098</v>
      </c>
      <c r="N968" s="87" t="s">
        <v>105</v>
      </c>
      <c r="O968" s="87" t="s">
        <v>4091</v>
      </c>
      <c r="P968" t="s">
        <v>122</v>
      </c>
    </row>
    <row r="969" spans="1:16" ht="14.4">
      <c r="A969" s="87" t="str">
        <f t="shared" si="15"/>
        <v xml:space="preserve">CRÉDITOS DIVERSOSDiversos </v>
      </c>
      <c r="B969" s="128" t="s">
        <v>95</v>
      </c>
      <c r="C969" s="128" t="s">
        <v>6881</v>
      </c>
      <c r="D969" s="128" t="s">
        <v>6882</v>
      </c>
      <c r="E969" s="128" t="s">
        <v>6883</v>
      </c>
      <c r="F969" s="129">
        <v>0</v>
      </c>
      <c r="G969" s="129">
        <v>3900</v>
      </c>
      <c r="H969" s="129">
        <v>25363611</v>
      </c>
      <c r="I969" s="129">
        <v>25363611</v>
      </c>
      <c r="J969" s="90" t="s">
        <v>4</v>
      </c>
      <c r="K969" s="90" t="s">
        <v>36</v>
      </c>
      <c r="L969" s="90" t="s">
        <v>101</v>
      </c>
      <c r="M969" s="118" t="s">
        <v>4098</v>
      </c>
      <c r="N969" s="87" t="s">
        <v>105</v>
      </c>
      <c r="O969" s="87" t="s">
        <v>4091</v>
      </c>
      <c r="P969" t="s">
        <v>122</v>
      </c>
    </row>
    <row r="970" spans="1:16" ht="14.4">
      <c r="A970" s="87" t="str">
        <f t="shared" si="15"/>
        <v xml:space="preserve">CRÉDITOS DIVERSOSDiversos </v>
      </c>
      <c r="B970" s="128" t="s">
        <v>199</v>
      </c>
      <c r="C970" s="128" t="s">
        <v>1871</v>
      </c>
      <c r="D970" s="128" t="s">
        <v>1872</v>
      </c>
      <c r="E970" s="128" t="s">
        <v>1873</v>
      </c>
      <c r="F970" s="129">
        <v>42804765</v>
      </c>
      <c r="G970" s="129">
        <v>0</v>
      </c>
      <c r="H970" s="129">
        <v>0</v>
      </c>
      <c r="I970" s="129">
        <v>42804765</v>
      </c>
      <c r="J970" s="90" t="s">
        <v>4</v>
      </c>
      <c r="K970" s="90" t="s">
        <v>36</v>
      </c>
      <c r="L970" s="90" t="s">
        <v>101</v>
      </c>
      <c r="M970" s="118" t="s">
        <v>4098</v>
      </c>
      <c r="N970" s="87" t="s">
        <v>105</v>
      </c>
      <c r="O970" s="87" t="s">
        <v>4091</v>
      </c>
      <c r="P970" t="s">
        <v>122</v>
      </c>
    </row>
    <row r="971" spans="1:16" ht="14.4">
      <c r="A971" s="87" t="str">
        <f t="shared" si="15"/>
        <v xml:space="preserve">CRÉDITOS DIVERSOSDiversos </v>
      </c>
      <c r="B971" s="128" t="s">
        <v>95</v>
      </c>
      <c r="C971" s="128" t="s">
        <v>5659</v>
      </c>
      <c r="D971" s="128" t="s">
        <v>5660</v>
      </c>
      <c r="E971" s="128" t="s">
        <v>5661</v>
      </c>
      <c r="F971" s="129">
        <v>0</v>
      </c>
      <c r="G971" s="129">
        <v>50062</v>
      </c>
      <c r="H971" s="129">
        <v>325577716</v>
      </c>
      <c r="I971" s="129">
        <v>325577716</v>
      </c>
      <c r="J971" s="90" t="s">
        <v>4</v>
      </c>
      <c r="K971" s="90" t="s">
        <v>36</v>
      </c>
      <c r="L971" s="90" t="s">
        <v>101</v>
      </c>
      <c r="M971" s="118" t="s">
        <v>4098</v>
      </c>
      <c r="N971" s="87" t="s">
        <v>105</v>
      </c>
      <c r="O971" s="87" t="s">
        <v>4091</v>
      </c>
      <c r="P971" t="s">
        <v>122</v>
      </c>
    </row>
    <row r="972" spans="1:16" ht="14.4">
      <c r="A972" s="87" t="str">
        <f t="shared" si="15"/>
        <v xml:space="preserve">CRÉDITOS DIVERSOSDiversos </v>
      </c>
      <c r="B972" s="128" t="s">
        <v>95</v>
      </c>
      <c r="C972" s="128" t="s">
        <v>1874</v>
      </c>
      <c r="D972" s="128" t="s">
        <v>1875</v>
      </c>
      <c r="E972" s="128" t="s">
        <v>1876</v>
      </c>
      <c r="F972" s="129">
        <v>0</v>
      </c>
      <c r="G972" s="129">
        <v>197234.52</v>
      </c>
      <c r="H972" s="129">
        <v>1282712728</v>
      </c>
      <c r="I972" s="129">
        <v>1282712728</v>
      </c>
      <c r="J972" s="90" t="s">
        <v>4</v>
      </c>
      <c r="K972" s="90" t="s">
        <v>36</v>
      </c>
      <c r="L972" s="90" t="s">
        <v>101</v>
      </c>
      <c r="M972" s="118" t="s">
        <v>4098</v>
      </c>
      <c r="N972" s="87" t="s">
        <v>105</v>
      </c>
      <c r="O972" s="87" t="s">
        <v>4091</v>
      </c>
      <c r="P972" t="s">
        <v>122</v>
      </c>
    </row>
    <row r="973" spans="1:16" ht="14.4">
      <c r="A973" s="87" t="str">
        <f t="shared" si="15"/>
        <v xml:space="preserve">CRÉDITOS DIVERSOSDiversos </v>
      </c>
      <c r="B973" s="128" t="s">
        <v>199</v>
      </c>
      <c r="C973" s="128" t="s">
        <v>1877</v>
      </c>
      <c r="D973" s="128" t="s">
        <v>1878</v>
      </c>
      <c r="E973" s="128" t="s">
        <v>1879</v>
      </c>
      <c r="F973" s="129">
        <v>832102371</v>
      </c>
      <c r="G973" s="129">
        <v>0</v>
      </c>
      <c r="H973" s="129">
        <v>0</v>
      </c>
      <c r="I973" s="129">
        <v>832102371</v>
      </c>
      <c r="J973" s="90" t="s">
        <v>4</v>
      </c>
      <c r="K973" s="90" t="s">
        <v>36</v>
      </c>
      <c r="L973" s="90" t="s">
        <v>101</v>
      </c>
      <c r="M973" s="118" t="s">
        <v>4098</v>
      </c>
      <c r="N973" s="87" t="s">
        <v>105</v>
      </c>
      <c r="O973" s="87" t="s">
        <v>4091</v>
      </c>
      <c r="P973" t="s">
        <v>122</v>
      </c>
    </row>
    <row r="974" spans="1:16" ht="14.4">
      <c r="A974" s="87" t="str">
        <f t="shared" si="15"/>
        <v xml:space="preserve">CRÉDITOS DIVERSOSDiversos </v>
      </c>
      <c r="B974" s="128" t="s">
        <v>95</v>
      </c>
      <c r="C974" s="128" t="s">
        <v>1880</v>
      </c>
      <c r="D974" s="128" t="s">
        <v>1881</v>
      </c>
      <c r="E974" s="128" t="s">
        <v>1882</v>
      </c>
      <c r="F974" s="129">
        <v>0</v>
      </c>
      <c r="G974" s="129">
        <v>9647.74</v>
      </c>
      <c r="H974" s="129">
        <v>62743981</v>
      </c>
      <c r="I974" s="129">
        <v>62743981</v>
      </c>
      <c r="J974" s="90" t="s">
        <v>4</v>
      </c>
      <c r="K974" s="90" t="s">
        <v>36</v>
      </c>
      <c r="L974" s="90" t="s">
        <v>101</v>
      </c>
      <c r="M974" s="118" t="s">
        <v>4098</v>
      </c>
      <c r="N974" s="87" t="s">
        <v>105</v>
      </c>
      <c r="O974" s="87" t="s">
        <v>4091</v>
      </c>
      <c r="P974" t="s">
        <v>122</v>
      </c>
    </row>
    <row r="975" spans="1:16" ht="14.4">
      <c r="A975" s="87" t="str">
        <f t="shared" si="15"/>
        <v xml:space="preserve">CRÉDITOS DIVERSOSDiversos </v>
      </c>
      <c r="B975" s="128" t="s">
        <v>199</v>
      </c>
      <c r="C975" s="128" t="s">
        <v>1883</v>
      </c>
      <c r="D975" s="128" t="s">
        <v>1884</v>
      </c>
      <c r="E975" s="128" t="s">
        <v>1885</v>
      </c>
      <c r="F975" s="129">
        <v>11737284822</v>
      </c>
      <c r="G975" s="129">
        <v>0</v>
      </c>
      <c r="H975" s="129">
        <v>0</v>
      </c>
      <c r="I975" s="129">
        <v>11737284822</v>
      </c>
      <c r="J975" s="90" t="s">
        <v>4</v>
      </c>
      <c r="K975" s="90" t="s">
        <v>36</v>
      </c>
      <c r="L975" s="90" t="s">
        <v>101</v>
      </c>
      <c r="M975" s="118" t="s">
        <v>4098</v>
      </c>
      <c r="N975" s="87" t="s">
        <v>105</v>
      </c>
      <c r="O975" s="87" t="s">
        <v>4091</v>
      </c>
      <c r="P975" t="s">
        <v>122</v>
      </c>
    </row>
    <row r="976" spans="1:16" ht="14.4">
      <c r="A976" s="87" t="str">
        <f t="shared" si="15"/>
        <v xml:space="preserve">CRÉDITOS DIVERSOSDiversos </v>
      </c>
      <c r="B976" s="128" t="s">
        <v>199</v>
      </c>
      <c r="C976" s="128" t="s">
        <v>6229</v>
      </c>
      <c r="D976" s="128" t="s">
        <v>6230</v>
      </c>
      <c r="E976" s="128" t="s">
        <v>6231</v>
      </c>
      <c r="F976" s="129">
        <v>1192199531</v>
      </c>
      <c r="G976" s="129">
        <v>0</v>
      </c>
      <c r="H976" s="129">
        <v>0</v>
      </c>
      <c r="I976" s="129">
        <v>1192199531</v>
      </c>
      <c r="J976" s="90" t="s">
        <v>4</v>
      </c>
      <c r="K976" s="90" t="s">
        <v>36</v>
      </c>
      <c r="L976" s="90" t="s">
        <v>101</v>
      </c>
      <c r="M976" s="118" t="s">
        <v>4098</v>
      </c>
      <c r="N976" s="87" t="s">
        <v>105</v>
      </c>
      <c r="O976" s="87" t="s">
        <v>4091</v>
      </c>
      <c r="P976" t="s">
        <v>122</v>
      </c>
    </row>
    <row r="977" spans="1:16" ht="14.4">
      <c r="A977" s="87" t="str">
        <f t="shared" si="15"/>
        <v xml:space="preserve">CRÉDITOS DIVERSOSDiversos </v>
      </c>
      <c r="B977" s="128" t="s">
        <v>95</v>
      </c>
      <c r="C977" s="128" t="s">
        <v>4925</v>
      </c>
      <c r="D977" s="128" t="s">
        <v>4926</v>
      </c>
      <c r="E977" s="128" t="s">
        <v>4927</v>
      </c>
      <c r="F977" s="129">
        <v>0</v>
      </c>
      <c r="G977" s="129">
        <v>194523</v>
      </c>
      <c r="H977" s="129">
        <v>1265078386</v>
      </c>
      <c r="I977" s="129">
        <v>1265078386</v>
      </c>
      <c r="J977" s="90" t="s">
        <v>4</v>
      </c>
      <c r="K977" s="90" t="s">
        <v>36</v>
      </c>
      <c r="L977" s="90" t="s">
        <v>101</v>
      </c>
      <c r="M977" s="118" t="s">
        <v>4098</v>
      </c>
      <c r="N977" s="87" t="s">
        <v>105</v>
      </c>
      <c r="O977" s="87" t="s">
        <v>4091</v>
      </c>
      <c r="P977" t="s">
        <v>122</v>
      </c>
    </row>
    <row r="978" spans="1:16" ht="14.4">
      <c r="A978" s="87" t="str">
        <f t="shared" si="15"/>
        <v xml:space="preserve">CRÉDITOS DIVERSOSDiversos </v>
      </c>
      <c r="B978" s="128" t="s">
        <v>199</v>
      </c>
      <c r="C978" s="128" t="s">
        <v>6562</v>
      </c>
      <c r="D978" s="128" t="s">
        <v>6563</v>
      </c>
      <c r="E978" s="128" t="s">
        <v>1886</v>
      </c>
      <c r="F978" s="129">
        <v>1401805945</v>
      </c>
      <c r="G978" s="129">
        <v>0</v>
      </c>
      <c r="H978" s="129">
        <v>0</v>
      </c>
      <c r="I978" s="129">
        <v>1401805945</v>
      </c>
      <c r="J978" s="90" t="s">
        <v>4</v>
      </c>
      <c r="K978" s="90" t="s">
        <v>36</v>
      </c>
      <c r="L978" s="90" t="s">
        <v>101</v>
      </c>
      <c r="M978" s="118" t="s">
        <v>4098</v>
      </c>
      <c r="N978" s="87" t="s">
        <v>105</v>
      </c>
      <c r="O978" s="87" t="s">
        <v>4091</v>
      </c>
    </row>
    <row r="979" spans="1:16" ht="14.4">
      <c r="A979" s="87" t="str">
        <f t="shared" si="15"/>
        <v xml:space="preserve">CRÉDITOS DIVERSOSDiversos </v>
      </c>
      <c r="B979" s="128" t="s">
        <v>199</v>
      </c>
      <c r="C979" s="128" t="s">
        <v>1887</v>
      </c>
      <c r="D979" s="128" t="s">
        <v>1888</v>
      </c>
      <c r="E979" s="128" t="s">
        <v>1889</v>
      </c>
      <c r="F979" s="129">
        <v>13116483148</v>
      </c>
      <c r="G979" s="129">
        <v>0</v>
      </c>
      <c r="H979" s="129">
        <v>0</v>
      </c>
      <c r="I979" s="129">
        <v>13116483148</v>
      </c>
      <c r="J979" s="90" t="s">
        <v>4</v>
      </c>
      <c r="K979" s="90" t="s">
        <v>36</v>
      </c>
      <c r="L979" s="90" t="s">
        <v>101</v>
      </c>
      <c r="M979" s="118" t="s">
        <v>4098</v>
      </c>
      <c r="N979" s="87" t="s">
        <v>105</v>
      </c>
      <c r="O979" s="87" t="s">
        <v>4091</v>
      </c>
      <c r="P979" t="s">
        <v>122</v>
      </c>
    </row>
    <row r="980" spans="1:16" ht="14.4">
      <c r="A980" s="87" t="str">
        <f t="shared" si="15"/>
        <v xml:space="preserve">CRÉDITOS DIVERSOSDiversos </v>
      </c>
      <c r="B980" s="128" t="s">
        <v>199</v>
      </c>
      <c r="C980" s="128" t="s">
        <v>1890</v>
      </c>
      <c r="D980" s="128" t="s">
        <v>1891</v>
      </c>
      <c r="E980" s="128" t="s">
        <v>1892</v>
      </c>
      <c r="F980" s="129">
        <v>23078859701</v>
      </c>
      <c r="G980" s="129">
        <v>0</v>
      </c>
      <c r="H980" s="129">
        <v>0</v>
      </c>
      <c r="I980" s="129">
        <v>23078859701</v>
      </c>
      <c r="J980" s="90" t="s">
        <v>4</v>
      </c>
      <c r="K980" s="90" t="s">
        <v>36</v>
      </c>
      <c r="L980" s="90" t="s">
        <v>101</v>
      </c>
      <c r="M980" s="118" t="s">
        <v>4098</v>
      </c>
      <c r="N980" s="87" t="s">
        <v>105</v>
      </c>
      <c r="O980" s="87" t="s">
        <v>4091</v>
      </c>
      <c r="P980" t="s">
        <v>122</v>
      </c>
    </row>
    <row r="981" spans="1:16" ht="14.4">
      <c r="A981" s="87" t="str">
        <f t="shared" si="15"/>
        <v xml:space="preserve">CRÉDITOS DIVERSOSDiversos </v>
      </c>
      <c r="B981" s="128" t="s">
        <v>199</v>
      </c>
      <c r="C981" s="128" t="s">
        <v>1893</v>
      </c>
      <c r="D981" s="128" t="s">
        <v>1894</v>
      </c>
      <c r="E981" s="128" t="s">
        <v>1895</v>
      </c>
      <c r="F981" s="129">
        <v>8158956498</v>
      </c>
      <c r="G981" s="129">
        <v>0</v>
      </c>
      <c r="H981" s="129">
        <v>0</v>
      </c>
      <c r="I981" s="129">
        <v>8158956498</v>
      </c>
      <c r="J981" s="90" t="s">
        <v>4</v>
      </c>
      <c r="K981" s="90" t="s">
        <v>36</v>
      </c>
      <c r="L981" s="90" t="s">
        <v>101</v>
      </c>
      <c r="M981" s="118" t="s">
        <v>4098</v>
      </c>
      <c r="N981" s="87" t="s">
        <v>105</v>
      </c>
      <c r="O981" s="87" t="s">
        <v>4091</v>
      </c>
      <c r="P981" t="s">
        <v>122</v>
      </c>
    </row>
    <row r="982" spans="1:16" ht="14.4">
      <c r="A982" s="87" t="str">
        <f t="shared" si="15"/>
        <v xml:space="preserve">CRÉDITOS DIVERSOSDiversos </v>
      </c>
      <c r="B982" s="128" t="s">
        <v>199</v>
      </c>
      <c r="C982" s="128" t="s">
        <v>5438</v>
      </c>
      <c r="D982" s="128" t="s">
        <v>5439</v>
      </c>
      <c r="E982" s="128" t="s">
        <v>5440</v>
      </c>
      <c r="F982" s="129">
        <v>8337915</v>
      </c>
      <c r="G982" s="129">
        <v>0</v>
      </c>
      <c r="H982" s="129">
        <v>0</v>
      </c>
      <c r="I982" s="129">
        <v>8337915</v>
      </c>
      <c r="J982" s="90" t="s">
        <v>4</v>
      </c>
      <c r="K982" s="90" t="s">
        <v>36</v>
      </c>
      <c r="L982" s="90" t="s">
        <v>101</v>
      </c>
      <c r="M982" s="118" t="s">
        <v>4098</v>
      </c>
      <c r="N982" s="87" t="s">
        <v>105</v>
      </c>
      <c r="O982" s="87" t="s">
        <v>4091</v>
      </c>
      <c r="P982" t="s">
        <v>122</v>
      </c>
    </row>
    <row r="983" spans="1:16" ht="14.4">
      <c r="A983" s="87" t="str">
        <f t="shared" si="15"/>
        <v xml:space="preserve">CRÉDITOS DIVERSOSDiversos </v>
      </c>
      <c r="B983" s="128" t="s">
        <v>199</v>
      </c>
      <c r="C983" s="128" t="s">
        <v>1896</v>
      </c>
      <c r="D983" s="128" t="s">
        <v>1897</v>
      </c>
      <c r="E983" s="128" t="s">
        <v>1898</v>
      </c>
      <c r="F983" s="129">
        <v>2078182687</v>
      </c>
      <c r="G983" s="129">
        <v>0</v>
      </c>
      <c r="H983" s="129">
        <v>0</v>
      </c>
      <c r="I983" s="129">
        <v>2078182687</v>
      </c>
      <c r="J983" s="90" t="s">
        <v>4</v>
      </c>
      <c r="K983" s="90" t="s">
        <v>36</v>
      </c>
      <c r="L983" s="90" t="s">
        <v>101</v>
      </c>
      <c r="M983" s="118" t="s">
        <v>4098</v>
      </c>
      <c r="N983" s="87" t="s">
        <v>105</v>
      </c>
      <c r="O983" s="87" t="s">
        <v>4091</v>
      </c>
      <c r="P983" t="s">
        <v>122</v>
      </c>
    </row>
    <row r="984" spans="1:16" ht="14.4">
      <c r="A984" s="87" t="str">
        <f t="shared" si="15"/>
        <v xml:space="preserve">CRÉDITOS DIVERSOSDiversos </v>
      </c>
      <c r="B984" s="128" t="s">
        <v>199</v>
      </c>
      <c r="C984" s="128" t="s">
        <v>1899</v>
      </c>
      <c r="D984" s="128" t="s">
        <v>1900</v>
      </c>
      <c r="E984" s="128" t="s">
        <v>1901</v>
      </c>
      <c r="F984" s="129">
        <v>385506885</v>
      </c>
      <c r="G984" s="129">
        <v>0</v>
      </c>
      <c r="H984" s="129">
        <v>0</v>
      </c>
      <c r="I984" s="129">
        <v>385506885</v>
      </c>
      <c r="J984" s="90" t="s">
        <v>4</v>
      </c>
      <c r="K984" s="90" t="s">
        <v>36</v>
      </c>
      <c r="L984" s="90" t="s">
        <v>101</v>
      </c>
      <c r="M984" s="118" t="s">
        <v>4098</v>
      </c>
      <c r="N984" s="87" t="s">
        <v>105</v>
      </c>
      <c r="O984" s="87" t="s">
        <v>4091</v>
      </c>
      <c r="P984" t="s">
        <v>122</v>
      </c>
    </row>
    <row r="985" spans="1:16" ht="14.4">
      <c r="A985" s="87" t="str">
        <f t="shared" si="15"/>
        <v xml:space="preserve">CRÉDITOS DIVERSOSDiversos </v>
      </c>
      <c r="B985" s="128" t="s">
        <v>199</v>
      </c>
      <c r="C985" s="128" t="s">
        <v>4928</v>
      </c>
      <c r="D985" s="128" t="s">
        <v>4929</v>
      </c>
      <c r="E985" s="128" t="s">
        <v>4930</v>
      </c>
      <c r="F985" s="129">
        <v>301949206</v>
      </c>
      <c r="G985" s="129">
        <v>0</v>
      </c>
      <c r="H985" s="129">
        <v>0</v>
      </c>
      <c r="I985" s="129">
        <v>301949206</v>
      </c>
      <c r="J985" s="90" t="s">
        <v>4</v>
      </c>
      <c r="K985" s="90" t="s">
        <v>36</v>
      </c>
      <c r="L985" s="90" t="s">
        <v>101</v>
      </c>
      <c r="M985" s="118" t="s">
        <v>4098</v>
      </c>
      <c r="N985" s="87" t="s">
        <v>105</v>
      </c>
      <c r="O985" s="87" t="s">
        <v>4091</v>
      </c>
      <c r="P985" t="s">
        <v>122</v>
      </c>
    </row>
    <row r="986" spans="1:16" ht="14.4">
      <c r="A986" s="87" t="str">
        <f t="shared" si="15"/>
        <v xml:space="preserve">CRÉDITOS DIVERSOSDiversos </v>
      </c>
      <c r="B986" s="128" t="s">
        <v>199</v>
      </c>
      <c r="C986" s="128" t="s">
        <v>6232</v>
      </c>
      <c r="D986" s="128" t="s">
        <v>6233</v>
      </c>
      <c r="E986" s="128" t="s">
        <v>6234</v>
      </c>
      <c r="F986" s="129">
        <v>906178825</v>
      </c>
      <c r="G986" s="129">
        <v>0</v>
      </c>
      <c r="H986" s="129">
        <v>0</v>
      </c>
      <c r="I986" s="129">
        <v>906178825</v>
      </c>
      <c r="J986" s="90" t="s">
        <v>4</v>
      </c>
      <c r="K986" s="90" t="s">
        <v>36</v>
      </c>
      <c r="L986" s="90" t="s">
        <v>101</v>
      </c>
      <c r="M986" s="118" t="s">
        <v>4098</v>
      </c>
      <c r="N986" s="87" t="s">
        <v>105</v>
      </c>
      <c r="O986" s="87" t="s">
        <v>4091</v>
      </c>
      <c r="P986" t="s">
        <v>122</v>
      </c>
    </row>
    <row r="987" spans="1:16" ht="14.4">
      <c r="A987" s="87" t="str">
        <f t="shared" si="15"/>
        <v xml:space="preserve">CRÉDITOS DIVERSOSDiversos </v>
      </c>
      <c r="B987" s="128" t="s">
        <v>199</v>
      </c>
      <c r="C987" s="128" t="s">
        <v>1902</v>
      </c>
      <c r="D987" s="128" t="s">
        <v>1903</v>
      </c>
      <c r="E987" s="128" t="s">
        <v>1904</v>
      </c>
      <c r="F987" s="129">
        <v>19818244543</v>
      </c>
      <c r="G987" s="129">
        <v>0</v>
      </c>
      <c r="H987" s="129">
        <v>0</v>
      </c>
      <c r="I987" s="129">
        <v>19818244543</v>
      </c>
      <c r="J987" s="90" t="s">
        <v>4</v>
      </c>
      <c r="K987" s="90" t="s">
        <v>36</v>
      </c>
      <c r="L987" s="90" t="s">
        <v>101</v>
      </c>
      <c r="M987" s="118" t="s">
        <v>4098</v>
      </c>
      <c r="N987" s="87" t="s">
        <v>105</v>
      </c>
      <c r="O987" s="87" t="s">
        <v>4091</v>
      </c>
      <c r="P987" t="s">
        <v>122</v>
      </c>
    </row>
    <row r="988" spans="1:16" ht="14.4">
      <c r="A988" s="87" t="str">
        <f t="shared" si="15"/>
        <v xml:space="preserve">CRÉDITOS DIVERSOSDiversos </v>
      </c>
      <c r="B988" s="128" t="s">
        <v>199</v>
      </c>
      <c r="C988" s="128" t="s">
        <v>5441</v>
      </c>
      <c r="D988" s="128" t="s">
        <v>5442</v>
      </c>
      <c r="E988" s="128" t="s">
        <v>5443</v>
      </c>
      <c r="F988" s="129">
        <v>9270713906</v>
      </c>
      <c r="G988" s="129">
        <v>0</v>
      </c>
      <c r="H988" s="129">
        <v>0</v>
      </c>
      <c r="I988" s="129">
        <v>9270713906</v>
      </c>
      <c r="J988" s="90" t="s">
        <v>4</v>
      </c>
      <c r="K988" s="90" t="s">
        <v>36</v>
      </c>
      <c r="L988" s="90" t="s">
        <v>101</v>
      </c>
      <c r="M988" s="118" t="s">
        <v>4098</v>
      </c>
      <c r="N988" s="87" t="s">
        <v>105</v>
      </c>
      <c r="O988" s="87" t="s">
        <v>4091</v>
      </c>
      <c r="P988" t="s">
        <v>122</v>
      </c>
    </row>
    <row r="989" spans="1:16" ht="14.4">
      <c r="A989" s="87" t="str">
        <f t="shared" si="15"/>
        <v xml:space="preserve">CRÉDITOS DIVERSOSDiversos </v>
      </c>
      <c r="B989" s="128" t="s">
        <v>95</v>
      </c>
      <c r="C989" s="128" t="s">
        <v>6235</v>
      </c>
      <c r="D989" s="128" t="s">
        <v>6236</v>
      </c>
      <c r="E989" s="128" t="s">
        <v>6237</v>
      </c>
      <c r="F989" s="129">
        <v>0</v>
      </c>
      <c r="G989" s="129">
        <v>54345.08</v>
      </c>
      <c r="H989" s="129">
        <v>353432684</v>
      </c>
      <c r="I989" s="129">
        <v>353432684</v>
      </c>
      <c r="J989" s="90" t="s">
        <v>4</v>
      </c>
      <c r="K989" s="90" t="s">
        <v>36</v>
      </c>
      <c r="L989" s="90" t="s">
        <v>101</v>
      </c>
      <c r="M989" s="118" t="s">
        <v>4098</v>
      </c>
      <c r="N989" s="87" t="s">
        <v>105</v>
      </c>
      <c r="O989" s="87" t="s">
        <v>4091</v>
      </c>
      <c r="P989" t="s">
        <v>122</v>
      </c>
    </row>
    <row r="990" spans="1:16" ht="14.4">
      <c r="A990" s="87" t="str">
        <f t="shared" si="15"/>
        <v xml:space="preserve">CRÉDITOS DIVERSOSDiversos </v>
      </c>
      <c r="B990" s="128" t="s">
        <v>95</v>
      </c>
      <c r="C990" s="128" t="s">
        <v>6884</v>
      </c>
      <c r="D990" s="128" t="s">
        <v>6885</v>
      </c>
      <c r="E990" s="128" t="s">
        <v>6886</v>
      </c>
      <c r="F990" s="129">
        <v>0</v>
      </c>
      <c r="G990" s="129">
        <v>4292950.82</v>
      </c>
      <c r="H990" s="129">
        <v>27919162728</v>
      </c>
      <c r="I990" s="129">
        <v>27919162728</v>
      </c>
      <c r="J990" s="90" t="s">
        <v>4</v>
      </c>
      <c r="K990" s="90" t="s">
        <v>36</v>
      </c>
      <c r="L990" s="90" t="s">
        <v>101</v>
      </c>
      <c r="M990" s="118" t="s">
        <v>7026</v>
      </c>
      <c r="N990" s="87" t="s">
        <v>105</v>
      </c>
      <c r="O990" s="87" t="s">
        <v>4091</v>
      </c>
      <c r="P990" t="s">
        <v>122</v>
      </c>
    </row>
    <row r="991" spans="1:16" ht="14.4">
      <c r="A991" s="87" t="str">
        <f t="shared" si="15"/>
        <v xml:space="preserve">CRÉDITOS DIVERSOSPrevisiones </v>
      </c>
      <c r="B991" s="128" t="s">
        <v>199</v>
      </c>
      <c r="C991" s="128" t="s">
        <v>1905</v>
      </c>
      <c r="D991" s="128" t="s">
        <v>1906</v>
      </c>
      <c r="E991" s="128" t="s">
        <v>1907</v>
      </c>
      <c r="F991" s="129">
        <v>-15419375084</v>
      </c>
      <c r="G991" s="129">
        <v>0</v>
      </c>
      <c r="H991" s="129">
        <v>0</v>
      </c>
      <c r="I991" s="129">
        <v>-15419375084</v>
      </c>
      <c r="J991" s="90" t="s">
        <v>4</v>
      </c>
      <c r="K991" s="90" t="s">
        <v>36</v>
      </c>
      <c r="L991" s="90" t="s">
        <v>79</v>
      </c>
      <c r="M991" s="118" t="s">
        <v>4102</v>
      </c>
      <c r="N991" s="87" t="s">
        <v>105</v>
      </c>
      <c r="O991" s="87" t="s">
        <v>4103</v>
      </c>
      <c r="P991" t="s">
        <v>123</v>
      </c>
    </row>
    <row r="992" spans="1:16" ht="14.4">
      <c r="A992" s="87" t="str">
        <f t="shared" si="15"/>
        <v xml:space="preserve">CRÉDITOS DIVERSOSPrevisiones </v>
      </c>
      <c r="B992" s="128" t="s">
        <v>95</v>
      </c>
      <c r="C992" s="128" t="s">
        <v>6238</v>
      </c>
      <c r="D992" s="128" t="s">
        <v>6239</v>
      </c>
      <c r="E992" s="128" t="s">
        <v>6240</v>
      </c>
      <c r="F992" s="129">
        <v>0</v>
      </c>
      <c r="G992" s="129">
        <v>-271662.15000000002</v>
      </c>
      <c r="H992" s="129">
        <v>-1766752076</v>
      </c>
      <c r="I992" s="129">
        <v>-1766752076</v>
      </c>
      <c r="J992" s="90" t="s">
        <v>4</v>
      </c>
      <c r="K992" s="90" t="s">
        <v>36</v>
      </c>
      <c r="L992" s="90" t="s">
        <v>79</v>
      </c>
      <c r="M992" s="118" t="s">
        <v>4102</v>
      </c>
      <c r="N992" s="87" t="s">
        <v>105</v>
      </c>
      <c r="O992" s="87" t="s">
        <v>4103</v>
      </c>
      <c r="P992" t="s">
        <v>123</v>
      </c>
    </row>
    <row r="993" spans="1:16" ht="14.4">
      <c r="A993" s="87" t="str">
        <f t="shared" si="15"/>
        <v xml:space="preserve">CRÉDITOS DIVERSOSPrevisiones </v>
      </c>
      <c r="B993" s="128" t="s">
        <v>199</v>
      </c>
      <c r="C993" s="128" t="s">
        <v>1908</v>
      </c>
      <c r="D993" s="128" t="s">
        <v>1909</v>
      </c>
      <c r="E993" s="128" t="s">
        <v>1910</v>
      </c>
      <c r="F993" s="129">
        <v>-4147398201</v>
      </c>
      <c r="G993" s="129">
        <v>0</v>
      </c>
      <c r="H993" s="129">
        <v>0</v>
      </c>
      <c r="I993" s="129">
        <v>-4147398201</v>
      </c>
      <c r="J993" s="90" t="s">
        <v>4</v>
      </c>
      <c r="K993" s="90" t="s">
        <v>36</v>
      </c>
      <c r="L993" s="90" t="s">
        <v>79</v>
      </c>
      <c r="M993" s="118" t="s">
        <v>4102</v>
      </c>
      <c r="N993" s="87" t="s">
        <v>105</v>
      </c>
      <c r="O993" s="87" t="s">
        <v>4103</v>
      </c>
      <c r="P993" t="s">
        <v>123</v>
      </c>
    </row>
    <row r="994" spans="1:16" ht="14.4">
      <c r="A994" s="87" t="str">
        <f t="shared" si="15"/>
        <v>CRÉDITOS VENCIDOS POR INTERMEDIACIÓN FINANCIERA SECTOR NO FINANCIERO Préstamos</v>
      </c>
      <c r="B994" s="128" t="s">
        <v>199</v>
      </c>
      <c r="C994" s="128" t="s">
        <v>1911</v>
      </c>
      <c r="D994" s="128" t="s">
        <v>1912</v>
      </c>
      <c r="E994" s="128" t="s">
        <v>1913</v>
      </c>
      <c r="F994" s="129">
        <v>918541545</v>
      </c>
      <c r="G994" s="129">
        <v>0</v>
      </c>
      <c r="H994" s="129">
        <v>0</v>
      </c>
      <c r="I994" s="129">
        <v>918541545</v>
      </c>
      <c r="J994" s="90" t="s">
        <v>4</v>
      </c>
      <c r="K994" s="90" t="s">
        <v>102</v>
      </c>
      <c r="L994" s="90" t="s">
        <v>35</v>
      </c>
      <c r="M994" s="118" t="s">
        <v>4104</v>
      </c>
      <c r="N994" s="87" t="s">
        <v>105</v>
      </c>
      <c r="O994" s="87" t="s">
        <v>4105</v>
      </c>
      <c r="P994" t="s">
        <v>124</v>
      </c>
    </row>
    <row r="995" spans="1:16" ht="14.4">
      <c r="A995" s="87" t="str">
        <f t="shared" si="15"/>
        <v>CRÉDITOS VENCIDOS POR INTERMEDIACIÓN FINANCIERA SECTOR NO FINANCIERO Préstamos</v>
      </c>
      <c r="B995" s="128" t="s">
        <v>95</v>
      </c>
      <c r="C995" s="128" t="s">
        <v>5826</v>
      </c>
      <c r="D995" s="128" t="s">
        <v>5827</v>
      </c>
      <c r="E995" s="128" t="s">
        <v>5218</v>
      </c>
      <c r="F995" s="129">
        <v>0</v>
      </c>
      <c r="G995" s="129">
        <v>583.04999999999995</v>
      </c>
      <c r="H995" s="129">
        <v>3791860</v>
      </c>
      <c r="I995" s="129">
        <v>3791860</v>
      </c>
      <c r="J995" s="90" t="s">
        <v>4</v>
      </c>
      <c r="K995" s="90" t="s">
        <v>102</v>
      </c>
      <c r="L995" s="90" t="s">
        <v>35</v>
      </c>
      <c r="M995" s="118" t="s">
        <v>4104</v>
      </c>
      <c r="N995" s="87" t="s">
        <v>105</v>
      </c>
      <c r="O995" s="87" t="s">
        <v>4105</v>
      </c>
      <c r="P995" t="s">
        <v>124</v>
      </c>
    </row>
    <row r="996" spans="1:16" ht="14.4">
      <c r="A996" s="87" t="str">
        <f t="shared" si="15"/>
        <v>CRÉDITOS VENCIDOS POR INTERMEDIACIÓN FINANCIERA SECTOR NO FINANCIERO Préstamos</v>
      </c>
      <c r="B996" s="128" t="s">
        <v>199</v>
      </c>
      <c r="C996" s="128" t="s">
        <v>4931</v>
      </c>
      <c r="D996" s="128" t="s">
        <v>4932</v>
      </c>
      <c r="E996" s="128" t="s">
        <v>4693</v>
      </c>
      <c r="F996" s="129">
        <v>1061146825</v>
      </c>
      <c r="G996" s="129">
        <v>0</v>
      </c>
      <c r="H996" s="129">
        <v>0</v>
      </c>
      <c r="I996" s="129">
        <v>1061146825</v>
      </c>
      <c r="J996" s="90" t="s">
        <v>4</v>
      </c>
      <c r="K996" s="90" t="s">
        <v>102</v>
      </c>
      <c r="L996" s="90" t="s">
        <v>35</v>
      </c>
      <c r="M996" s="118" t="s">
        <v>4104</v>
      </c>
      <c r="N996" s="87" t="s">
        <v>105</v>
      </c>
      <c r="O996" s="87" t="s">
        <v>4105</v>
      </c>
      <c r="P996" t="s">
        <v>124</v>
      </c>
    </row>
    <row r="997" spans="1:16" ht="14.4">
      <c r="A997" s="87" t="str">
        <f t="shared" si="15"/>
        <v>CRÉDITOS VENCIDOS POR INTERMEDIACIÓN FINANCIERA SECTOR NO FINANCIERO Préstamos</v>
      </c>
      <c r="B997" s="128" t="s">
        <v>199</v>
      </c>
      <c r="C997" s="128" t="s">
        <v>1914</v>
      </c>
      <c r="D997" s="128" t="s">
        <v>1915</v>
      </c>
      <c r="E997" s="128" t="s">
        <v>1916</v>
      </c>
      <c r="F997" s="129">
        <v>290952627</v>
      </c>
      <c r="G997" s="129">
        <v>0</v>
      </c>
      <c r="H997" s="129">
        <v>0</v>
      </c>
      <c r="I997" s="129">
        <v>290952627</v>
      </c>
      <c r="J997" s="90" t="s">
        <v>4</v>
      </c>
      <c r="K997" s="90" t="s">
        <v>102</v>
      </c>
      <c r="L997" s="90" t="s">
        <v>35</v>
      </c>
      <c r="M997" s="118" t="s">
        <v>4104</v>
      </c>
      <c r="N997" s="87" t="s">
        <v>105</v>
      </c>
      <c r="O997" s="87" t="s">
        <v>4105</v>
      </c>
      <c r="P997" t="s">
        <v>124</v>
      </c>
    </row>
    <row r="998" spans="1:16" ht="14.4">
      <c r="A998" s="87" t="str">
        <f t="shared" si="15"/>
        <v>CRÉDITOS VENCIDOS POR INTERMEDIACIÓN FINANCIERA SECTOR NO FINANCIERO Préstamos</v>
      </c>
      <c r="B998" s="128" t="s">
        <v>199</v>
      </c>
      <c r="C998" s="128" t="s">
        <v>1918</v>
      </c>
      <c r="D998" s="128" t="s">
        <v>1919</v>
      </c>
      <c r="E998" s="128" t="s">
        <v>864</v>
      </c>
      <c r="F998" s="129">
        <v>763517123</v>
      </c>
      <c r="G998" s="129">
        <v>0</v>
      </c>
      <c r="H998" s="129">
        <v>0</v>
      </c>
      <c r="I998" s="129">
        <v>763517123</v>
      </c>
      <c r="J998" s="90" t="s">
        <v>4</v>
      </c>
      <c r="K998" s="90" t="s">
        <v>102</v>
      </c>
      <c r="L998" s="90" t="s">
        <v>35</v>
      </c>
      <c r="M998" s="118" t="s">
        <v>4104</v>
      </c>
      <c r="N998" s="87" t="s">
        <v>105</v>
      </c>
      <c r="O998" s="87" t="s">
        <v>4105</v>
      </c>
      <c r="P998" t="s">
        <v>124</v>
      </c>
    </row>
    <row r="999" spans="1:16" ht="14.4">
      <c r="A999" s="87" t="str">
        <f t="shared" si="15"/>
        <v>CRÉDITOS VENCIDOS POR INTERMEDIACIÓN FINANCIERA SECTOR NO FINANCIERO Préstamos</v>
      </c>
      <c r="B999" s="128" t="s">
        <v>199</v>
      </c>
      <c r="C999" s="128" t="s">
        <v>1923</v>
      </c>
      <c r="D999" s="128" t="s">
        <v>1924</v>
      </c>
      <c r="E999" s="128" t="s">
        <v>1925</v>
      </c>
      <c r="F999" s="129">
        <v>322789020</v>
      </c>
      <c r="G999" s="129">
        <v>0</v>
      </c>
      <c r="H999" s="129">
        <v>0</v>
      </c>
      <c r="I999" s="129">
        <v>322789020</v>
      </c>
      <c r="J999" s="90" t="s">
        <v>4</v>
      </c>
      <c r="K999" s="90" t="s">
        <v>102</v>
      </c>
      <c r="L999" s="90" t="s">
        <v>35</v>
      </c>
      <c r="M999" s="118" t="s">
        <v>4104</v>
      </c>
      <c r="N999" s="87" t="s">
        <v>105</v>
      </c>
      <c r="O999" s="87" t="s">
        <v>4105</v>
      </c>
      <c r="P999" t="s">
        <v>124</v>
      </c>
    </row>
    <row r="1000" spans="1:16" ht="14.4">
      <c r="A1000" s="87" t="str">
        <f t="shared" si="15"/>
        <v>CRÉDITOS VENCIDOS POR INTERMEDIACIÓN FINANCIERA SECTOR NO FINANCIERO Préstamos</v>
      </c>
      <c r="B1000" s="128" t="s">
        <v>199</v>
      </c>
      <c r="C1000" s="128" t="s">
        <v>1926</v>
      </c>
      <c r="D1000" s="128" t="s">
        <v>1927</v>
      </c>
      <c r="E1000" s="128" t="s">
        <v>1928</v>
      </c>
      <c r="F1000" s="129">
        <v>594228828</v>
      </c>
      <c r="G1000" s="129">
        <v>0</v>
      </c>
      <c r="H1000" s="129">
        <v>0</v>
      </c>
      <c r="I1000" s="129">
        <v>594228828</v>
      </c>
      <c r="J1000" s="90" t="s">
        <v>4</v>
      </c>
      <c r="K1000" s="90" t="s">
        <v>102</v>
      </c>
      <c r="L1000" s="90" t="s">
        <v>35</v>
      </c>
      <c r="M1000" s="118" t="s">
        <v>4104</v>
      </c>
      <c r="N1000" s="87" t="s">
        <v>105</v>
      </c>
      <c r="O1000" s="87" t="s">
        <v>4105</v>
      </c>
      <c r="P1000" t="s">
        <v>124</v>
      </c>
    </row>
    <row r="1001" spans="1:16" ht="14.4">
      <c r="A1001" s="87" t="str">
        <f t="shared" si="15"/>
        <v>CRÉDITOS VENCIDOS POR INTERMEDIACIÓN FINANCIERA SECTOR NO FINANCIERO Préstamos</v>
      </c>
      <c r="B1001" s="128" t="s">
        <v>199</v>
      </c>
      <c r="C1001" s="128" t="s">
        <v>1929</v>
      </c>
      <c r="D1001" s="128" t="s">
        <v>1930</v>
      </c>
      <c r="E1001" s="128" t="s">
        <v>1931</v>
      </c>
      <c r="F1001" s="129">
        <v>164491759</v>
      </c>
      <c r="G1001" s="129">
        <v>0</v>
      </c>
      <c r="H1001" s="129">
        <v>0</v>
      </c>
      <c r="I1001" s="129">
        <v>164491759</v>
      </c>
      <c r="J1001" s="90" t="s">
        <v>4</v>
      </c>
      <c r="K1001" s="90" t="s">
        <v>102</v>
      </c>
      <c r="L1001" s="90" t="s">
        <v>35</v>
      </c>
      <c r="M1001" s="118" t="s">
        <v>4104</v>
      </c>
      <c r="N1001" s="87" t="s">
        <v>105</v>
      </c>
      <c r="O1001" s="87" t="s">
        <v>4105</v>
      </c>
      <c r="P1001" t="s">
        <v>124</v>
      </c>
    </row>
    <row r="1002" spans="1:16" ht="14.4">
      <c r="A1002" s="87" t="str">
        <f t="shared" si="15"/>
        <v>CRÉDITOS VENCIDOS POR INTERMEDIACIÓN FINANCIERA SECTOR NO FINANCIERO Préstamos</v>
      </c>
      <c r="B1002" s="128" t="s">
        <v>199</v>
      </c>
      <c r="C1002" s="128" t="s">
        <v>1933</v>
      </c>
      <c r="D1002" s="128" t="s">
        <v>1934</v>
      </c>
      <c r="E1002" s="128" t="s">
        <v>1935</v>
      </c>
      <c r="F1002" s="129">
        <v>1141082234</v>
      </c>
      <c r="G1002" s="129">
        <v>0</v>
      </c>
      <c r="H1002" s="129">
        <v>0</v>
      </c>
      <c r="I1002" s="129">
        <v>1141082234</v>
      </c>
      <c r="J1002" s="90" t="s">
        <v>4</v>
      </c>
      <c r="K1002" s="90" t="s">
        <v>102</v>
      </c>
      <c r="L1002" s="90" t="s">
        <v>35</v>
      </c>
      <c r="M1002" s="118" t="s">
        <v>4104</v>
      </c>
      <c r="N1002" s="87" t="s">
        <v>105</v>
      </c>
      <c r="O1002" s="87" t="s">
        <v>4105</v>
      </c>
      <c r="P1002" t="s">
        <v>124</v>
      </c>
    </row>
    <row r="1003" spans="1:16" ht="14.4">
      <c r="A1003" s="87" t="str">
        <f t="shared" si="15"/>
        <v>CRÉDITOS VENCIDOS POR INTERMEDIACIÓN FINANCIERA SECTOR NO FINANCIERO Préstamos</v>
      </c>
      <c r="B1003" s="128" t="s">
        <v>95</v>
      </c>
      <c r="C1003" s="128" t="s">
        <v>1939</v>
      </c>
      <c r="D1003" s="128" t="s">
        <v>1940</v>
      </c>
      <c r="E1003" s="128" t="s">
        <v>1941</v>
      </c>
      <c r="F1003" s="129">
        <v>0</v>
      </c>
      <c r="G1003" s="129">
        <v>22264.37</v>
      </c>
      <c r="H1003" s="129">
        <v>144796108</v>
      </c>
      <c r="I1003" s="129">
        <v>144796108</v>
      </c>
      <c r="J1003" s="90" t="s">
        <v>4</v>
      </c>
      <c r="K1003" s="90" t="s">
        <v>102</v>
      </c>
      <c r="L1003" s="90" t="s">
        <v>35</v>
      </c>
      <c r="M1003" s="118" t="s">
        <v>4104</v>
      </c>
      <c r="N1003" s="87" t="s">
        <v>105</v>
      </c>
      <c r="O1003" s="87" t="s">
        <v>4105</v>
      </c>
      <c r="P1003" t="s">
        <v>124</v>
      </c>
    </row>
    <row r="1004" spans="1:16" ht="14.4">
      <c r="A1004" s="87" t="str">
        <f t="shared" si="15"/>
        <v>CRÉDITOS VENCIDOS POR INTERMEDIACIÓN FINANCIERA SECTOR NO FINANCIERO Préstamos</v>
      </c>
      <c r="B1004" s="128" t="s">
        <v>199</v>
      </c>
      <c r="C1004" s="128" t="s">
        <v>1942</v>
      </c>
      <c r="D1004" s="128" t="s">
        <v>1943</v>
      </c>
      <c r="E1004" s="128" t="s">
        <v>1944</v>
      </c>
      <c r="F1004" s="129">
        <v>5975559587</v>
      </c>
      <c r="G1004" s="129">
        <v>0</v>
      </c>
      <c r="H1004" s="129">
        <v>0</v>
      </c>
      <c r="I1004" s="129">
        <v>5975559587</v>
      </c>
      <c r="J1004" s="90" t="s">
        <v>4</v>
      </c>
      <c r="K1004" s="90" t="s">
        <v>102</v>
      </c>
      <c r="L1004" s="90" t="s">
        <v>35</v>
      </c>
      <c r="M1004" s="118" t="s">
        <v>4104</v>
      </c>
      <c r="N1004" s="87" t="s">
        <v>105</v>
      </c>
      <c r="O1004" s="87" t="s">
        <v>4105</v>
      </c>
      <c r="P1004" t="s">
        <v>124</v>
      </c>
    </row>
    <row r="1005" spans="1:16" ht="14.4">
      <c r="A1005" s="87" t="str">
        <f t="shared" si="15"/>
        <v>CRÉDITOS VENCIDOS POR INTERMEDIACIÓN FINANCIERA SECTOR NO FINANCIERO Préstamos</v>
      </c>
      <c r="B1005" s="128" t="s">
        <v>199</v>
      </c>
      <c r="C1005" s="128" t="s">
        <v>1945</v>
      </c>
      <c r="D1005" s="128" t="s">
        <v>1946</v>
      </c>
      <c r="E1005" s="128" t="s">
        <v>1947</v>
      </c>
      <c r="F1005" s="129">
        <v>4507375390</v>
      </c>
      <c r="G1005" s="129">
        <v>0</v>
      </c>
      <c r="H1005" s="129">
        <v>0</v>
      </c>
      <c r="I1005" s="129">
        <v>4507375390</v>
      </c>
      <c r="J1005" s="90" t="s">
        <v>4</v>
      </c>
      <c r="K1005" s="90" t="s">
        <v>102</v>
      </c>
      <c r="L1005" s="90" t="s">
        <v>35</v>
      </c>
      <c r="M1005" s="118" t="s">
        <v>4104</v>
      </c>
      <c r="N1005" s="87" t="s">
        <v>105</v>
      </c>
      <c r="O1005" s="87" t="s">
        <v>4105</v>
      </c>
      <c r="P1005" t="s">
        <v>124</v>
      </c>
    </row>
    <row r="1006" spans="1:16" ht="14.4">
      <c r="A1006" s="87" t="str">
        <f t="shared" si="15"/>
        <v>CRÉDITOS VENCIDOS POR INTERMEDIACIÓN FINANCIERA SECTOR NO FINANCIERO Préstamos</v>
      </c>
      <c r="B1006" s="128" t="s">
        <v>199</v>
      </c>
      <c r="C1006" s="128" t="s">
        <v>1948</v>
      </c>
      <c r="D1006" s="128" t="s">
        <v>1949</v>
      </c>
      <c r="E1006" s="128" t="s">
        <v>1950</v>
      </c>
      <c r="F1006" s="129">
        <v>2202812449</v>
      </c>
      <c r="G1006" s="129">
        <v>0</v>
      </c>
      <c r="H1006" s="129">
        <v>0</v>
      </c>
      <c r="I1006" s="129">
        <v>2202812449</v>
      </c>
      <c r="J1006" s="90" t="s">
        <v>4</v>
      </c>
      <c r="K1006" s="90" t="s">
        <v>102</v>
      </c>
      <c r="L1006" s="90" t="s">
        <v>35</v>
      </c>
      <c r="M1006" s="118" t="s">
        <v>4104</v>
      </c>
      <c r="N1006" s="87" t="s">
        <v>105</v>
      </c>
      <c r="O1006" s="87" t="s">
        <v>4105</v>
      </c>
      <c r="P1006" t="s">
        <v>124</v>
      </c>
    </row>
    <row r="1007" spans="1:16" ht="14.4">
      <c r="A1007" s="87" t="str">
        <f t="shared" si="15"/>
        <v>CRÉDITOS VENCIDOS POR INTERMEDIACIÓN FINANCIERA SECTOR NO FINANCIERO Préstamos</v>
      </c>
      <c r="B1007" s="128" t="s">
        <v>199</v>
      </c>
      <c r="C1007" s="128" t="s">
        <v>1951</v>
      </c>
      <c r="D1007" s="128" t="s">
        <v>1952</v>
      </c>
      <c r="E1007" s="128" t="s">
        <v>1953</v>
      </c>
      <c r="F1007" s="129">
        <v>2452784315</v>
      </c>
      <c r="G1007" s="129">
        <v>0</v>
      </c>
      <c r="H1007" s="129">
        <v>0</v>
      </c>
      <c r="I1007" s="129">
        <v>2452784315</v>
      </c>
      <c r="J1007" s="90" t="s">
        <v>4</v>
      </c>
      <c r="K1007" s="90" t="s">
        <v>102</v>
      </c>
      <c r="L1007" s="90" t="s">
        <v>35</v>
      </c>
      <c r="M1007" s="118" t="s">
        <v>4104</v>
      </c>
      <c r="N1007" s="87" t="s">
        <v>105</v>
      </c>
      <c r="O1007" s="87" t="s">
        <v>4105</v>
      </c>
      <c r="P1007" t="s">
        <v>124</v>
      </c>
    </row>
    <row r="1008" spans="1:16" ht="14.4">
      <c r="A1008" s="87" t="str">
        <f t="shared" si="15"/>
        <v>CRÉDITOS VENCIDOS POR INTERMEDIACIÓN FINANCIERA SECTOR NO FINANCIERO Préstamos</v>
      </c>
      <c r="B1008" s="128" t="s">
        <v>199</v>
      </c>
      <c r="C1008" s="128" t="s">
        <v>1954</v>
      </c>
      <c r="D1008" s="128" t="s">
        <v>1955</v>
      </c>
      <c r="E1008" s="128" t="s">
        <v>1956</v>
      </c>
      <c r="F1008" s="129">
        <v>89556843</v>
      </c>
      <c r="G1008" s="129">
        <v>0</v>
      </c>
      <c r="H1008" s="129">
        <v>0</v>
      </c>
      <c r="I1008" s="129">
        <v>89556843</v>
      </c>
      <c r="J1008" s="90" t="s">
        <v>4</v>
      </c>
      <c r="K1008" s="90" t="s">
        <v>102</v>
      </c>
      <c r="L1008" s="90" t="s">
        <v>35</v>
      </c>
      <c r="M1008" s="118" t="s">
        <v>4104</v>
      </c>
      <c r="N1008" s="87" t="s">
        <v>105</v>
      </c>
      <c r="O1008" s="87" t="s">
        <v>4105</v>
      </c>
      <c r="P1008" t="s">
        <v>124</v>
      </c>
    </row>
    <row r="1009" spans="1:16" ht="14.4">
      <c r="A1009" s="87" t="str">
        <f t="shared" si="15"/>
        <v>CRÉDITOS VENCIDOS POR INTERMEDIACIÓN FINANCIERA SECTOR NO FINANCIERO Préstamos</v>
      </c>
      <c r="B1009" s="128" t="s">
        <v>199</v>
      </c>
      <c r="C1009" s="128" t="s">
        <v>5200</v>
      </c>
      <c r="D1009" s="128" t="s">
        <v>5201</v>
      </c>
      <c r="E1009" s="128" t="s">
        <v>5202</v>
      </c>
      <c r="F1009" s="129">
        <v>18431869</v>
      </c>
      <c r="G1009" s="129">
        <v>0</v>
      </c>
      <c r="H1009" s="129">
        <v>0</v>
      </c>
      <c r="I1009" s="129">
        <v>18431869</v>
      </c>
      <c r="J1009" s="90" t="s">
        <v>4</v>
      </c>
      <c r="K1009" s="90" t="s">
        <v>102</v>
      </c>
      <c r="L1009" s="90" t="s">
        <v>35</v>
      </c>
      <c r="M1009" s="118" t="s">
        <v>4106</v>
      </c>
      <c r="N1009" s="87" t="s">
        <v>105</v>
      </c>
      <c r="O1009" s="87" t="s">
        <v>4105</v>
      </c>
      <c r="P1009" t="s">
        <v>124</v>
      </c>
    </row>
    <row r="1010" spans="1:16" ht="14.4">
      <c r="A1010" s="87" t="str">
        <f t="shared" si="15"/>
        <v>CRÉDITOS VENCIDOS POR INTERMEDIACIÓN FINANCIERA SECTOR NO FINANCIERO Préstamos</v>
      </c>
      <c r="B1010" s="128" t="s">
        <v>199</v>
      </c>
      <c r="C1010" s="128" t="s">
        <v>1957</v>
      </c>
      <c r="D1010" s="128" t="s">
        <v>1958</v>
      </c>
      <c r="E1010" s="128" t="s">
        <v>1935</v>
      </c>
      <c r="F1010" s="129">
        <v>102251322</v>
      </c>
      <c r="G1010" s="129">
        <v>0</v>
      </c>
      <c r="H1010" s="129">
        <v>0</v>
      </c>
      <c r="I1010" s="129">
        <v>102251322</v>
      </c>
      <c r="J1010" s="90" t="s">
        <v>4</v>
      </c>
      <c r="K1010" s="90" t="s">
        <v>102</v>
      </c>
      <c r="L1010" s="90" t="s">
        <v>35</v>
      </c>
      <c r="M1010" s="118" t="s">
        <v>4106</v>
      </c>
      <c r="N1010" s="87" t="s">
        <v>105</v>
      </c>
      <c r="O1010" s="87" t="s">
        <v>4105</v>
      </c>
      <c r="P1010" t="s">
        <v>124</v>
      </c>
    </row>
    <row r="1011" spans="1:16" ht="14.4">
      <c r="A1011" s="87" t="str">
        <f t="shared" si="15"/>
        <v>CRÉDITOS VENCIDOS POR INTERMEDIACIÓN FINANCIERA SECTOR NO FINANCIERO Préstamos</v>
      </c>
      <c r="B1011" s="128" t="s">
        <v>199</v>
      </c>
      <c r="C1011" s="128" t="s">
        <v>1959</v>
      </c>
      <c r="D1011" s="128" t="s">
        <v>1960</v>
      </c>
      <c r="E1011" s="128" t="s">
        <v>1961</v>
      </c>
      <c r="F1011" s="129">
        <v>145990374</v>
      </c>
      <c r="G1011" s="129">
        <v>0</v>
      </c>
      <c r="H1011" s="129">
        <v>0</v>
      </c>
      <c r="I1011" s="129">
        <v>145990374</v>
      </c>
      <c r="J1011" s="90" t="s">
        <v>4</v>
      </c>
      <c r="K1011" s="90" t="s">
        <v>102</v>
      </c>
      <c r="L1011" s="90" t="s">
        <v>35</v>
      </c>
      <c r="M1011" s="118" t="s">
        <v>4106</v>
      </c>
      <c r="N1011" s="87" t="s">
        <v>105</v>
      </c>
      <c r="O1011" s="87" t="s">
        <v>4105</v>
      </c>
      <c r="P1011" t="s">
        <v>124</v>
      </c>
    </row>
    <row r="1012" spans="1:16" ht="14.4">
      <c r="A1012" s="87" t="str">
        <f t="shared" si="15"/>
        <v>CRÉDITOS VENCIDOS POR INTERMEDIACIÓN FINANCIERA SECTOR NO FINANCIERO Préstamos</v>
      </c>
      <c r="B1012" s="128" t="s">
        <v>199</v>
      </c>
      <c r="C1012" s="128" t="s">
        <v>5444</v>
      </c>
      <c r="D1012" s="128" t="s">
        <v>5445</v>
      </c>
      <c r="E1012" s="128" t="s">
        <v>5446</v>
      </c>
      <c r="F1012" s="129">
        <v>56613734</v>
      </c>
      <c r="G1012" s="129">
        <v>0</v>
      </c>
      <c r="H1012" s="129">
        <v>0</v>
      </c>
      <c r="I1012" s="129">
        <v>56613734</v>
      </c>
      <c r="J1012" s="90" t="s">
        <v>4</v>
      </c>
      <c r="K1012" s="90" t="s">
        <v>102</v>
      </c>
      <c r="L1012" s="90" t="s">
        <v>35</v>
      </c>
      <c r="M1012" s="118" t="s">
        <v>4106</v>
      </c>
      <c r="N1012" s="87" t="s">
        <v>105</v>
      </c>
      <c r="O1012" s="87" t="s">
        <v>4105</v>
      </c>
      <c r="P1012" t="s">
        <v>124</v>
      </c>
    </row>
    <row r="1013" spans="1:16" ht="14.4">
      <c r="A1013" s="87" t="str">
        <f t="shared" si="15"/>
        <v>CRÉDITOS VENCIDOS POR INTERMEDIACIÓN FINANCIERA SECTOR NO FINANCIERO Préstamos</v>
      </c>
      <c r="B1013" s="128" t="s">
        <v>199</v>
      </c>
      <c r="C1013" s="128" t="s">
        <v>1962</v>
      </c>
      <c r="D1013" s="128" t="s">
        <v>1963</v>
      </c>
      <c r="E1013" s="128" t="s">
        <v>1964</v>
      </c>
      <c r="F1013" s="129">
        <v>3046786007</v>
      </c>
      <c r="G1013" s="129">
        <v>0</v>
      </c>
      <c r="H1013" s="129">
        <v>0</v>
      </c>
      <c r="I1013" s="129">
        <v>3046786007</v>
      </c>
      <c r="J1013" s="90" t="s">
        <v>4</v>
      </c>
      <c r="K1013" s="90" t="s">
        <v>102</v>
      </c>
      <c r="L1013" s="90" t="s">
        <v>35</v>
      </c>
      <c r="M1013" s="118" t="s">
        <v>4106</v>
      </c>
      <c r="N1013" s="87" t="s">
        <v>105</v>
      </c>
      <c r="O1013" s="87" t="s">
        <v>4105</v>
      </c>
      <c r="P1013" t="s">
        <v>124</v>
      </c>
    </row>
    <row r="1014" spans="1:16" ht="14.4">
      <c r="A1014" s="87" t="str">
        <f t="shared" si="15"/>
        <v>CRÉDITOS VENCIDOS POR INTERMEDIACIÓN FINANCIERA SECTOR NO FINANCIERO Préstamos</v>
      </c>
      <c r="B1014" s="128" t="s">
        <v>95</v>
      </c>
      <c r="C1014" s="128" t="s">
        <v>6564</v>
      </c>
      <c r="D1014" s="128" t="s">
        <v>6565</v>
      </c>
      <c r="E1014" s="128" t="s">
        <v>1965</v>
      </c>
      <c r="F1014" s="129">
        <v>0</v>
      </c>
      <c r="G1014" s="129">
        <v>44266</v>
      </c>
      <c r="H1014" s="129">
        <v>287883488</v>
      </c>
      <c r="I1014" s="129">
        <v>287883488</v>
      </c>
      <c r="J1014" s="90" t="s">
        <v>4</v>
      </c>
      <c r="K1014" s="90" t="s">
        <v>102</v>
      </c>
      <c r="L1014" s="90" t="s">
        <v>35</v>
      </c>
      <c r="M1014" s="118" t="s">
        <v>4107</v>
      </c>
      <c r="N1014" s="87" t="s">
        <v>105</v>
      </c>
      <c r="O1014" s="87" t="s">
        <v>4105</v>
      </c>
      <c r="P1014" t="s">
        <v>124</v>
      </c>
    </row>
    <row r="1015" spans="1:16" ht="14.4">
      <c r="A1015" s="87" t="str">
        <f t="shared" si="15"/>
        <v>CRÉDITOS VENCIDOS POR INTERMEDIACIÓN FINANCIERA SECTOR NO FINANCIERO Préstamos</v>
      </c>
      <c r="B1015" s="128" t="s">
        <v>95</v>
      </c>
      <c r="C1015" s="128" t="s">
        <v>1966</v>
      </c>
      <c r="D1015" s="128" t="s">
        <v>1967</v>
      </c>
      <c r="E1015" s="128" t="s">
        <v>1968</v>
      </c>
      <c r="F1015" s="129">
        <v>0</v>
      </c>
      <c r="G1015" s="129">
        <v>81296.479999999996</v>
      </c>
      <c r="H1015" s="129">
        <v>528710845</v>
      </c>
      <c r="I1015" s="129">
        <v>528710845</v>
      </c>
      <c r="J1015" s="90" t="s">
        <v>4</v>
      </c>
      <c r="K1015" s="90" t="s">
        <v>102</v>
      </c>
      <c r="L1015" s="90" t="s">
        <v>35</v>
      </c>
      <c r="M1015" s="118" t="s">
        <v>4107</v>
      </c>
      <c r="N1015" s="87" t="s">
        <v>105</v>
      </c>
      <c r="O1015" s="87" t="s">
        <v>4105</v>
      </c>
      <c r="P1015" t="s">
        <v>124</v>
      </c>
    </row>
    <row r="1016" spans="1:16" ht="14.4">
      <c r="A1016" s="87" t="str">
        <f t="shared" si="15"/>
        <v>CRÉDITOS VENCIDOS POR INTERMEDIACIÓN FINANCIERA SECTOR NO FINANCIERO Préstamos</v>
      </c>
      <c r="B1016" s="128" t="s">
        <v>199</v>
      </c>
      <c r="C1016" s="128" t="s">
        <v>1969</v>
      </c>
      <c r="D1016" s="128" t="s">
        <v>1970</v>
      </c>
      <c r="E1016" s="128" t="s">
        <v>441</v>
      </c>
      <c r="F1016" s="129">
        <v>26309609</v>
      </c>
      <c r="G1016" s="129">
        <v>0</v>
      </c>
      <c r="H1016" s="129">
        <v>0</v>
      </c>
      <c r="I1016" s="129">
        <v>26309609</v>
      </c>
      <c r="J1016" s="90" t="s">
        <v>4</v>
      </c>
      <c r="K1016" s="90" t="s">
        <v>102</v>
      </c>
      <c r="L1016" s="90" t="s">
        <v>35</v>
      </c>
      <c r="M1016" s="118" t="s">
        <v>4107</v>
      </c>
      <c r="N1016" s="87" t="s">
        <v>105</v>
      </c>
      <c r="O1016" s="87" t="s">
        <v>4105</v>
      </c>
      <c r="P1016" t="s">
        <v>124</v>
      </c>
    </row>
    <row r="1017" spans="1:16" ht="14.4">
      <c r="A1017" s="87" t="str">
        <f t="shared" si="15"/>
        <v>CRÉDITOS VENCIDOS POR INTERMEDIACIÓN FINANCIERA SECTOR NO FINANCIERO Préstamos</v>
      </c>
      <c r="B1017" s="128" t="s">
        <v>95</v>
      </c>
      <c r="C1017" s="128" t="s">
        <v>1971</v>
      </c>
      <c r="D1017" s="128" t="s">
        <v>1972</v>
      </c>
      <c r="E1017" s="128" t="s">
        <v>1965</v>
      </c>
      <c r="F1017" s="129">
        <v>0</v>
      </c>
      <c r="G1017" s="129">
        <v>306847.12</v>
      </c>
      <c r="H1017" s="129">
        <v>1995577176</v>
      </c>
      <c r="I1017" s="129">
        <v>1995577176</v>
      </c>
      <c r="J1017" s="90" t="s">
        <v>4</v>
      </c>
      <c r="K1017" s="90" t="s">
        <v>102</v>
      </c>
      <c r="L1017" s="90" t="s">
        <v>35</v>
      </c>
      <c r="M1017" s="118" t="s">
        <v>4107</v>
      </c>
      <c r="N1017" s="87" t="s">
        <v>105</v>
      </c>
      <c r="O1017" s="87" t="s">
        <v>4105</v>
      </c>
      <c r="P1017" t="s">
        <v>124</v>
      </c>
    </row>
    <row r="1018" spans="1:16" ht="14.4">
      <c r="A1018" s="87" t="str">
        <f t="shared" si="15"/>
        <v>CRÉDITOS VENCIDOS POR INTERMEDIACIÓN FINANCIERA SECTOR NO FINANCIERO Préstamos</v>
      </c>
      <c r="B1018" s="128" t="s">
        <v>199</v>
      </c>
      <c r="C1018" s="128" t="s">
        <v>1973</v>
      </c>
      <c r="D1018" s="128" t="s">
        <v>1974</v>
      </c>
      <c r="E1018" s="128" t="s">
        <v>1965</v>
      </c>
      <c r="F1018" s="129">
        <v>303414409</v>
      </c>
      <c r="G1018" s="129">
        <v>0</v>
      </c>
      <c r="H1018" s="129">
        <v>0</v>
      </c>
      <c r="I1018" s="129">
        <v>303414409</v>
      </c>
      <c r="J1018" s="90" t="s">
        <v>4</v>
      </c>
      <c r="K1018" s="90" t="s">
        <v>102</v>
      </c>
      <c r="L1018" s="90" t="s">
        <v>35</v>
      </c>
      <c r="M1018" s="118" t="s">
        <v>4107</v>
      </c>
      <c r="N1018" s="87" t="s">
        <v>105</v>
      </c>
      <c r="O1018" s="87" t="s">
        <v>4105</v>
      </c>
      <c r="P1018" t="s">
        <v>124</v>
      </c>
    </row>
    <row r="1019" spans="1:16" ht="14.4">
      <c r="A1019" s="87" t="str">
        <f t="shared" si="15"/>
        <v>CRÉDITOS VENCIDOS POR INTERMEDIACIÓN FINANCIERA SECTOR NO FINANCIERO Préstamos</v>
      </c>
      <c r="B1019" s="128" t="s">
        <v>95</v>
      </c>
      <c r="C1019" s="128" t="s">
        <v>5665</v>
      </c>
      <c r="D1019" s="128" t="s">
        <v>5666</v>
      </c>
      <c r="E1019" s="128" t="s">
        <v>441</v>
      </c>
      <c r="F1019" s="129">
        <v>0</v>
      </c>
      <c r="G1019" s="129">
        <v>42990.239999999998</v>
      </c>
      <c r="H1019" s="129">
        <v>279586596</v>
      </c>
      <c r="I1019" s="129">
        <v>279586596</v>
      </c>
      <c r="J1019" s="90" t="s">
        <v>4</v>
      </c>
      <c r="K1019" s="90" t="s">
        <v>102</v>
      </c>
      <c r="L1019" s="90" t="s">
        <v>35</v>
      </c>
      <c r="M1019" s="118" t="s">
        <v>4107</v>
      </c>
      <c r="N1019" s="87" t="s">
        <v>105</v>
      </c>
      <c r="O1019" s="87" t="s">
        <v>4105</v>
      </c>
      <c r="P1019" t="s">
        <v>124</v>
      </c>
    </row>
    <row r="1020" spans="1:16" ht="14.4">
      <c r="A1020" s="87" t="str">
        <f t="shared" si="15"/>
        <v>CRÉDITOS VENCIDOS POR INTERMEDIACIÓN FINANCIERA SECTOR NO FINANCIERO Préstamos</v>
      </c>
      <c r="B1020" s="128" t="s">
        <v>199</v>
      </c>
      <c r="C1020" s="128" t="s">
        <v>4630</v>
      </c>
      <c r="D1020" s="128" t="s">
        <v>4631</v>
      </c>
      <c r="E1020" s="128" t="s">
        <v>441</v>
      </c>
      <c r="F1020" s="129">
        <v>76009092</v>
      </c>
      <c r="G1020" s="129">
        <v>0</v>
      </c>
      <c r="H1020" s="129">
        <v>0</v>
      </c>
      <c r="I1020" s="129">
        <v>76009092</v>
      </c>
      <c r="J1020" s="90" t="s">
        <v>4</v>
      </c>
      <c r="K1020" s="90" t="s">
        <v>102</v>
      </c>
      <c r="L1020" s="90" t="s">
        <v>35</v>
      </c>
      <c r="M1020" s="118" t="s">
        <v>4107</v>
      </c>
      <c r="N1020" s="87" t="s">
        <v>105</v>
      </c>
      <c r="O1020" s="87" t="s">
        <v>4105</v>
      </c>
      <c r="P1020" t="s">
        <v>124</v>
      </c>
    </row>
    <row r="1021" spans="1:16" ht="14.4">
      <c r="A1021" s="87" t="str">
        <f t="shared" si="15"/>
        <v>CRÉDITOS VENCIDOS POR INTERMEDIACIÓN FINANCIERA SECTOR NO FINANCIERO Préstamos</v>
      </c>
      <c r="B1021" s="128" t="s">
        <v>199</v>
      </c>
      <c r="C1021" s="128" t="s">
        <v>1975</v>
      </c>
      <c r="D1021" s="128" t="s">
        <v>1976</v>
      </c>
      <c r="E1021" s="128" t="s">
        <v>1050</v>
      </c>
      <c r="F1021" s="129">
        <v>4984187</v>
      </c>
      <c r="G1021" s="129">
        <v>0</v>
      </c>
      <c r="H1021" s="129">
        <v>0</v>
      </c>
      <c r="I1021" s="129">
        <v>4984187</v>
      </c>
      <c r="J1021" s="90" t="s">
        <v>4</v>
      </c>
      <c r="K1021" s="90" t="s">
        <v>102</v>
      </c>
      <c r="L1021" s="90" t="s">
        <v>35</v>
      </c>
      <c r="M1021" s="118" t="s">
        <v>4632</v>
      </c>
      <c r="N1021" s="87" t="s">
        <v>105</v>
      </c>
      <c r="O1021" s="87" t="s">
        <v>4105</v>
      </c>
      <c r="P1021" t="s">
        <v>124</v>
      </c>
    </row>
    <row r="1022" spans="1:16" ht="14.4">
      <c r="A1022" s="87" t="str">
        <f t="shared" si="15"/>
        <v>CRÉDITOS VENCIDOS POR INTERMEDIACIÓN FINANCIERA SECTOR NO FINANCIERO Préstamos</v>
      </c>
      <c r="B1022" s="128" t="s">
        <v>95</v>
      </c>
      <c r="C1022" s="128" t="s">
        <v>6566</v>
      </c>
      <c r="D1022" s="128" t="s">
        <v>6567</v>
      </c>
      <c r="E1022" s="128" t="s">
        <v>568</v>
      </c>
      <c r="F1022" s="129">
        <v>0</v>
      </c>
      <c r="G1022" s="129">
        <v>159177.18</v>
      </c>
      <c r="H1022" s="129">
        <v>1035207198</v>
      </c>
      <c r="I1022" s="129">
        <v>1035207198</v>
      </c>
      <c r="J1022" s="90" t="s">
        <v>4</v>
      </c>
      <c r="K1022" s="90" t="s">
        <v>102</v>
      </c>
      <c r="L1022" s="90" t="s">
        <v>35</v>
      </c>
      <c r="M1022" s="118" t="s">
        <v>4635</v>
      </c>
      <c r="N1022" s="87" t="s">
        <v>105</v>
      </c>
      <c r="O1022" s="87" t="s">
        <v>4105</v>
      </c>
      <c r="P1022" t="s">
        <v>124</v>
      </c>
    </row>
    <row r="1023" spans="1:16" ht="14.4">
      <c r="A1023" s="87" t="str">
        <f t="shared" si="15"/>
        <v>CRÉDITOS VENCIDOS POR INTERMEDIACIÓN FINANCIERA SECTOR NO FINANCIERO Préstamos</v>
      </c>
      <c r="B1023" s="128" t="s">
        <v>199</v>
      </c>
      <c r="C1023" s="128" t="s">
        <v>5941</v>
      </c>
      <c r="D1023" s="128" t="s">
        <v>5942</v>
      </c>
      <c r="E1023" s="128" t="s">
        <v>568</v>
      </c>
      <c r="F1023" s="129">
        <v>201689354</v>
      </c>
      <c r="G1023" s="129">
        <v>0</v>
      </c>
      <c r="H1023" s="129">
        <v>0</v>
      </c>
      <c r="I1023" s="129">
        <v>201689354</v>
      </c>
      <c r="J1023" s="90" t="s">
        <v>4</v>
      </c>
      <c r="K1023" s="90" t="s">
        <v>102</v>
      </c>
      <c r="L1023" s="90" t="s">
        <v>35</v>
      </c>
      <c r="M1023" s="118" t="s">
        <v>4635</v>
      </c>
      <c r="N1023" s="87" t="s">
        <v>105</v>
      </c>
      <c r="O1023" s="87" t="s">
        <v>4105</v>
      </c>
      <c r="P1023" t="s">
        <v>124</v>
      </c>
    </row>
    <row r="1024" spans="1:16" ht="14.4">
      <c r="A1024" s="87" t="str">
        <f t="shared" si="15"/>
        <v>CRÉDITOS VENCIDOS POR INTERMEDIACIÓN FINANCIERA SECTOR NO FINANCIERO Préstamos</v>
      </c>
      <c r="B1024" s="128" t="s">
        <v>199</v>
      </c>
      <c r="C1024" s="128" t="s">
        <v>5943</v>
      </c>
      <c r="D1024" s="128" t="s">
        <v>5944</v>
      </c>
      <c r="E1024" s="128" t="s">
        <v>571</v>
      </c>
      <c r="F1024" s="129">
        <v>117996418</v>
      </c>
      <c r="G1024" s="129">
        <v>0</v>
      </c>
      <c r="H1024" s="129">
        <v>0</v>
      </c>
      <c r="I1024" s="129">
        <v>117996418</v>
      </c>
      <c r="J1024" s="90" t="s">
        <v>4</v>
      </c>
      <c r="K1024" s="90" t="s">
        <v>102</v>
      </c>
      <c r="L1024" s="90" t="s">
        <v>35</v>
      </c>
      <c r="M1024" s="118" t="s">
        <v>4635</v>
      </c>
      <c r="N1024" s="87" t="s">
        <v>105</v>
      </c>
      <c r="O1024" s="87" t="s">
        <v>4105</v>
      </c>
      <c r="P1024" t="s">
        <v>124</v>
      </c>
    </row>
    <row r="1025" spans="1:16" ht="14.4">
      <c r="A1025" s="87" t="str">
        <f t="shared" si="15"/>
        <v>CRÉDITOS VENCIDOS POR INTERMEDIACIÓN FINANCIERA SECTOR NO FINANCIERO Préstamos</v>
      </c>
      <c r="B1025" s="128" t="s">
        <v>95</v>
      </c>
      <c r="C1025" s="128" t="s">
        <v>6241</v>
      </c>
      <c r="D1025" s="128" t="s">
        <v>6242</v>
      </c>
      <c r="E1025" s="128" t="s">
        <v>6243</v>
      </c>
      <c r="F1025" s="129">
        <v>0</v>
      </c>
      <c r="G1025" s="129">
        <v>116546.69</v>
      </c>
      <c r="H1025" s="129">
        <v>757960233</v>
      </c>
      <c r="I1025" s="129">
        <v>757960233</v>
      </c>
      <c r="J1025" s="90" t="s">
        <v>4</v>
      </c>
      <c r="K1025" s="90" t="s">
        <v>102</v>
      </c>
      <c r="L1025" s="90" t="s">
        <v>35</v>
      </c>
      <c r="M1025" s="118" t="s">
        <v>4635</v>
      </c>
      <c r="N1025" s="87" t="s">
        <v>105</v>
      </c>
      <c r="O1025" s="87" t="s">
        <v>4105</v>
      </c>
      <c r="P1025" t="s">
        <v>124</v>
      </c>
    </row>
    <row r="1026" spans="1:16" ht="14.4">
      <c r="A1026" s="87" t="str">
        <f t="shared" ref="A1026:A1089" si="16">CONCATENATE(K1026,L1026)</f>
        <v>CRÉDITOS VENCIDOS POR INTERMEDIACIÓN FINANCIERA SECTOR NO FINANCIERO Préstamos</v>
      </c>
      <c r="B1026" s="128" t="s">
        <v>199</v>
      </c>
      <c r="C1026" s="128" t="s">
        <v>1977</v>
      </c>
      <c r="D1026" s="128" t="s">
        <v>1978</v>
      </c>
      <c r="E1026" s="128" t="s">
        <v>1913</v>
      </c>
      <c r="F1026" s="129">
        <v>476251892</v>
      </c>
      <c r="G1026" s="129">
        <v>0</v>
      </c>
      <c r="H1026" s="129">
        <v>0</v>
      </c>
      <c r="I1026" s="129">
        <v>476251892</v>
      </c>
      <c r="J1026" s="90" t="s">
        <v>4</v>
      </c>
      <c r="K1026" s="90" t="s">
        <v>102</v>
      </c>
      <c r="L1026" s="90" t="s">
        <v>35</v>
      </c>
      <c r="M1026" s="118" t="s">
        <v>4108</v>
      </c>
      <c r="N1026" s="87" t="s">
        <v>105</v>
      </c>
      <c r="O1026" s="87" t="s">
        <v>4105</v>
      </c>
      <c r="P1026" t="s">
        <v>124</v>
      </c>
    </row>
    <row r="1027" spans="1:16" ht="14.4">
      <c r="A1027" s="87" t="str">
        <f t="shared" si="16"/>
        <v>CRÉDITOS VENCIDOS POR INTERMEDIACIÓN FINANCIERA SECTOR NO FINANCIERO Préstamos</v>
      </c>
      <c r="B1027" s="128" t="s">
        <v>199</v>
      </c>
      <c r="C1027" s="128" t="s">
        <v>4933</v>
      </c>
      <c r="D1027" s="128" t="s">
        <v>4934</v>
      </c>
      <c r="E1027" s="128" t="s">
        <v>4693</v>
      </c>
      <c r="F1027" s="129">
        <v>397739368</v>
      </c>
      <c r="G1027" s="129">
        <v>0</v>
      </c>
      <c r="H1027" s="129">
        <v>0</v>
      </c>
      <c r="I1027" s="129">
        <v>397739368</v>
      </c>
      <c r="J1027" s="90" t="s">
        <v>4</v>
      </c>
      <c r="K1027" s="90" t="s">
        <v>102</v>
      </c>
      <c r="L1027" s="90" t="s">
        <v>35</v>
      </c>
      <c r="M1027" s="118" t="s">
        <v>4108</v>
      </c>
      <c r="N1027" s="87" t="s">
        <v>105</v>
      </c>
      <c r="O1027" s="87" t="s">
        <v>4105</v>
      </c>
      <c r="P1027" t="s">
        <v>124</v>
      </c>
    </row>
    <row r="1028" spans="1:16" ht="14.4">
      <c r="A1028" s="87" t="str">
        <f t="shared" si="16"/>
        <v>CRÉDITOS VENCIDOS POR INTERMEDIACIÓN FINANCIERA SECTOR NO FINANCIERO Préstamos</v>
      </c>
      <c r="B1028" s="128" t="s">
        <v>199</v>
      </c>
      <c r="C1028" s="128" t="s">
        <v>1979</v>
      </c>
      <c r="D1028" s="128" t="s">
        <v>1980</v>
      </c>
      <c r="E1028" s="128" t="s">
        <v>1981</v>
      </c>
      <c r="F1028" s="129">
        <v>506238833</v>
      </c>
      <c r="G1028" s="129">
        <v>0</v>
      </c>
      <c r="H1028" s="129">
        <v>0</v>
      </c>
      <c r="I1028" s="129">
        <v>506238833</v>
      </c>
      <c r="J1028" s="90" t="s">
        <v>4</v>
      </c>
      <c r="K1028" s="90" t="s">
        <v>102</v>
      </c>
      <c r="L1028" s="90" t="s">
        <v>35</v>
      </c>
      <c r="M1028" s="118" t="s">
        <v>4108</v>
      </c>
      <c r="N1028" s="87" t="s">
        <v>105</v>
      </c>
      <c r="O1028" s="87" t="s">
        <v>4105</v>
      </c>
      <c r="P1028" t="s">
        <v>124</v>
      </c>
    </row>
    <row r="1029" spans="1:16" ht="14.4">
      <c r="A1029" s="87" t="str">
        <f t="shared" si="16"/>
        <v>CRÉDITOS VENCIDOS POR INTERMEDIACIÓN FINANCIERA SECTOR NO FINANCIERO Préstamos</v>
      </c>
      <c r="B1029" s="128" t="s">
        <v>199</v>
      </c>
      <c r="C1029" s="128" t="s">
        <v>1984</v>
      </c>
      <c r="D1029" s="128" t="s">
        <v>1985</v>
      </c>
      <c r="E1029" s="128" t="s">
        <v>864</v>
      </c>
      <c r="F1029" s="129">
        <v>9216641</v>
      </c>
      <c r="G1029" s="129">
        <v>0</v>
      </c>
      <c r="H1029" s="129">
        <v>0</v>
      </c>
      <c r="I1029" s="129">
        <v>9216641</v>
      </c>
      <c r="J1029" s="90" t="s">
        <v>4</v>
      </c>
      <c r="K1029" s="90" t="s">
        <v>102</v>
      </c>
      <c r="L1029" s="90" t="s">
        <v>35</v>
      </c>
      <c r="M1029" s="118" t="s">
        <v>4108</v>
      </c>
      <c r="N1029" s="87" t="s">
        <v>105</v>
      </c>
      <c r="O1029" s="87" t="s">
        <v>4105</v>
      </c>
      <c r="P1029" t="s">
        <v>124</v>
      </c>
    </row>
    <row r="1030" spans="1:16" ht="14.4">
      <c r="A1030" s="87" t="str">
        <f t="shared" si="16"/>
        <v>CRÉDITOS VENCIDOS POR INTERMEDIACIÓN FINANCIERA SECTOR NO FINANCIERO Préstamos</v>
      </c>
      <c r="B1030" s="128" t="s">
        <v>95</v>
      </c>
      <c r="C1030" s="128" t="s">
        <v>5945</v>
      </c>
      <c r="D1030" s="128" t="s">
        <v>5946</v>
      </c>
      <c r="E1030" s="128" t="s">
        <v>1922</v>
      </c>
      <c r="F1030" s="129">
        <v>0</v>
      </c>
      <c r="G1030" s="129">
        <v>13805.97</v>
      </c>
      <c r="H1030" s="129">
        <v>89786988</v>
      </c>
      <c r="I1030" s="129">
        <v>89786988</v>
      </c>
      <c r="J1030" s="90" t="s">
        <v>4</v>
      </c>
      <c r="K1030" s="90" t="s">
        <v>102</v>
      </c>
      <c r="L1030" s="90" t="s">
        <v>35</v>
      </c>
      <c r="M1030" s="118" t="s">
        <v>4108</v>
      </c>
      <c r="N1030" s="87" t="s">
        <v>105</v>
      </c>
      <c r="O1030" s="87" t="s">
        <v>4105</v>
      </c>
      <c r="P1030" t="s">
        <v>124</v>
      </c>
    </row>
    <row r="1031" spans="1:16" ht="14.4">
      <c r="A1031" s="87" t="str">
        <f t="shared" si="16"/>
        <v>CRÉDITOS VENCIDOS POR INTERMEDIACIÓN FINANCIERA SECTOR NO FINANCIERO Préstamos</v>
      </c>
      <c r="B1031" s="128" t="s">
        <v>199</v>
      </c>
      <c r="C1031" s="128" t="s">
        <v>1986</v>
      </c>
      <c r="D1031" s="128" t="s">
        <v>1987</v>
      </c>
      <c r="E1031" s="128" t="s">
        <v>1925</v>
      </c>
      <c r="F1031" s="129">
        <v>174768338</v>
      </c>
      <c r="G1031" s="129">
        <v>0</v>
      </c>
      <c r="H1031" s="129">
        <v>0</v>
      </c>
      <c r="I1031" s="129">
        <v>174768338</v>
      </c>
      <c r="J1031" s="90" t="s">
        <v>4</v>
      </c>
      <c r="K1031" s="90" t="s">
        <v>102</v>
      </c>
      <c r="L1031" s="90" t="s">
        <v>35</v>
      </c>
      <c r="M1031" s="118" t="s">
        <v>4108</v>
      </c>
      <c r="N1031" s="87" t="s">
        <v>105</v>
      </c>
      <c r="O1031" s="87" t="s">
        <v>4105</v>
      </c>
      <c r="P1031" t="s">
        <v>124</v>
      </c>
    </row>
    <row r="1032" spans="1:16" ht="14.4">
      <c r="A1032" s="87" t="str">
        <f t="shared" si="16"/>
        <v>CRÉDITOS VENCIDOS POR INTERMEDIACIÓN FINANCIERA SECTOR NO FINANCIERO Préstamos</v>
      </c>
      <c r="B1032" s="128" t="s">
        <v>199</v>
      </c>
      <c r="C1032" s="128" t="s">
        <v>1988</v>
      </c>
      <c r="D1032" s="128" t="s">
        <v>1989</v>
      </c>
      <c r="E1032" s="128" t="s">
        <v>1928</v>
      </c>
      <c r="F1032" s="129">
        <v>682462572</v>
      </c>
      <c r="G1032" s="129">
        <v>0</v>
      </c>
      <c r="H1032" s="129">
        <v>0</v>
      </c>
      <c r="I1032" s="129">
        <v>682462572</v>
      </c>
      <c r="J1032" s="90" t="s">
        <v>4</v>
      </c>
      <c r="K1032" s="90" t="s">
        <v>102</v>
      </c>
      <c r="L1032" s="90" t="s">
        <v>35</v>
      </c>
      <c r="M1032" s="118" t="s">
        <v>4108</v>
      </c>
      <c r="N1032" s="87" t="s">
        <v>105</v>
      </c>
      <c r="O1032" s="87" t="s">
        <v>4105</v>
      </c>
      <c r="P1032" t="s">
        <v>124</v>
      </c>
    </row>
    <row r="1033" spans="1:16" ht="14.4">
      <c r="A1033" s="87" t="str">
        <f t="shared" si="16"/>
        <v>CRÉDITOS VENCIDOS POR INTERMEDIACIÓN FINANCIERA SECTOR NO FINANCIERO Préstamos</v>
      </c>
      <c r="B1033" s="128" t="s">
        <v>199</v>
      </c>
      <c r="C1033" s="128" t="s">
        <v>1990</v>
      </c>
      <c r="D1033" s="128" t="s">
        <v>1991</v>
      </c>
      <c r="E1033" s="128" t="s">
        <v>1931</v>
      </c>
      <c r="F1033" s="129">
        <v>112391636</v>
      </c>
      <c r="G1033" s="129">
        <v>0</v>
      </c>
      <c r="H1033" s="129">
        <v>0</v>
      </c>
      <c r="I1033" s="129">
        <v>112391636</v>
      </c>
      <c r="J1033" s="90" t="s">
        <v>4</v>
      </c>
      <c r="K1033" s="90" t="s">
        <v>102</v>
      </c>
      <c r="L1033" s="90" t="s">
        <v>35</v>
      </c>
      <c r="M1033" s="118" t="s">
        <v>4108</v>
      </c>
      <c r="N1033" s="87" t="s">
        <v>105</v>
      </c>
      <c r="O1033" s="87" t="s">
        <v>4105</v>
      </c>
      <c r="P1033" t="s">
        <v>124</v>
      </c>
    </row>
    <row r="1034" spans="1:16" ht="14.4">
      <c r="A1034" s="87" t="str">
        <f t="shared" si="16"/>
        <v>CRÉDITOS VENCIDOS POR INTERMEDIACIÓN FINANCIERA SECTOR NO FINANCIERO Préstamos</v>
      </c>
      <c r="B1034" s="128" t="s">
        <v>199</v>
      </c>
      <c r="C1034" s="128" t="s">
        <v>1992</v>
      </c>
      <c r="D1034" s="128" t="s">
        <v>1993</v>
      </c>
      <c r="E1034" s="128" t="s">
        <v>1935</v>
      </c>
      <c r="F1034" s="129">
        <v>706500437</v>
      </c>
      <c r="G1034" s="129">
        <v>0</v>
      </c>
      <c r="H1034" s="129">
        <v>0</v>
      </c>
      <c r="I1034" s="129">
        <v>706500437</v>
      </c>
      <c r="J1034" s="90" t="s">
        <v>4</v>
      </c>
      <c r="K1034" s="90" t="s">
        <v>102</v>
      </c>
      <c r="L1034" s="90" t="s">
        <v>35</v>
      </c>
      <c r="M1034" s="118" t="s">
        <v>4108</v>
      </c>
      <c r="N1034" s="87" t="s">
        <v>105</v>
      </c>
      <c r="O1034" s="87" t="s">
        <v>4105</v>
      </c>
      <c r="P1034" t="s">
        <v>124</v>
      </c>
    </row>
    <row r="1035" spans="1:16" ht="14.4">
      <c r="A1035" s="87" t="str">
        <f t="shared" si="16"/>
        <v>CRÉDITOS VENCIDOS POR INTERMEDIACIÓN FINANCIERA SECTOR NO FINANCIERO Préstamos</v>
      </c>
      <c r="B1035" s="128" t="s">
        <v>199</v>
      </c>
      <c r="C1035" s="128" t="s">
        <v>1994</v>
      </c>
      <c r="D1035" s="128" t="s">
        <v>1995</v>
      </c>
      <c r="E1035" s="128" t="s">
        <v>1938</v>
      </c>
      <c r="F1035" s="129">
        <v>515638551</v>
      </c>
      <c r="G1035" s="129">
        <v>0</v>
      </c>
      <c r="H1035" s="129">
        <v>0</v>
      </c>
      <c r="I1035" s="129">
        <v>515638551</v>
      </c>
      <c r="J1035" s="90" t="s">
        <v>4</v>
      </c>
      <c r="K1035" s="90" t="s">
        <v>102</v>
      </c>
      <c r="L1035" s="90" t="s">
        <v>35</v>
      </c>
      <c r="M1035" s="118" t="s">
        <v>4108</v>
      </c>
      <c r="N1035" s="87" t="s">
        <v>105</v>
      </c>
      <c r="O1035" s="87" t="s">
        <v>4105</v>
      </c>
      <c r="P1035" t="s">
        <v>124</v>
      </c>
    </row>
    <row r="1036" spans="1:16" ht="14.4">
      <c r="A1036" s="87" t="str">
        <f t="shared" si="16"/>
        <v>CRÉDITOS VENCIDOS POR INTERMEDIACIÓN FINANCIERA SECTOR NO FINANCIERO Préstamos</v>
      </c>
      <c r="B1036" s="128" t="s">
        <v>95</v>
      </c>
      <c r="C1036" s="128" t="s">
        <v>6413</v>
      </c>
      <c r="D1036" s="128" t="s">
        <v>6414</v>
      </c>
      <c r="E1036" s="128" t="s">
        <v>1941</v>
      </c>
      <c r="F1036" s="129">
        <v>0</v>
      </c>
      <c r="G1036" s="129">
        <v>71349</v>
      </c>
      <c r="H1036" s="129">
        <v>464017508</v>
      </c>
      <c r="I1036" s="129">
        <v>464017508</v>
      </c>
      <c r="J1036" s="90" t="s">
        <v>4</v>
      </c>
      <c r="K1036" s="90" t="s">
        <v>102</v>
      </c>
      <c r="L1036" s="90" t="s">
        <v>35</v>
      </c>
      <c r="M1036" s="118" t="s">
        <v>4108</v>
      </c>
      <c r="N1036" s="87" t="s">
        <v>105</v>
      </c>
      <c r="O1036" s="87" t="s">
        <v>4105</v>
      </c>
      <c r="P1036" t="s">
        <v>124</v>
      </c>
    </row>
    <row r="1037" spans="1:16" ht="14.4">
      <c r="A1037" s="87" t="str">
        <f t="shared" si="16"/>
        <v>CRÉDITOS VENCIDOS POR INTERMEDIACIÓN FINANCIERA SECTOR NO FINANCIERO Préstamos</v>
      </c>
      <c r="B1037" s="128" t="s">
        <v>199</v>
      </c>
      <c r="C1037" s="128" t="s">
        <v>1996</v>
      </c>
      <c r="D1037" s="128" t="s">
        <v>1997</v>
      </c>
      <c r="E1037" s="128" t="s">
        <v>1944</v>
      </c>
      <c r="F1037" s="129">
        <v>6264231407</v>
      </c>
      <c r="G1037" s="129">
        <v>0</v>
      </c>
      <c r="H1037" s="129">
        <v>0</v>
      </c>
      <c r="I1037" s="129">
        <v>6264231407</v>
      </c>
      <c r="J1037" s="90" t="s">
        <v>4</v>
      </c>
      <c r="K1037" s="90" t="s">
        <v>102</v>
      </c>
      <c r="L1037" s="90" t="s">
        <v>35</v>
      </c>
      <c r="M1037" s="118" t="s">
        <v>4108</v>
      </c>
      <c r="N1037" s="87" t="s">
        <v>105</v>
      </c>
      <c r="O1037" s="87" t="s">
        <v>4105</v>
      </c>
      <c r="P1037" t="s">
        <v>124</v>
      </c>
    </row>
    <row r="1038" spans="1:16" ht="14.4">
      <c r="A1038" s="87" t="str">
        <f t="shared" si="16"/>
        <v>CRÉDITOS VENCIDOS POR INTERMEDIACIÓN FINANCIERA SECTOR NO FINANCIERO Préstamos</v>
      </c>
      <c r="B1038" s="128" t="s">
        <v>199</v>
      </c>
      <c r="C1038" s="128" t="s">
        <v>1999</v>
      </c>
      <c r="D1038" s="128" t="s">
        <v>2000</v>
      </c>
      <c r="E1038" s="128" t="s">
        <v>1947</v>
      </c>
      <c r="F1038" s="129">
        <v>3783795897</v>
      </c>
      <c r="G1038" s="129">
        <v>0</v>
      </c>
      <c r="H1038" s="129">
        <v>0</v>
      </c>
      <c r="I1038" s="129">
        <v>3783795897</v>
      </c>
      <c r="J1038" s="90" t="s">
        <v>4</v>
      </c>
      <c r="K1038" s="90" t="s">
        <v>102</v>
      </c>
      <c r="L1038" s="90" t="s">
        <v>35</v>
      </c>
      <c r="M1038" s="118" t="s">
        <v>4108</v>
      </c>
      <c r="N1038" s="87" t="s">
        <v>105</v>
      </c>
      <c r="O1038" s="87" t="s">
        <v>4105</v>
      </c>
      <c r="P1038" t="s">
        <v>124</v>
      </c>
    </row>
    <row r="1039" spans="1:16" ht="14.4">
      <c r="A1039" s="87" t="str">
        <f t="shared" si="16"/>
        <v>CRÉDITOS VENCIDOS POR INTERMEDIACIÓN FINANCIERA SECTOR NO FINANCIERO Préstamos</v>
      </c>
      <c r="B1039" s="128" t="s">
        <v>95</v>
      </c>
      <c r="C1039" s="128" t="s">
        <v>6568</v>
      </c>
      <c r="D1039" s="128" t="s">
        <v>6569</v>
      </c>
      <c r="E1039" s="128" t="s">
        <v>6570</v>
      </c>
      <c r="F1039" s="129">
        <v>0</v>
      </c>
      <c r="G1039" s="129">
        <v>85679.13</v>
      </c>
      <c r="H1039" s="129">
        <v>557213365</v>
      </c>
      <c r="I1039" s="129">
        <v>557213365</v>
      </c>
      <c r="J1039" s="90" t="s">
        <v>4</v>
      </c>
      <c r="K1039" s="90" t="s">
        <v>102</v>
      </c>
      <c r="L1039" s="90" t="s">
        <v>35</v>
      </c>
      <c r="M1039" s="118" t="s">
        <v>4108</v>
      </c>
      <c r="N1039" s="87" t="s">
        <v>105</v>
      </c>
      <c r="O1039" s="87" t="s">
        <v>4105</v>
      </c>
      <c r="P1039" t="s">
        <v>124</v>
      </c>
    </row>
    <row r="1040" spans="1:16" ht="14.4">
      <c r="A1040" s="87" t="str">
        <f t="shared" si="16"/>
        <v>CRÉDITOS VENCIDOS POR INTERMEDIACIÓN FINANCIERA SECTOR NO FINANCIERO Préstamos</v>
      </c>
      <c r="B1040" s="128" t="s">
        <v>199</v>
      </c>
      <c r="C1040" s="128" t="s">
        <v>2001</v>
      </c>
      <c r="D1040" s="128" t="s">
        <v>2002</v>
      </c>
      <c r="E1040" s="128" t="s">
        <v>2003</v>
      </c>
      <c r="F1040" s="129">
        <v>1834904712</v>
      </c>
      <c r="G1040" s="129">
        <v>0</v>
      </c>
      <c r="H1040" s="129">
        <v>0</v>
      </c>
      <c r="I1040" s="129">
        <v>1834904712</v>
      </c>
      <c r="J1040" s="90" t="s">
        <v>4</v>
      </c>
      <c r="K1040" s="90" t="s">
        <v>102</v>
      </c>
      <c r="L1040" s="90" t="s">
        <v>35</v>
      </c>
      <c r="M1040" s="118" t="s">
        <v>4108</v>
      </c>
      <c r="N1040" s="87" t="s">
        <v>105</v>
      </c>
      <c r="O1040" s="87" t="s">
        <v>4105</v>
      </c>
      <c r="P1040" t="s">
        <v>124</v>
      </c>
    </row>
    <row r="1041" spans="1:16" ht="14.4">
      <c r="A1041" s="87" t="str">
        <f t="shared" si="16"/>
        <v>CRÉDITOS VENCIDOS POR INTERMEDIACIÓN FINANCIERA SECTOR NO FINANCIERO Préstamos</v>
      </c>
      <c r="B1041" s="128" t="s">
        <v>199</v>
      </c>
      <c r="C1041" s="128" t="s">
        <v>2004</v>
      </c>
      <c r="D1041" s="128" t="s">
        <v>2005</v>
      </c>
      <c r="E1041" s="128" t="s">
        <v>1953</v>
      </c>
      <c r="F1041" s="129">
        <v>5148208167</v>
      </c>
      <c r="G1041" s="129">
        <v>0</v>
      </c>
      <c r="H1041" s="129">
        <v>0</v>
      </c>
      <c r="I1041" s="129">
        <v>5148208167</v>
      </c>
      <c r="J1041" s="90" t="s">
        <v>4</v>
      </c>
      <c r="K1041" s="90" t="s">
        <v>102</v>
      </c>
      <c r="L1041" s="90" t="s">
        <v>35</v>
      </c>
      <c r="M1041" s="118" t="s">
        <v>4108</v>
      </c>
      <c r="N1041" s="87" t="s">
        <v>105</v>
      </c>
      <c r="O1041" s="87" t="s">
        <v>4105</v>
      </c>
      <c r="P1041" t="s">
        <v>124</v>
      </c>
    </row>
    <row r="1042" spans="1:16" ht="14.4">
      <c r="A1042" s="87" t="str">
        <f t="shared" si="16"/>
        <v>CRÉDITOS VENCIDOS POR INTERMEDIACIÓN FINANCIERA SECTOR NO FINANCIERO Préstamos</v>
      </c>
      <c r="B1042" s="128" t="s">
        <v>199</v>
      </c>
      <c r="C1042" s="128" t="s">
        <v>5947</v>
      </c>
      <c r="D1042" s="128" t="s">
        <v>5948</v>
      </c>
      <c r="E1042" s="128" t="s">
        <v>1956</v>
      </c>
      <c r="F1042" s="129">
        <v>151638392</v>
      </c>
      <c r="G1042" s="129">
        <v>0</v>
      </c>
      <c r="H1042" s="129">
        <v>0</v>
      </c>
      <c r="I1042" s="129">
        <v>151638392</v>
      </c>
      <c r="J1042" s="90" t="s">
        <v>4</v>
      </c>
      <c r="K1042" s="90" t="s">
        <v>102</v>
      </c>
      <c r="L1042" s="90" t="s">
        <v>35</v>
      </c>
      <c r="M1042" s="118" t="s">
        <v>4108</v>
      </c>
      <c r="N1042" s="87" t="s">
        <v>105</v>
      </c>
      <c r="O1042" s="87" t="s">
        <v>4105</v>
      </c>
      <c r="P1042" t="s">
        <v>124</v>
      </c>
    </row>
    <row r="1043" spans="1:16" ht="14.4">
      <c r="A1043" s="87" t="str">
        <f t="shared" si="16"/>
        <v>CRÉDITOS VENCIDOS POR INTERMEDIACIÓN FINANCIERA SECTOR NO FINANCIERO Préstamos</v>
      </c>
      <c r="B1043" s="128" t="s">
        <v>95</v>
      </c>
      <c r="C1043" s="128" t="s">
        <v>4636</v>
      </c>
      <c r="D1043" s="128" t="s">
        <v>4637</v>
      </c>
      <c r="E1043" s="128" t="s">
        <v>1511</v>
      </c>
      <c r="F1043" s="129">
        <v>0</v>
      </c>
      <c r="G1043" s="129">
        <v>46547</v>
      </c>
      <c r="H1043" s="129">
        <v>302717949</v>
      </c>
      <c r="I1043" s="129">
        <v>302717949</v>
      </c>
      <c r="J1043" s="90" t="s">
        <v>4</v>
      </c>
      <c r="K1043" s="90" t="s">
        <v>102</v>
      </c>
      <c r="L1043" s="90" t="s">
        <v>35</v>
      </c>
      <c r="M1043" s="118" t="s">
        <v>4111</v>
      </c>
      <c r="N1043" s="87" t="s">
        <v>105</v>
      </c>
      <c r="O1043" s="87" t="s">
        <v>4105</v>
      </c>
      <c r="P1043" t="s">
        <v>124</v>
      </c>
    </row>
    <row r="1044" spans="1:16" ht="14.4">
      <c r="A1044" s="87" t="str">
        <f t="shared" si="16"/>
        <v>CRÉDITOS VENCIDOS POR INTERMEDIACIÓN FINANCIERA SECTOR NO FINANCIERO Préstamos</v>
      </c>
      <c r="B1044" s="128" t="s">
        <v>95</v>
      </c>
      <c r="C1044" s="128" t="s">
        <v>6415</v>
      </c>
      <c r="D1044" s="128" t="s">
        <v>6416</v>
      </c>
      <c r="E1044" s="128" t="s">
        <v>1965</v>
      </c>
      <c r="F1044" s="129">
        <v>0</v>
      </c>
      <c r="G1044" s="129">
        <v>108557.94</v>
      </c>
      <c r="H1044" s="129">
        <v>706005477</v>
      </c>
      <c r="I1044" s="129">
        <v>706005477</v>
      </c>
      <c r="J1044" s="90" t="s">
        <v>4</v>
      </c>
      <c r="K1044" s="90" t="s">
        <v>102</v>
      </c>
      <c r="L1044" s="90" t="s">
        <v>35</v>
      </c>
      <c r="M1044" s="118" t="s">
        <v>4111</v>
      </c>
      <c r="N1044" s="87" t="s">
        <v>105</v>
      </c>
      <c r="O1044" s="87" t="s">
        <v>4105</v>
      </c>
      <c r="P1044" t="s">
        <v>124</v>
      </c>
    </row>
    <row r="1045" spans="1:16" ht="14.4">
      <c r="A1045" s="87" t="str">
        <f t="shared" si="16"/>
        <v>CRÉDITOS VENCIDOS POR INTERMEDIACIÓN FINANCIERA SECTOR NO FINANCIERO Préstamos</v>
      </c>
      <c r="B1045" s="128" t="s">
        <v>95</v>
      </c>
      <c r="C1045" s="128" t="s">
        <v>6246</v>
      </c>
      <c r="D1045" s="128" t="s">
        <v>6247</v>
      </c>
      <c r="E1045" s="128" t="s">
        <v>1965</v>
      </c>
      <c r="F1045" s="129">
        <v>0</v>
      </c>
      <c r="G1045" s="129">
        <v>60786</v>
      </c>
      <c r="H1045" s="129">
        <v>395321143</v>
      </c>
      <c r="I1045" s="129">
        <v>395321143</v>
      </c>
      <c r="J1045" s="90" t="s">
        <v>4</v>
      </c>
      <c r="K1045" s="90" t="s">
        <v>102</v>
      </c>
      <c r="L1045" s="90" t="s">
        <v>35</v>
      </c>
      <c r="M1045" s="118" t="s">
        <v>4111</v>
      </c>
      <c r="N1045" s="87" t="s">
        <v>105</v>
      </c>
      <c r="O1045" s="87" t="s">
        <v>4105</v>
      </c>
      <c r="P1045" t="s">
        <v>124</v>
      </c>
    </row>
    <row r="1046" spans="1:16" ht="14.4">
      <c r="A1046" s="87" t="str">
        <f t="shared" si="16"/>
        <v>CRÉDITOS VENCIDOS POR INTERMEDIACIÓN FINANCIERA SECTOR NO FINANCIERO Préstamos</v>
      </c>
      <c r="B1046" s="128" t="s">
        <v>95</v>
      </c>
      <c r="C1046" s="128" t="s">
        <v>4638</v>
      </c>
      <c r="D1046" s="128" t="s">
        <v>4639</v>
      </c>
      <c r="E1046" s="128" t="s">
        <v>4640</v>
      </c>
      <c r="F1046" s="129">
        <v>0</v>
      </c>
      <c r="G1046" s="129">
        <v>84906.46</v>
      </c>
      <c r="H1046" s="129">
        <v>552188314</v>
      </c>
      <c r="I1046" s="129">
        <v>552188314</v>
      </c>
      <c r="J1046" s="90" t="s">
        <v>4</v>
      </c>
      <c r="K1046" s="90" t="s">
        <v>102</v>
      </c>
      <c r="L1046" s="90" t="s">
        <v>35</v>
      </c>
      <c r="M1046" s="118" t="s">
        <v>4111</v>
      </c>
      <c r="N1046" s="87" t="s">
        <v>105</v>
      </c>
      <c r="O1046" s="87" t="s">
        <v>4105</v>
      </c>
      <c r="P1046" t="s">
        <v>124</v>
      </c>
    </row>
    <row r="1047" spans="1:16" ht="14.4">
      <c r="A1047" s="87" t="str">
        <f t="shared" si="16"/>
        <v>CRÉDITOS VENCIDOS POR INTERMEDIACIÓN FINANCIERA SECTOR NO FINANCIERO Préstamos</v>
      </c>
      <c r="B1047" s="128" t="s">
        <v>199</v>
      </c>
      <c r="C1047" s="128" t="s">
        <v>4641</v>
      </c>
      <c r="D1047" s="128" t="s">
        <v>4642</v>
      </c>
      <c r="E1047" s="128" t="s">
        <v>4935</v>
      </c>
      <c r="F1047" s="129">
        <v>75270675</v>
      </c>
      <c r="G1047" s="129">
        <v>0</v>
      </c>
      <c r="H1047" s="129">
        <v>0</v>
      </c>
      <c r="I1047" s="129">
        <v>75270675</v>
      </c>
      <c r="J1047" s="90" t="s">
        <v>4</v>
      </c>
      <c r="K1047" s="90" t="s">
        <v>102</v>
      </c>
      <c r="L1047" s="90" t="s">
        <v>35</v>
      </c>
      <c r="M1047" s="118" t="s">
        <v>4111</v>
      </c>
      <c r="N1047" s="87" t="s">
        <v>105</v>
      </c>
      <c r="O1047" s="87" t="s">
        <v>4105</v>
      </c>
      <c r="P1047" t="s">
        <v>124</v>
      </c>
    </row>
    <row r="1048" spans="1:16" ht="14.4">
      <c r="A1048" s="87" t="str">
        <f t="shared" si="16"/>
        <v>CRÉDITOS VENCIDOS POR INTERMEDIACIÓN FINANCIERA SECTOR NO FINANCIERO Préstamos</v>
      </c>
      <c r="B1048" s="128" t="s">
        <v>95</v>
      </c>
      <c r="C1048" s="128" t="s">
        <v>4109</v>
      </c>
      <c r="D1048" s="128" t="s">
        <v>4110</v>
      </c>
      <c r="E1048" s="128" t="s">
        <v>1965</v>
      </c>
      <c r="F1048" s="129">
        <v>0</v>
      </c>
      <c r="G1048" s="129">
        <v>150704.62</v>
      </c>
      <c r="H1048" s="129">
        <v>980105989</v>
      </c>
      <c r="I1048" s="129">
        <v>980105989</v>
      </c>
      <c r="J1048" s="90" t="s">
        <v>4</v>
      </c>
      <c r="K1048" s="90" t="s">
        <v>102</v>
      </c>
      <c r="L1048" s="90" t="s">
        <v>35</v>
      </c>
      <c r="M1048" s="118" t="s">
        <v>4111</v>
      </c>
      <c r="N1048" s="87" t="s">
        <v>105</v>
      </c>
      <c r="O1048" s="87" t="s">
        <v>4105</v>
      </c>
      <c r="P1048" t="s">
        <v>124</v>
      </c>
    </row>
    <row r="1049" spans="1:16" ht="14.4">
      <c r="A1049" s="87" t="str">
        <f t="shared" si="16"/>
        <v>CRÉDITOS VENCIDOS POR INTERMEDIACIÓN FINANCIERA SECTOR NO FINANCIERO Préstamos</v>
      </c>
      <c r="B1049" s="128" t="s">
        <v>199</v>
      </c>
      <c r="C1049" s="128" t="s">
        <v>4112</v>
      </c>
      <c r="D1049" s="128" t="s">
        <v>4113</v>
      </c>
      <c r="E1049" s="128" t="s">
        <v>1965</v>
      </c>
      <c r="F1049" s="129">
        <v>421764173</v>
      </c>
      <c r="G1049" s="129">
        <v>0</v>
      </c>
      <c r="H1049" s="129">
        <v>0</v>
      </c>
      <c r="I1049" s="129">
        <v>421764173</v>
      </c>
      <c r="J1049" s="90" t="s">
        <v>4</v>
      </c>
      <c r="K1049" s="90" t="s">
        <v>102</v>
      </c>
      <c r="L1049" s="90" t="s">
        <v>35</v>
      </c>
      <c r="M1049" s="118" t="s">
        <v>4111</v>
      </c>
      <c r="N1049" s="87" t="s">
        <v>105</v>
      </c>
      <c r="O1049" s="87" t="s">
        <v>4105</v>
      </c>
      <c r="P1049" t="s">
        <v>124</v>
      </c>
    </row>
    <row r="1050" spans="1:16" ht="14.4">
      <c r="A1050" s="87" t="str">
        <f t="shared" si="16"/>
        <v>CRÉDITOS VENCIDOS POR INTERMEDIACIÓN FINANCIERA SECTOR NO FINANCIERO Préstamos</v>
      </c>
      <c r="B1050" s="128" t="s">
        <v>95</v>
      </c>
      <c r="C1050" s="128" t="s">
        <v>4643</v>
      </c>
      <c r="D1050" s="128" t="s">
        <v>4644</v>
      </c>
      <c r="E1050" s="128" t="s">
        <v>441</v>
      </c>
      <c r="F1050" s="129">
        <v>0</v>
      </c>
      <c r="G1050" s="129">
        <v>18761.72</v>
      </c>
      <c r="H1050" s="129">
        <v>122016658</v>
      </c>
      <c r="I1050" s="129">
        <v>122016658</v>
      </c>
      <c r="J1050" s="90" t="s">
        <v>4</v>
      </c>
      <c r="K1050" s="90" t="s">
        <v>102</v>
      </c>
      <c r="L1050" s="90" t="s">
        <v>35</v>
      </c>
      <c r="M1050" s="118" t="s">
        <v>4111</v>
      </c>
      <c r="N1050" s="87" t="s">
        <v>105</v>
      </c>
      <c r="O1050" s="87" t="s">
        <v>4105</v>
      </c>
      <c r="P1050" t="s">
        <v>124</v>
      </c>
    </row>
    <row r="1051" spans="1:16" ht="14.4">
      <c r="A1051" s="87" t="str">
        <f t="shared" si="16"/>
        <v>CRÉDITOS VENCIDOS POR INTERMEDIACIÓN FINANCIERA SECTOR NO FINANCIERO Préstamos</v>
      </c>
      <c r="B1051" s="128" t="s">
        <v>199</v>
      </c>
      <c r="C1051" s="128" t="s">
        <v>4645</v>
      </c>
      <c r="D1051" s="128" t="s">
        <v>4646</v>
      </c>
      <c r="E1051" s="128" t="s">
        <v>1947</v>
      </c>
      <c r="F1051" s="129">
        <v>128612296</v>
      </c>
      <c r="G1051" s="129">
        <v>0</v>
      </c>
      <c r="H1051" s="129">
        <v>0</v>
      </c>
      <c r="I1051" s="129">
        <v>128612296</v>
      </c>
      <c r="J1051" s="90" t="s">
        <v>4</v>
      </c>
      <c r="K1051" s="90" t="s">
        <v>102</v>
      </c>
      <c r="L1051" s="90" t="s">
        <v>35</v>
      </c>
      <c r="M1051" s="118" t="s">
        <v>4111</v>
      </c>
      <c r="N1051" s="87" t="s">
        <v>105</v>
      </c>
      <c r="O1051" s="87" t="s">
        <v>4105</v>
      </c>
      <c r="P1051" t="s">
        <v>124</v>
      </c>
    </row>
    <row r="1052" spans="1:16" ht="14.4">
      <c r="A1052" s="87" t="str">
        <f t="shared" si="16"/>
        <v>CRÉDITOS VENCIDOS POR INTERMEDIACIÓN FINANCIERA SECTOR NO FINANCIERO Préstamos</v>
      </c>
      <c r="B1052" s="128" t="s">
        <v>199</v>
      </c>
      <c r="C1052" s="128" t="s">
        <v>2010</v>
      </c>
      <c r="D1052" s="128" t="s">
        <v>2011</v>
      </c>
      <c r="E1052" s="128" t="s">
        <v>1913</v>
      </c>
      <c r="F1052" s="129">
        <v>763869426</v>
      </c>
      <c r="G1052" s="129">
        <v>0</v>
      </c>
      <c r="H1052" s="129">
        <v>0</v>
      </c>
      <c r="I1052" s="129">
        <v>763869426</v>
      </c>
      <c r="J1052" s="90" t="s">
        <v>4</v>
      </c>
      <c r="K1052" s="90" t="s">
        <v>102</v>
      </c>
      <c r="L1052" s="90" t="s">
        <v>35</v>
      </c>
      <c r="M1052" s="118" t="s">
        <v>4118</v>
      </c>
      <c r="N1052" s="87" t="s">
        <v>105</v>
      </c>
      <c r="O1052" s="87" t="s">
        <v>4119</v>
      </c>
      <c r="P1052" t="s">
        <v>124</v>
      </c>
    </row>
    <row r="1053" spans="1:16" ht="14.4">
      <c r="A1053" s="87" t="str">
        <f t="shared" si="16"/>
        <v>CRÉDITOS VENCIDOS POR INTERMEDIACIÓN FINANCIERA SECTOR NO FINANCIERO Préstamos</v>
      </c>
      <c r="B1053" s="128" t="s">
        <v>95</v>
      </c>
      <c r="C1053" s="128" t="s">
        <v>5834</v>
      </c>
      <c r="D1053" s="128" t="s">
        <v>5835</v>
      </c>
      <c r="E1053" s="128" t="s">
        <v>5218</v>
      </c>
      <c r="F1053" s="129">
        <v>0</v>
      </c>
      <c r="G1053" s="129">
        <v>8.93</v>
      </c>
      <c r="H1053" s="129">
        <v>58076</v>
      </c>
      <c r="I1053" s="129">
        <v>58076</v>
      </c>
      <c r="J1053" s="90" t="s">
        <v>4</v>
      </c>
      <c r="K1053" s="90" t="s">
        <v>102</v>
      </c>
      <c r="L1053" s="90" t="s">
        <v>35</v>
      </c>
      <c r="M1053" s="118" t="s">
        <v>4118</v>
      </c>
      <c r="N1053" s="87" t="s">
        <v>105</v>
      </c>
      <c r="O1053" s="87" t="s">
        <v>4119</v>
      </c>
      <c r="P1053" t="s">
        <v>124</v>
      </c>
    </row>
    <row r="1054" spans="1:16" ht="14.4">
      <c r="A1054" s="87" t="str">
        <f t="shared" si="16"/>
        <v>CRÉDITOS VENCIDOS POR INTERMEDIACIÓN FINANCIERA SECTOR NO FINANCIERO Préstamos</v>
      </c>
      <c r="B1054" s="128" t="s">
        <v>199</v>
      </c>
      <c r="C1054" s="128" t="s">
        <v>4941</v>
      </c>
      <c r="D1054" s="128" t="s">
        <v>4942</v>
      </c>
      <c r="E1054" s="128" t="s">
        <v>4693</v>
      </c>
      <c r="F1054" s="129">
        <v>798445686</v>
      </c>
      <c r="G1054" s="129">
        <v>0</v>
      </c>
      <c r="H1054" s="129">
        <v>0</v>
      </c>
      <c r="I1054" s="129">
        <v>798445686</v>
      </c>
      <c r="J1054" s="90" t="s">
        <v>4</v>
      </c>
      <c r="K1054" s="90" t="s">
        <v>102</v>
      </c>
      <c r="L1054" s="90" t="s">
        <v>35</v>
      </c>
      <c r="M1054" s="118" t="s">
        <v>4118</v>
      </c>
      <c r="N1054" s="87" t="s">
        <v>105</v>
      </c>
      <c r="O1054" s="87" t="s">
        <v>4119</v>
      </c>
      <c r="P1054" t="s">
        <v>124</v>
      </c>
    </row>
    <row r="1055" spans="1:16" ht="14.4">
      <c r="A1055" s="87" t="str">
        <f t="shared" si="16"/>
        <v>CRÉDITOS VENCIDOS POR INTERMEDIACIÓN FINANCIERA SECTOR NO FINANCIERO Préstamos</v>
      </c>
      <c r="B1055" s="128" t="s">
        <v>199</v>
      </c>
      <c r="C1055" s="128" t="s">
        <v>2012</v>
      </c>
      <c r="D1055" s="128" t="s">
        <v>2013</v>
      </c>
      <c r="E1055" s="128" t="s">
        <v>2014</v>
      </c>
      <c r="F1055" s="129">
        <v>397753745</v>
      </c>
      <c r="G1055" s="129">
        <v>0</v>
      </c>
      <c r="H1055" s="129">
        <v>0</v>
      </c>
      <c r="I1055" s="129">
        <v>397753745</v>
      </c>
      <c r="J1055" s="90" t="s">
        <v>4</v>
      </c>
      <c r="K1055" s="90" t="s">
        <v>102</v>
      </c>
      <c r="L1055" s="90" t="s">
        <v>35</v>
      </c>
      <c r="M1055" s="118" t="s">
        <v>4118</v>
      </c>
      <c r="N1055" s="87" t="s">
        <v>105</v>
      </c>
      <c r="O1055" s="87" t="s">
        <v>4119</v>
      </c>
      <c r="P1055" t="s">
        <v>124</v>
      </c>
    </row>
    <row r="1056" spans="1:16" ht="14.4">
      <c r="A1056" s="87" t="str">
        <f t="shared" si="16"/>
        <v>CRÉDITOS VENCIDOS POR INTERMEDIACIÓN FINANCIERA SECTOR NO FINANCIERO Préstamos</v>
      </c>
      <c r="B1056" s="128" t="s">
        <v>199</v>
      </c>
      <c r="C1056" s="128" t="s">
        <v>2015</v>
      </c>
      <c r="D1056" s="128" t="s">
        <v>2016</v>
      </c>
      <c r="E1056" s="128" t="s">
        <v>864</v>
      </c>
      <c r="F1056" s="129">
        <v>211485</v>
      </c>
      <c r="G1056" s="129">
        <v>0</v>
      </c>
      <c r="H1056" s="129">
        <v>0</v>
      </c>
      <c r="I1056" s="129">
        <v>211485</v>
      </c>
      <c r="J1056" s="90" t="s">
        <v>4</v>
      </c>
      <c r="K1056" s="90" t="s">
        <v>102</v>
      </c>
      <c r="L1056" s="90" t="s">
        <v>35</v>
      </c>
      <c r="M1056" s="118" t="s">
        <v>4118</v>
      </c>
      <c r="N1056" s="87" t="s">
        <v>105</v>
      </c>
      <c r="O1056" s="87" t="s">
        <v>4119</v>
      </c>
      <c r="P1056" t="s">
        <v>124</v>
      </c>
    </row>
    <row r="1057" spans="1:16" ht="14.4">
      <c r="A1057" s="87" t="str">
        <f t="shared" si="16"/>
        <v>CRÉDITOS VENCIDOS POR INTERMEDIACIÓN FINANCIERA SECTOR NO FINANCIERO Préstamos</v>
      </c>
      <c r="B1057" s="128" t="s">
        <v>199</v>
      </c>
      <c r="C1057" s="128" t="s">
        <v>4945</v>
      </c>
      <c r="D1057" s="128" t="s">
        <v>4946</v>
      </c>
      <c r="E1057" s="128" t="s">
        <v>1925</v>
      </c>
      <c r="F1057" s="129">
        <v>39620657</v>
      </c>
      <c r="G1057" s="129">
        <v>0</v>
      </c>
      <c r="H1057" s="129">
        <v>0</v>
      </c>
      <c r="I1057" s="129">
        <v>39620657</v>
      </c>
      <c r="J1057" s="90" t="s">
        <v>4</v>
      </c>
      <c r="K1057" s="90" t="s">
        <v>102</v>
      </c>
      <c r="L1057" s="90" t="s">
        <v>35</v>
      </c>
      <c r="M1057" s="118" t="s">
        <v>4118</v>
      </c>
      <c r="N1057" s="87" t="s">
        <v>105</v>
      </c>
      <c r="O1057" s="87" t="s">
        <v>4119</v>
      </c>
      <c r="P1057" t="s">
        <v>124</v>
      </c>
    </row>
    <row r="1058" spans="1:16" ht="14.4">
      <c r="A1058" s="87" t="str">
        <f t="shared" si="16"/>
        <v>CRÉDITOS VENCIDOS POR INTERMEDIACIÓN FINANCIERA SECTOR NO FINANCIERO Préstamos</v>
      </c>
      <c r="B1058" s="128" t="s">
        <v>199</v>
      </c>
      <c r="C1058" s="128" t="s">
        <v>4647</v>
      </c>
      <c r="D1058" s="128" t="s">
        <v>4648</v>
      </c>
      <c r="E1058" s="128" t="s">
        <v>1928</v>
      </c>
      <c r="F1058" s="129">
        <v>213828909</v>
      </c>
      <c r="G1058" s="129">
        <v>0</v>
      </c>
      <c r="H1058" s="129">
        <v>0</v>
      </c>
      <c r="I1058" s="129">
        <v>213828909</v>
      </c>
      <c r="J1058" s="90" t="s">
        <v>4</v>
      </c>
      <c r="K1058" s="90" t="s">
        <v>102</v>
      </c>
      <c r="L1058" s="90" t="s">
        <v>35</v>
      </c>
      <c r="M1058" s="118" t="s">
        <v>4118</v>
      </c>
      <c r="N1058" s="87" t="s">
        <v>105</v>
      </c>
      <c r="O1058" s="87" t="s">
        <v>4119</v>
      </c>
      <c r="P1058" t="s">
        <v>124</v>
      </c>
    </row>
    <row r="1059" spans="1:16" ht="14.4">
      <c r="A1059" s="87" t="str">
        <f t="shared" si="16"/>
        <v>CRÉDITOS VENCIDOS POR INTERMEDIACIÓN FINANCIERA SECTOR NO FINANCIERO Préstamos</v>
      </c>
      <c r="B1059" s="128" t="s">
        <v>199</v>
      </c>
      <c r="C1059" s="128" t="s">
        <v>5449</v>
      </c>
      <c r="D1059" s="128" t="s">
        <v>5450</v>
      </c>
      <c r="E1059" s="128" t="s">
        <v>1931</v>
      </c>
      <c r="F1059" s="129">
        <v>784595879</v>
      </c>
      <c r="G1059" s="129">
        <v>0</v>
      </c>
      <c r="H1059" s="129">
        <v>0</v>
      </c>
      <c r="I1059" s="129">
        <v>784595879</v>
      </c>
      <c r="J1059" s="90" t="s">
        <v>4</v>
      </c>
      <c r="K1059" s="90" t="s">
        <v>102</v>
      </c>
      <c r="L1059" s="90" t="s">
        <v>35</v>
      </c>
      <c r="M1059" s="118" t="s">
        <v>4118</v>
      </c>
      <c r="N1059" s="87" t="s">
        <v>105</v>
      </c>
      <c r="O1059" s="87" t="s">
        <v>4119</v>
      </c>
      <c r="P1059" t="s">
        <v>124</v>
      </c>
    </row>
    <row r="1060" spans="1:16" ht="14.4">
      <c r="A1060" s="87" t="str">
        <f t="shared" si="16"/>
        <v>CRÉDITOS VENCIDOS POR INTERMEDIACIÓN FINANCIERA SECTOR NO FINANCIERO Préstamos</v>
      </c>
      <c r="B1060" s="128" t="s">
        <v>199</v>
      </c>
      <c r="C1060" s="128" t="s">
        <v>4120</v>
      </c>
      <c r="D1060" s="128" t="s">
        <v>4121</v>
      </c>
      <c r="E1060" s="128" t="s">
        <v>1935</v>
      </c>
      <c r="F1060" s="129">
        <v>499368883</v>
      </c>
      <c r="G1060" s="129">
        <v>0</v>
      </c>
      <c r="H1060" s="129">
        <v>0</v>
      </c>
      <c r="I1060" s="129">
        <v>499368883</v>
      </c>
      <c r="J1060" s="90" t="s">
        <v>4</v>
      </c>
      <c r="K1060" s="90" t="s">
        <v>102</v>
      </c>
      <c r="L1060" s="90" t="s">
        <v>35</v>
      </c>
      <c r="M1060" s="118" t="s">
        <v>4118</v>
      </c>
      <c r="N1060" s="87" t="s">
        <v>105</v>
      </c>
      <c r="O1060" s="87" t="s">
        <v>4119</v>
      </c>
      <c r="P1060" t="s">
        <v>124</v>
      </c>
    </row>
    <row r="1061" spans="1:16" ht="14.4">
      <c r="A1061" s="87" t="str">
        <f t="shared" si="16"/>
        <v>CRÉDITOS VENCIDOS POR INTERMEDIACIÓN FINANCIERA SECTOR NO FINANCIERO Préstamos</v>
      </c>
      <c r="B1061" s="128" t="s">
        <v>199</v>
      </c>
      <c r="C1061" s="128" t="s">
        <v>4649</v>
      </c>
      <c r="D1061" s="128" t="s">
        <v>4650</v>
      </c>
      <c r="E1061" s="128" t="s">
        <v>1938</v>
      </c>
      <c r="F1061" s="129">
        <v>79612051</v>
      </c>
      <c r="G1061" s="129">
        <v>0</v>
      </c>
      <c r="H1061" s="129">
        <v>0</v>
      </c>
      <c r="I1061" s="129">
        <v>79612051</v>
      </c>
      <c r="J1061" s="90" t="s">
        <v>4</v>
      </c>
      <c r="K1061" s="90" t="s">
        <v>102</v>
      </c>
      <c r="L1061" s="90" t="s">
        <v>35</v>
      </c>
      <c r="M1061" s="118" t="s">
        <v>4118</v>
      </c>
      <c r="N1061" s="87" t="s">
        <v>105</v>
      </c>
      <c r="O1061" s="87" t="s">
        <v>4119</v>
      </c>
      <c r="P1061" t="s">
        <v>124</v>
      </c>
    </row>
    <row r="1062" spans="1:16" ht="14.4">
      <c r="A1062" s="87" t="str">
        <f t="shared" si="16"/>
        <v>CRÉDITOS VENCIDOS POR INTERMEDIACIÓN FINANCIERA SECTOR NO FINANCIERO Préstamos</v>
      </c>
      <c r="B1062" s="128" t="s">
        <v>95</v>
      </c>
      <c r="C1062" s="128" t="s">
        <v>5836</v>
      </c>
      <c r="D1062" s="128" t="s">
        <v>5837</v>
      </c>
      <c r="E1062" s="128" t="s">
        <v>1941</v>
      </c>
      <c r="F1062" s="129">
        <v>0</v>
      </c>
      <c r="G1062" s="129">
        <v>4078.77</v>
      </c>
      <c r="H1062" s="129">
        <v>26526240</v>
      </c>
      <c r="I1062" s="129">
        <v>26526240</v>
      </c>
      <c r="J1062" s="90" t="s">
        <v>4</v>
      </c>
      <c r="K1062" s="90" t="s">
        <v>102</v>
      </c>
      <c r="L1062" s="90" t="s">
        <v>35</v>
      </c>
      <c r="M1062" s="118" t="s">
        <v>4118</v>
      </c>
      <c r="N1062" s="87" t="s">
        <v>105</v>
      </c>
      <c r="O1062" s="87" t="s">
        <v>4119</v>
      </c>
      <c r="P1062" t="s">
        <v>124</v>
      </c>
    </row>
    <row r="1063" spans="1:16" ht="14.4">
      <c r="A1063" s="87" t="str">
        <f t="shared" si="16"/>
        <v>CRÉDITOS VENCIDOS POR INTERMEDIACIÓN FINANCIERA SECTOR NO FINANCIERO Préstamos</v>
      </c>
      <c r="B1063" s="128" t="s">
        <v>199</v>
      </c>
      <c r="C1063" s="128" t="s">
        <v>4122</v>
      </c>
      <c r="D1063" s="128" t="s">
        <v>4123</v>
      </c>
      <c r="E1063" s="128" t="s">
        <v>1944</v>
      </c>
      <c r="F1063" s="129">
        <v>1086340044</v>
      </c>
      <c r="G1063" s="129">
        <v>0</v>
      </c>
      <c r="H1063" s="129">
        <v>0</v>
      </c>
      <c r="I1063" s="129">
        <v>1086340044</v>
      </c>
      <c r="J1063" s="90" t="s">
        <v>4</v>
      </c>
      <c r="K1063" s="90" t="s">
        <v>102</v>
      </c>
      <c r="L1063" s="90" t="s">
        <v>35</v>
      </c>
      <c r="M1063" s="118" t="s">
        <v>4118</v>
      </c>
      <c r="N1063" s="87" t="s">
        <v>105</v>
      </c>
      <c r="O1063" s="87" t="s">
        <v>4119</v>
      </c>
      <c r="P1063" t="s">
        <v>124</v>
      </c>
    </row>
    <row r="1064" spans="1:16" ht="14.4">
      <c r="A1064" s="87" t="str">
        <f t="shared" si="16"/>
        <v>CRÉDITOS VENCIDOS POR INTERMEDIACIÓN FINANCIERA SECTOR NO FINANCIERO Préstamos</v>
      </c>
      <c r="B1064" s="128" t="s">
        <v>199</v>
      </c>
      <c r="C1064" s="128" t="s">
        <v>4124</v>
      </c>
      <c r="D1064" s="128" t="s">
        <v>4125</v>
      </c>
      <c r="E1064" s="128" t="s">
        <v>1947</v>
      </c>
      <c r="F1064" s="129">
        <v>1076279652</v>
      </c>
      <c r="G1064" s="129">
        <v>0</v>
      </c>
      <c r="H1064" s="129">
        <v>0</v>
      </c>
      <c r="I1064" s="129">
        <v>1076279652</v>
      </c>
      <c r="J1064" s="90" t="s">
        <v>4</v>
      </c>
      <c r="K1064" s="90" t="s">
        <v>102</v>
      </c>
      <c r="L1064" s="90" t="s">
        <v>35</v>
      </c>
      <c r="M1064" s="118" t="s">
        <v>4118</v>
      </c>
      <c r="N1064" s="87" t="s">
        <v>105</v>
      </c>
      <c r="O1064" s="87" t="s">
        <v>4119</v>
      </c>
      <c r="P1064" t="s">
        <v>124</v>
      </c>
    </row>
    <row r="1065" spans="1:16" ht="14.4">
      <c r="A1065" s="87" t="str">
        <f t="shared" si="16"/>
        <v>CRÉDITOS VENCIDOS POR INTERMEDIACIÓN FINANCIERA SECTOR NO FINANCIERO Préstamos</v>
      </c>
      <c r="B1065" s="128" t="s">
        <v>199</v>
      </c>
      <c r="C1065" s="128" t="s">
        <v>4651</v>
      </c>
      <c r="D1065" s="128" t="s">
        <v>4652</v>
      </c>
      <c r="E1065" s="128" t="s">
        <v>4653</v>
      </c>
      <c r="F1065" s="129">
        <v>421805163</v>
      </c>
      <c r="G1065" s="129">
        <v>0</v>
      </c>
      <c r="H1065" s="129">
        <v>0</v>
      </c>
      <c r="I1065" s="129">
        <v>421805163</v>
      </c>
      <c r="J1065" s="90" t="s">
        <v>4</v>
      </c>
      <c r="K1065" s="90" t="s">
        <v>102</v>
      </c>
      <c r="L1065" s="90" t="s">
        <v>35</v>
      </c>
      <c r="M1065" s="118" t="s">
        <v>4118</v>
      </c>
      <c r="N1065" s="87" t="s">
        <v>105</v>
      </c>
      <c r="O1065" s="87" t="s">
        <v>4119</v>
      </c>
      <c r="P1065" t="s">
        <v>124</v>
      </c>
    </row>
    <row r="1066" spans="1:16" ht="14.4">
      <c r="A1066" s="87" t="str">
        <f t="shared" si="16"/>
        <v>CRÉDITOS VENCIDOS POR INTERMEDIACIÓN FINANCIERA SECTOR NO FINANCIERO Préstamos</v>
      </c>
      <c r="B1066" s="128" t="s">
        <v>199</v>
      </c>
      <c r="C1066" s="128" t="s">
        <v>2017</v>
      </c>
      <c r="D1066" s="128" t="s">
        <v>2018</v>
      </c>
      <c r="E1066" s="128" t="s">
        <v>1953</v>
      </c>
      <c r="F1066" s="129">
        <v>1055437798</v>
      </c>
      <c r="G1066" s="129">
        <v>0</v>
      </c>
      <c r="H1066" s="129">
        <v>0</v>
      </c>
      <c r="I1066" s="129">
        <v>1055437798</v>
      </c>
      <c r="J1066" s="90" t="s">
        <v>4</v>
      </c>
      <c r="K1066" s="90" t="s">
        <v>102</v>
      </c>
      <c r="L1066" s="90" t="s">
        <v>35</v>
      </c>
      <c r="M1066" s="118" t="s">
        <v>4118</v>
      </c>
      <c r="N1066" s="87" t="s">
        <v>105</v>
      </c>
      <c r="O1066" s="87" t="s">
        <v>4119</v>
      </c>
      <c r="P1066" t="s">
        <v>124</v>
      </c>
    </row>
    <row r="1067" spans="1:16" ht="14.4">
      <c r="A1067" s="87" t="str">
        <f t="shared" si="16"/>
        <v>CRÉDITOS VENCIDOS POR INTERMEDIACIÓN FINANCIERA SECTOR NO FINANCIERO Préstamos</v>
      </c>
      <c r="B1067" s="128" t="s">
        <v>199</v>
      </c>
      <c r="C1067" s="128" t="s">
        <v>5451</v>
      </c>
      <c r="D1067" s="128" t="s">
        <v>5452</v>
      </c>
      <c r="E1067" s="128" t="s">
        <v>1956</v>
      </c>
      <c r="F1067" s="129">
        <v>8205486</v>
      </c>
      <c r="G1067" s="129">
        <v>0</v>
      </c>
      <c r="H1067" s="129">
        <v>0</v>
      </c>
      <c r="I1067" s="129">
        <v>8205486</v>
      </c>
      <c r="J1067" s="90" t="s">
        <v>4</v>
      </c>
      <c r="K1067" s="90" t="s">
        <v>102</v>
      </c>
      <c r="L1067" s="90" t="s">
        <v>35</v>
      </c>
      <c r="M1067" s="118" t="s">
        <v>4118</v>
      </c>
      <c r="N1067" s="87" t="s">
        <v>105</v>
      </c>
      <c r="O1067" s="87" t="s">
        <v>4119</v>
      </c>
      <c r="P1067" t="s">
        <v>124</v>
      </c>
    </row>
    <row r="1068" spans="1:16" ht="14.4">
      <c r="A1068" s="87" t="str">
        <f t="shared" si="16"/>
        <v>CRÉDITOS VENCIDOS POR INTERMEDIACIÓN FINANCIERA SECTOR NO FINANCIERO Préstamos</v>
      </c>
      <c r="B1068" s="128" t="s">
        <v>95</v>
      </c>
      <c r="C1068" s="128" t="s">
        <v>5203</v>
      </c>
      <c r="D1068" s="128" t="s">
        <v>5204</v>
      </c>
      <c r="E1068" s="128" t="s">
        <v>440</v>
      </c>
      <c r="F1068" s="129">
        <v>0</v>
      </c>
      <c r="G1068" s="129">
        <v>6410.86</v>
      </c>
      <c r="H1068" s="129">
        <v>41692964</v>
      </c>
      <c r="I1068" s="129">
        <v>41692964</v>
      </c>
      <c r="J1068" s="90" t="s">
        <v>4</v>
      </c>
      <c r="K1068" s="90" t="s">
        <v>102</v>
      </c>
      <c r="L1068" s="90" t="s">
        <v>35</v>
      </c>
      <c r="M1068" s="118" t="s">
        <v>4128</v>
      </c>
      <c r="N1068" s="87" t="s">
        <v>105</v>
      </c>
      <c r="O1068" s="87" t="s">
        <v>4119</v>
      </c>
      <c r="P1068" t="s">
        <v>124</v>
      </c>
    </row>
    <row r="1069" spans="1:16" ht="14.4">
      <c r="A1069" s="87" t="str">
        <f t="shared" si="16"/>
        <v>CRÉDITOS VENCIDOS POR INTERMEDIACIÓN FINANCIERA SECTOR NO FINANCIERO Préstamos</v>
      </c>
      <c r="B1069" s="128" t="s">
        <v>199</v>
      </c>
      <c r="C1069" s="128" t="s">
        <v>4654</v>
      </c>
      <c r="D1069" s="128" t="s">
        <v>4655</v>
      </c>
      <c r="E1069" s="128" t="s">
        <v>440</v>
      </c>
      <c r="F1069" s="129">
        <v>39933987</v>
      </c>
      <c r="G1069" s="129">
        <v>0</v>
      </c>
      <c r="H1069" s="129">
        <v>0</v>
      </c>
      <c r="I1069" s="129">
        <v>39933987</v>
      </c>
      <c r="J1069" s="90" t="s">
        <v>4</v>
      </c>
      <c r="K1069" s="90" t="s">
        <v>102</v>
      </c>
      <c r="L1069" s="90" t="s">
        <v>35</v>
      </c>
      <c r="M1069" s="118" t="s">
        <v>4128</v>
      </c>
      <c r="N1069" s="87" t="s">
        <v>105</v>
      </c>
      <c r="O1069" s="87" t="s">
        <v>4119</v>
      </c>
      <c r="P1069" t="s">
        <v>124</v>
      </c>
    </row>
    <row r="1070" spans="1:16" ht="14.4">
      <c r="A1070" s="87" t="str">
        <f t="shared" si="16"/>
        <v>CRÉDITOS VENCIDOS POR INTERMEDIACIÓN FINANCIERA SECTOR NO FINANCIERO Préstamos</v>
      </c>
      <c r="B1070" s="128" t="s">
        <v>199</v>
      </c>
      <c r="C1070" s="128" t="s">
        <v>4126</v>
      </c>
      <c r="D1070" s="128" t="s">
        <v>4127</v>
      </c>
      <c r="E1070" s="128" t="s">
        <v>1965</v>
      </c>
      <c r="F1070" s="129">
        <v>6828399</v>
      </c>
      <c r="G1070" s="129">
        <v>0</v>
      </c>
      <c r="H1070" s="129">
        <v>0</v>
      </c>
      <c r="I1070" s="129">
        <v>6828399</v>
      </c>
      <c r="J1070" s="90" t="s">
        <v>4</v>
      </c>
      <c r="K1070" s="90" t="s">
        <v>102</v>
      </c>
      <c r="L1070" s="90" t="s">
        <v>35</v>
      </c>
      <c r="M1070" s="118" t="s">
        <v>4128</v>
      </c>
      <c r="N1070" s="87" t="s">
        <v>105</v>
      </c>
      <c r="O1070" s="87" t="s">
        <v>4119</v>
      </c>
      <c r="P1070" t="s">
        <v>124</v>
      </c>
    </row>
    <row r="1071" spans="1:16" ht="14.4">
      <c r="A1071" s="87" t="str">
        <f t="shared" si="16"/>
        <v>CRÉDITOS VENCIDOS POR INTERMEDIACIÓN FINANCIERA SECTOR NO FINANCIERO Préstamos</v>
      </c>
      <c r="B1071" s="128" t="s">
        <v>95</v>
      </c>
      <c r="C1071" s="128" t="s">
        <v>6887</v>
      </c>
      <c r="D1071" s="128" t="s">
        <v>6888</v>
      </c>
      <c r="E1071" s="128" t="s">
        <v>5840</v>
      </c>
      <c r="F1071" s="129">
        <v>0</v>
      </c>
      <c r="G1071" s="129">
        <v>2956.51</v>
      </c>
      <c r="H1071" s="129">
        <v>19227633</v>
      </c>
      <c r="I1071" s="129">
        <v>19227633</v>
      </c>
      <c r="J1071" s="90" t="s">
        <v>4</v>
      </c>
      <c r="K1071" s="90" t="s">
        <v>102</v>
      </c>
      <c r="L1071" s="90" t="s">
        <v>35</v>
      </c>
      <c r="M1071" s="118" t="s">
        <v>4128</v>
      </c>
      <c r="N1071" s="87" t="s">
        <v>105</v>
      </c>
      <c r="O1071" s="87" t="s">
        <v>4119</v>
      </c>
      <c r="P1071" t="s">
        <v>124</v>
      </c>
    </row>
    <row r="1072" spans="1:16" ht="14.4">
      <c r="A1072" s="87" t="str">
        <f t="shared" si="16"/>
        <v>CRÉDITOS VENCIDOS POR INTERMEDIACIÓN FINANCIERA SECTOR NO FINANCIERO Deudores por Productos Financieros Devengados</v>
      </c>
      <c r="B1072" s="128" t="s">
        <v>199</v>
      </c>
      <c r="C1072" s="128" t="s">
        <v>2019</v>
      </c>
      <c r="D1072" s="128" t="s">
        <v>2020</v>
      </c>
      <c r="E1072" s="128" t="s">
        <v>2021</v>
      </c>
      <c r="F1072" s="129">
        <v>0</v>
      </c>
      <c r="G1072" s="129">
        <v>0</v>
      </c>
      <c r="H1072" s="129">
        <v>-54671163</v>
      </c>
      <c r="I1072" s="129">
        <v>-54671163</v>
      </c>
      <c r="J1072" s="90" t="s">
        <v>4</v>
      </c>
      <c r="K1072" s="90" t="s">
        <v>102</v>
      </c>
      <c r="L1072" s="90" t="s">
        <v>26</v>
      </c>
      <c r="M1072" s="118" t="s">
        <v>4134</v>
      </c>
      <c r="N1072" s="87" t="s">
        <v>105</v>
      </c>
      <c r="O1072" s="87" t="s">
        <v>4135</v>
      </c>
      <c r="P1072" t="s">
        <v>126</v>
      </c>
    </row>
    <row r="1073" spans="1:16" ht="14.4">
      <c r="A1073" s="87" t="str">
        <f t="shared" si="16"/>
        <v>CRÉDITOS VENCIDOS POR INTERMEDIACIÓN FINANCIERA SECTOR NO FINANCIERO Deudores por Productos Financieros Devengados</v>
      </c>
      <c r="B1073" s="128" t="s">
        <v>199</v>
      </c>
      <c r="C1073" s="128" t="s">
        <v>2022</v>
      </c>
      <c r="D1073" s="128" t="s">
        <v>2023</v>
      </c>
      <c r="E1073" s="128" t="s">
        <v>2024</v>
      </c>
      <c r="F1073" s="129">
        <v>47715307</v>
      </c>
      <c r="G1073" s="129">
        <v>0</v>
      </c>
      <c r="H1073" s="129">
        <v>0</v>
      </c>
      <c r="I1073" s="129">
        <v>47715307</v>
      </c>
      <c r="J1073" s="90" t="s">
        <v>4</v>
      </c>
      <c r="K1073" s="90" t="s">
        <v>102</v>
      </c>
      <c r="L1073" s="90" t="s">
        <v>26</v>
      </c>
      <c r="M1073" s="118" t="s">
        <v>4136</v>
      </c>
      <c r="N1073" s="87" t="s">
        <v>105</v>
      </c>
      <c r="O1073" s="87" t="s">
        <v>4137</v>
      </c>
      <c r="P1073" t="s">
        <v>126</v>
      </c>
    </row>
    <row r="1074" spans="1:16" ht="14.4">
      <c r="A1074" s="87" t="str">
        <f t="shared" si="16"/>
        <v>CRÉDITOS VENCIDOS POR INTERMEDIACIÓN FINANCIERA SECTOR NO FINANCIERO Deudores por Productos Financieros Devengados</v>
      </c>
      <c r="B1074" s="128" t="s">
        <v>199</v>
      </c>
      <c r="C1074" s="128" t="s">
        <v>2027</v>
      </c>
      <c r="D1074" s="128" t="s">
        <v>2028</v>
      </c>
      <c r="E1074" s="128" t="s">
        <v>1925</v>
      </c>
      <c r="F1074" s="129">
        <v>64121620</v>
      </c>
      <c r="G1074" s="129">
        <v>0</v>
      </c>
      <c r="H1074" s="129">
        <v>0</v>
      </c>
      <c r="I1074" s="129">
        <v>64121620</v>
      </c>
      <c r="J1074" s="90" t="s">
        <v>4</v>
      </c>
      <c r="K1074" s="90" t="s">
        <v>102</v>
      </c>
      <c r="L1074" s="90" t="s">
        <v>26</v>
      </c>
      <c r="M1074" s="118" t="s">
        <v>4136</v>
      </c>
      <c r="N1074" s="87" t="s">
        <v>105</v>
      </c>
      <c r="O1074" s="87" t="s">
        <v>4137</v>
      </c>
      <c r="P1074" t="s">
        <v>126</v>
      </c>
    </row>
    <row r="1075" spans="1:16" ht="14.4">
      <c r="A1075" s="87" t="str">
        <f t="shared" si="16"/>
        <v>CRÉDITOS VENCIDOS POR INTERMEDIACIÓN FINANCIERA SECTOR NO FINANCIERO Deudores por Productos Financieros Devengados</v>
      </c>
      <c r="B1075" s="128" t="s">
        <v>199</v>
      </c>
      <c r="C1075" s="128" t="s">
        <v>2029</v>
      </c>
      <c r="D1075" s="128" t="s">
        <v>2030</v>
      </c>
      <c r="E1075" s="128" t="s">
        <v>1928</v>
      </c>
      <c r="F1075" s="129">
        <v>51021916</v>
      </c>
      <c r="G1075" s="129">
        <v>0</v>
      </c>
      <c r="H1075" s="129">
        <v>0</v>
      </c>
      <c r="I1075" s="129">
        <v>51021916</v>
      </c>
      <c r="J1075" s="90" t="s">
        <v>4</v>
      </c>
      <c r="K1075" s="90" t="s">
        <v>102</v>
      </c>
      <c r="L1075" s="90" t="s">
        <v>26</v>
      </c>
      <c r="M1075" s="118" t="s">
        <v>4136</v>
      </c>
      <c r="N1075" s="87" t="s">
        <v>105</v>
      </c>
      <c r="O1075" s="87" t="s">
        <v>4137</v>
      </c>
      <c r="P1075" t="s">
        <v>126</v>
      </c>
    </row>
    <row r="1076" spans="1:16" ht="14.4">
      <c r="A1076" s="87" t="str">
        <f t="shared" si="16"/>
        <v>CRÉDITOS VENCIDOS POR INTERMEDIACIÓN FINANCIERA SECTOR NO FINANCIERO Deudores por Productos Financieros Devengados</v>
      </c>
      <c r="B1076" s="128" t="s">
        <v>199</v>
      </c>
      <c r="C1076" s="128" t="s">
        <v>2031</v>
      </c>
      <c r="D1076" s="128" t="s">
        <v>2032</v>
      </c>
      <c r="E1076" s="128" t="s">
        <v>1931</v>
      </c>
      <c r="F1076" s="129">
        <v>53539030</v>
      </c>
      <c r="G1076" s="129">
        <v>0</v>
      </c>
      <c r="H1076" s="129">
        <v>0</v>
      </c>
      <c r="I1076" s="129">
        <v>53539030</v>
      </c>
      <c r="J1076" s="90" t="s">
        <v>4</v>
      </c>
      <c r="K1076" s="90" t="s">
        <v>102</v>
      </c>
      <c r="L1076" s="90" t="s">
        <v>26</v>
      </c>
      <c r="M1076" s="118" t="s">
        <v>4136</v>
      </c>
      <c r="N1076" s="87" t="s">
        <v>105</v>
      </c>
      <c r="O1076" s="87" t="s">
        <v>4137</v>
      </c>
      <c r="P1076" t="s">
        <v>126</v>
      </c>
    </row>
    <row r="1077" spans="1:16" ht="14.4">
      <c r="A1077" s="87" t="str">
        <f t="shared" si="16"/>
        <v>CRÉDITOS VENCIDOS POR INTERMEDIACIÓN FINANCIERA SECTOR NO FINANCIERO Deudores por Productos Financieros Devengados</v>
      </c>
      <c r="B1077" s="128" t="s">
        <v>95</v>
      </c>
      <c r="C1077" s="128" t="s">
        <v>6571</v>
      </c>
      <c r="D1077" s="128" t="s">
        <v>6572</v>
      </c>
      <c r="E1077" s="128" t="s">
        <v>1932</v>
      </c>
      <c r="F1077" s="129">
        <v>0</v>
      </c>
      <c r="G1077" s="129">
        <v>12934</v>
      </c>
      <c r="H1077" s="129">
        <v>84116140</v>
      </c>
      <c r="I1077" s="129">
        <v>84116140</v>
      </c>
      <c r="J1077" s="90" t="s">
        <v>4</v>
      </c>
      <c r="K1077" s="90" t="s">
        <v>102</v>
      </c>
      <c r="L1077" s="90" t="s">
        <v>26</v>
      </c>
      <c r="M1077" s="118" t="s">
        <v>4136</v>
      </c>
      <c r="N1077" s="87" t="s">
        <v>105</v>
      </c>
      <c r="O1077" s="87" t="s">
        <v>4137</v>
      </c>
      <c r="P1077" t="s">
        <v>126</v>
      </c>
    </row>
    <row r="1078" spans="1:16" ht="14.4">
      <c r="A1078" s="87" t="str">
        <f t="shared" si="16"/>
        <v>CRÉDITOS VENCIDOS POR INTERMEDIACIÓN FINANCIERA SECTOR NO FINANCIERO Deudores por Productos Financieros Devengados</v>
      </c>
      <c r="B1078" s="128" t="s">
        <v>199</v>
      </c>
      <c r="C1078" s="128" t="s">
        <v>2033</v>
      </c>
      <c r="D1078" s="128" t="s">
        <v>2034</v>
      </c>
      <c r="E1078" s="128" t="s">
        <v>1935</v>
      </c>
      <c r="F1078" s="129">
        <v>108611239</v>
      </c>
      <c r="G1078" s="129">
        <v>0</v>
      </c>
      <c r="H1078" s="129">
        <v>0</v>
      </c>
      <c r="I1078" s="129">
        <v>108611239</v>
      </c>
      <c r="J1078" s="90" t="s">
        <v>4</v>
      </c>
      <c r="K1078" s="90" t="s">
        <v>102</v>
      </c>
      <c r="L1078" s="90" t="s">
        <v>26</v>
      </c>
      <c r="M1078" s="118" t="s">
        <v>4136</v>
      </c>
      <c r="N1078" s="87" t="s">
        <v>105</v>
      </c>
      <c r="O1078" s="87" t="s">
        <v>4137</v>
      </c>
      <c r="P1078" t="s">
        <v>126</v>
      </c>
    </row>
    <row r="1079" spans="1:16" ht="14.4">
      <c r="A1079" s="87" t="str">
        <f t="shared" si="16"/>
        <v>CRÉDITOS VENCIDOS POR INTERMEDIACIÓN FINANCIERA SECTOR NO FINANCIERO Deudores por Productos Financieros Devengados</v>
      </c>
      <c r="B1079" s="128" t="s">
        <v>95</v>
      </c>
      <c r="C1079" s="128" t="s">
        <v>2037</v>
      </c>
      <c r="D1079" s="128" t="s">
        <v>2038</v>
      </c>
      <c r="E1079" s="128" t="s">
        <v>1941</v>
      </c>
      <c r="F1079" s="129">
        <v>0</v>
      </c>
      <c r="G1079" s="129">
        <v>9983.25</v>
      </c>
      <c r="H1079" s="129">
        <v>64925967</v>
      </c>
      <c r="I1079" s="129">
        <v>64925967</v>
      </c>
      <c r="J1079" s="90" t="s">
        <v>4</v>
      </c>
      <c r="K1079" s="90" t="s">
        <v>102</v>
      </c>
      <c r="L1079" s="90" t="s">
        <v>26</v>
      </c>
      <c r="M1079" s="118" t="s">
        <v>4136</v>
      </c>
      <c r="N1079" s="87" t="s">
        <v>105</v>
      </c>
      <c r="O1079" s="87" t="s">
        <v>4137</v>
      </c>
      <c r="P1079" t="s">
        <v>126</v>
      </c>
    </row>
    <row r="1080" spans="1:16" ht="14.4">
      <c r="A1080" s="87" t="str">
        <f t="shared" si="16"/>
        <v>CRÉDITOS VENCIDOS POR INTERMEDIACIÓN FINANCIERA SECTOR NO FINANCIERO Deudores por Productos Financieros Devengados</v>
      </c>
      <c r="B1080" s="128" t="s">
        <v>199</v>
      </c>
      <c r="C1080" s="128" t="s">
        <v>2039</v>
      </c>
      <c r="D1080" s="128" t="s">
        <v>2040</v>
      </c>
      <c r="E1080" s="128" t="s">
        <v>1944</v>
      </c>
      <c r="F1080" s="129">
        <v>1854598347</v>
      </c>
      <c r="G1080" s="129">
        <v>0</v>
      </c>
      <c r="H1080" s="129">
        <v>0</v>
      </c>
      <c r="I1080" s="129">
        <v>1854598347</v>
      </c>
      <c r="J1080" s="90" t="s">
        <v>4</v>
      </c>
      <c r="K1080" s="90" t="s">
        <v>102</v>
      </c>
      <c r="L1080" s="90" t="s">
        <v>26</v>
      </c>
      <c r="M1080" s="118" t="s">
        <v>4136</v>
      </c>
      <c r="N1080" s="87" t="s">
        <v>105</v>
      </c>
      <c r="O1080" s="87" t="s">
        <v>4137</v>
      </c>
      <c r="P1080" t="s">
        <v>126</v>
      </c>
    </row>
    <row r="1081" spans="1:16" ht="14.4">
      <c r="A1081" s="87" t="str">
        <f t="shared" si="16"/>
        <v>CRÉDITOS VENCIDOS POR INTERMEDIACIÓN FINANCIERA SECTOR NO FINANCIERO Deudores por Productos Financieros Devengados</v>
      </c>
      <c r="B1081" s="128" t="s">
        <v>95</v>
      </c>
      <c r="C1081" s="128" t="s">
        <v>2041</v>
      </c>
      <c r="D1081" s="128" t="s">
        <v>2042</v>
      </c>
      <c r="E1081" s="128" t="s">
        <v>1998</v>
      </c>
      <c r="F1081" s="129">
        <v>0</v>
      </c>
      <c r="G1081" s="129">
        <v>62959.8</v>
      </c>
      <c r="H1081" s="129">
        <v>409458430</v>
      </c>
      <c r="I1081" s="129">
        <v>409458430</v>
      </c>
      <c r="J1081" s="90" t="s">
        <v>4</v>
      </c>
      <c r="K1081" s="90" t="s">
        <v>102</v>
      </c>
      <c r="L1081" s="90" t="s">
        <v>26</v>
      </c>
      <c r="M1081" s="118" t="s">
        <v>4136</v>
      </c>
      <c r="N1081" s="87" t="s">
        <v>105</v>
      </c>
      <c r="O1081" s="87" t="s">
        <v>4137</v>
      </c>
      <c r="P1081" t="s">
        <v>126</v>
      </c>
    </row>
    <row r="1082" spans="1:16" ht="14.4">
      <c r="A1082" s="87" t="str">
        <f t="shared" si="16"/>
        <v>CRÉDITOS VENCIDOS POR INTERMEDIACIÓN FINANCIERA SECTOR NO FINANCIERO Deudores por Productos Financieros Devengados</v>
      </c>
      <c r="B1082" s="128" t="s">
        <v>199</v>
      </c>
      <c r="C1082" s="128" t="s">
        <v>2043</v>
      </c>
      <c r="D1082" s="128" t="s">
        <v>2044</v>
      </c>
      <c r="E1082" s="128" t="s">
        <v>1947</v>
      </c>
      <c r="F1082" s="129">
        <v>440764005</v>
      </c>
      <c r="G1082" s="129">
        <v>0</v>
      </c>
      <c r="H1082" s="129">
        <v>0</v>
      </c>
      <c r="I1082" s="129">
        <v>440764005</v>
      </c>
      <c r="J1082" s="90" t="s">
        <v>4</v>
      </c>
      <c r="K1082" s="90" t="s">
        <v>102</v>
      </c>
      <c r="L1082" s="90" t="s">
        <v>26</v>
      </c>
      <c r="M1082" s="118" t="s">
        <v>4136</v>
      </c>
      <c r="N1082" s="87" t="s">
        <v>105</v>
      </c>
      <c r="O1082" s="87" t="s">
        <v>4137</v>
      </c>
      <c r="P1082" t="s">
        <v>126</v>
      </c>
    </row>
    <row r="1083" spans="1:16" ht="14.4">
      <c r="A1083" s="87" t="str">
        <f t="shared" si="16"/>
        <v>CRÉDITOS VENCIDOS POR INTERMEDIACIÓN FINANCIERA SECTOR NO FINANCIERO Deudores por Productos Financieros Devengados</v>
      </c>
      <c r="B1083" s="128" t="s">
        <v>95</v>
      </c>
      <c r="C1083" s="128" t="s">
        <v>4949</v>
      </c>
      <c r="D1083" s="128" t="s">
        <v>4950</v>
      </c>
      <c r="E1083" s="128" t="s">
        <v>4951</v>
      </c>
      <c r="F1083" s="129">
        <v>0</v>
      </c>
      <c r="G1083" s="129">
        <v>6387.78</v>
      </c>
      <c r="H1083" s="129">
        <v>41542863</v>
      </c>
      <c r="I1083" s="129">
        <v>41542863</v>
      </c>
      <c r="J1083" s="90" t="s">
        <v>4</v>
      </c>
      <c r="K1083" s="90" t="s">
        <v>102</v>
      </c>
      <c r="L1083" s="90" t="s">
        <v>26</v>
      </c>
      <c r="M1083" s="118" t="s">
        <v>4136</v>
      </c>
      <c r="N1083" s="87" t="s">
        <v>105</v>
      </c>
      <c r="O1083" s="87" t="s">
        <v>4137</v>
      </c>
      <c r="P1083" t="s">
        <v>126</v>
      </c>
    </row>
    <row r="1084" spans="1:16" ht="14.4">
      <c r="A1084" s="87" t="str">
        <f t="shared" si="16"/>
        <v>CRÉDITOS VENCIDOS POR INTERMEDIACIÓN FINANCIERA SECTOR NO FINANCIERO Deudores por Productos Financieros Devengados</v>
      </c>
      <c r="B1084" s="128" t="s">
        <v>199</v>
      </c>
      <c r="C1084" s="128" t="s">
        <v>2045</v>
      </c>
      <c r="D1084" s="128" t="s">
        <v>2046</v>
      </c>
      <c r="E1084" s="128" t="s">
        <v>2047</v>
      </c>
      <c r="F1084" s="129">
        <v>614119453</v>
      </c>
      <c r="G1084" s="129">
        <v>0</v>
      </c>
      <c r="H1084" s="129">
        <v>0</v>
      </c>
      <c r="I1084" s="129">
        <v>614119453</v>
      </c>
      <c r="J1084" s="90" t="s">
        <v>4</v>
      </c>
      <c r="K1084" s="90" t="s">
        <v>102</v>
      </c>
      <c r="L1084" s="90" t="s">
        <v>26</v>
      </c>
      <c r="M1084" s="118" t="s">
        <v>4136</v>
      </c>
      <c r="N1084" s="87" t="s">
        <v>105</v>
      </c>
      <c r="O1084" s="87" t="s">
        <v>4137</v>
      </c>
      <c r="P1084" t="s">
        <v>126</v>
      </c>
    </row>
    <row r="1085" spans="1:16" ht="14.4">
      <c r="A1085" s="87" t="str">
        <f t="shared" si="16"/>
        <v>CRÉDITOS VENCIDOS POR INTERMEDIACIÓN FINANCIERA SECTOR NO FINANCIERO Deudores por Productos Financieros Devengados</v>
      </c>
      <c r="B1085" s="128" t="s">
        <v>199</v>
      </c>
      <c r="C1085" s="128" t="s">
        <v>2048</v>
      </c>
      <c r="D1085" s="128" t="s">
        <v>2049</v>
      </c>
      <c r="E1085" s="128" t="s">
        <v>2050</v>
      </c>
      <c r="F1085" s="129">
        <v>3695089046</v>
      </c>
      <c r="G1085" s="129">
        <v>0</v>
      </c>
      <c r="H1085" s="129">
        <v>0</v>
      </c>
      <c r="I1085" s="129">
        <v>3695089046</v>
      </c>
      <c r="J1085" s="90" t="s">
        <v>4</v>
      </c>
      <c r="K1085" s="90" t="s">
        <v>102</v>
      </c>
      <c r="L1085" s="90" t="s">
        <v>26</v>
      </c>
      <c r="M1085" s="118" t="s">
        <v>4136</v>
      </c>
      <c r="N1085" s="87" t="s">
        <v>105</v>
      </c>
      <c r="O1085" s="87" t="s">
        <v>4137</v>
      </c>
      <c r="P1085" t="s">
        <v>126</v>
      </c>
    </row>
    <row r="1086" spans="1:16" ht="14.4">
      <c r="A1086" s="87" t="str">
        <f t="shared" si="16"/>
        <v>CRÉDITOS VENCIDOS POR INTERMEDIACIÓN FINANCIERA SECTOR NO FINANCIERO Deudores por Productos Financieros Devengados</v>
      </c>
      <c r="B1086" s="128" t="s">
        <v>199</v>
      </c>
      <c r="C1086" s="128" t="s">
        <v>2051</v>
      </c>
      <c r="D1086" s="128" t="s">
        <v>2052</v>
      </c>
      <c r="E1086" s="128" t="s">
        <v>1956</v>
      </c>
      <c r="F1086" s="129">
        <v>8489672</v>
      </c>
      <c r="G1086" s="129">
        <v>0</v>
      </c>
      <c r="H1086" s="129">
        <v>0</v>
      </c>
      <c r="I1086" s="129">
        <v>8489672</v>
      </c>
      <c r="J1086" s="90" t="s">
        <v>4</v>
      </c>
      <c r="K1086" s="90" t="s">
        <v>102</v>
      </c>
      <c r="L1086" s="90" t="s">
        <v>26</v>
      </c>
      <c r="M1086" s="118" t="s">
        <v>4136</v>
      </c>
      <c r="N1086" s="87" t="s">
        <v>105</v>
      </c>
      <c r="O1086" s="87" t="s">
        <v>4137</v>
      </c>
      <c r="P1086" t="s">
        <v>126</v>
      </c>
    </row>
    <row r="1087" spans="1:16" ht="14.4">
      <c r="A1087" s="87" t="str">
        <f t="shared" si="16"/>
        <v>CRÉDITOS VENCIDOS POR INTERMEDIACIÓN FINANCIERA SECTOR NO FINANCIERO Deudores por Productos Financieros Devengados</v>
      </c>
      <c r="B1087" s="128" t="s">
        <v>199</v>
      </c>
      <c r="C1087" s="128" t="s">
        <v>2055</v>
      </c>
      <c r="D1087" s="128" t="s">
        <v>2056</v>
      </c>
      <c r="E1087" s="128" t="s">
        <v>1050</v>
      </c>
      <c r="F1087" s="129">
        <v>100813</v>
      </c>
      <c r="G1087" s="129">
        <v>0</v>
      </c>
      <c r="H1087" s="129">
        <v>0</v>
      </c>
      <c r="I1087" s="129">
        <v>100813</v>
      </c>
      <c r="J1087" s="90" t="s">
        <v>4</v>
      </c>
      <c r="K1087" s="90" t="s">
        <v>102</v>
      </c>
      <c r="L1087" s="90" t="s">
        <v>26</v>
      </c>
      <c r="M1087" s="118" t="s">
        <v>4656</v>
      </c>
      <c r="N1087" s="87" t="s">
        <v>105</v>
      </c>
      <c r="O1087" s="87" t="s">
        <v>4137</v>
      </c>
      <c r="P1087" t="s">
        <v>126</v>
      </c>
    </row>
    <row r="1088" spans="1:16" ht="14.4">
      <c r="A1088" s="87" t="str">
        <f t="shared" si="16"/>
        <v>CRÉDITOS VENCIDOS POR INTERMEDIACIÓN FINANCIERA SECTOR NO FINANCIERO Deudores por Productos Financieros Devengados</v>
      </c>
      <c r="B1088" s="128" t="s">
        <v>95</v>
      </c>
      <c r="C1088" s="128" t="s">
        <v>6573</v>
      </c>
      <c r="D1088" s="128" t="s">
        <v>6574</v>
      </c>
      <c r="E1088" s="128" t="s">
        <v>568</v>
      </c>
      <c r="F1088" s="129">
        <v>0</v>
      </c>
      <c r="G1088" s="129">
        <v>15917.72</v>
      </c>
      <c r="H1088" s="129">
        <v>103520733</v>
      </c>
      <c r="I1088" s="129">
        <v>103520733</v>
      </c>
      <c r="J1088" s="90" t="s">
        <v>4</v>
      </c>
      <c r="K1088" s="90" t="s">
        <v>102</v>
      </c>
      <c r="L1088" s="90" t="s">
        <v>26</v>
      </c>
      <c r="M1088" s="118" t="s">
        <v>4657</v>
      </c>
      <c r="N1088" s="87" t="s">
        <v>105</v>
      </c>
      <c r="O1088" s="87" t="s">
        <v>4137</v>
      </c>
      <c r="P1088" t="s">
        <v>126</v>
      </c>
    </row>
    <row r="1089" spans="1:16" ht="14.4">
      <c r="A1089" s="87" t="str">
        <f t="shared" si="16"/>
        <v>CRÉDITOS VENCIDOS POR INTERMEDIACIÓN FINANCIERA SECTOR NO FINANCIERO Deudores por Productos Financieros Devengados</v>
      </c>
      <c r="B1089" s="128" t="s">
        <v>199</v>
      </c>
      <c r="C1089" s="128" t="s">
        <v>6248</v>
      </c>
      <c r="D1089" s="128" t="s">
        <v>6249</v>
      </c>
      <c r="E1089" s="128" t="s">
        <v>568</v>
      </c>
      <c r="F1089" s="129">
        <v>72575014</v>
      </c>
      <c r="G1089" s="129">
        <v>0</v>
      </c>
      <c r="H1089" s="129">
        <v>0</v>
      </c>
      <c r="I1089" s="129">
        <v>72575014</v>
      </c>
      <c r="J1089" s="90" t="s">
        <v>4</v>
      </c>
      <c r="K1089" s="90" t="s">
        <v>102</v>
      </c>
      <c r="L1089" s="90" t="s">
        <v>26</v>
      </c>
      <c r="M1089" s="118" t="s">
        <v>4657</v>
      </c>
      <c r="N1089" s="87" t="s">
        <v>105</v>
      </c>
      <c r="O1089" s="87" t="s">
        <v>4137</v>
      </c>
      <c r="P1089" t="s">
        <v>126</v>
      </c>
    </row>
    <row r="1090" spans="1:16" ht="14.4">
      <c r="A1090" s="87" t="str">
        <f t="shared" ref="A1090:A1153" si="17">CONCATENATE(K1090,L1090)</f>
        <v>CRÉDITOS VENCIDOS POR INTERMEDIACIÓN FINANCIERA SECTOR NO FINANCIERO Deudores por Productos Financieros Devengados</v>
      </c>
      <c r="B1090" s="128" t="s">
        <v>199</v>
      </c>
      <c r="C1090" s="128" t="s">
        <v>5951</v>
      </c>
      <c r="D1090" s="128" t="s">
        <v>5952</v>
      </c>
      <c r="E1090" s="128" t="s">
        <v>571</v>
      </c>
      <c r="F1090" s="129">
        <v>20890215</v>
      </c>
      <c r="G1090" s="129">
        <v>0</v>
      </c>
      <c r="H1090" s="129">
        <v>0</v>
      </c>
      <c r="I1090" s="129">
        <v>20890215</v>
      </c>
      <c r="J1090" s="90" t="s">
        <v>4</v>
      </c>
      <c r="K1090" s="90" t="s">
        <v>102</v>
      </c>
      <c r="L1090" s="90" t="s">
        <v>26</v>
      </c>
      <c r="M1090" s="118" t="s">
        <v>4657</v>
      </c>
      <c r="N1090" s="87" t="s">
        <v>105</v>
      </c>
      <c r="O1090" s="87" t="s">
        <v>4137</v>
      </c>
      <c r="P1090" t="s">
        <v>126</v>
      </c>
    </row>
    <row r="1091" spans="1:16" ht="14.4">
      <c r="A1091" s="87" t="str">
        <f t="shared" si="17"/>
        <v>CRÉDITOS VENCIDOS POR INTERMEDIACIÓN FINANCIERA SECTOR NO FINANCIERO Deudores por Productos Financieros Devengados</v>
      </c>
      <c r="B1091" s="128" t="s">
        <v>95</v>
      </c>
      <c r="C1091" s="128" t="s">
        <v>6250</v>
      </c>
      <c r="D1091" s="128" t="s">
        <v>6251</v>
      </c>
      <c r="E1091" s="128" t="s">
        <v>6252</v>
      </c>
      <c r="F1091" s="129">
        <v>0</v>
      </c>
      <c r="G1091" s="129">
        <v>10331.93</v>
      </c>
      <c r="H1091" s="129">
        <v>67193603</v>
      </c>
      <c r="I1091" s="129">
        <v>67193603</v>
      </c>
      <c r="J1091" s="90" t="s">
        <v>4</v>
      </c>
      <c r="K1091" s="90" t="s">
        <v>102</v>
      </c>
      <c r="L1091" s="90" t="s">
        <v>26</v>
      </c>
      <c r="M1091" s="118" t="s">
        <v>4657</v>
      </c>
      <c r="N1091" s="87" t="s">
        <v>105</v>
      </c>
      <c r="O1091" s="87" t="s">
        <v>4137</v>
      </c>
      <c r="P1091" t="s">
        <v>126</v>
      </c>
    </row>
    <row r="1092" spans="1:16" ht="14.4">
      <c r="A1092" s="87" t="str">
        <f t="shared" si="17"/>
        <v>CRÉDITOS VENCIDOS POR INTERMEDIACIÓN FINANCIERA SECTOR NO FINANCIERO Deudores por Productos Financieros Devengados</v>
      </c>
      <c r="B1092" s="128" t="s">
        <v>199</v>
      </c>
      <c r="C1092" s="128" t="s">
        <v>2057</v>
      </c>
      <c r="D1092" s="128" t="s">
        <v>2058</v>
      </c>
      <c r="E1092" s="128" t="s">
        <v>1925</v>
      </c>
      <c r="F1092" s="129">
        <v>-203836</v>
      </c>
      <c r="G1092" s="129">
        <v>0</v>
      </c>
      <c r="H1092" s="129">
        <v>0</v>
      </c>
      <c r="I1092" s="129">
        <v>-203836</v>
      </c>
      <c r="J1092" s="90" t="s">
        <v>4</v>
      </c>
      <c r="K1092" s="90" t="s">
        <v>102</v>
      </c>
      <c r="L1092" s="90" t="s">
        <v>26</v>
      </c>
      <c r="M1092" s="118" t="s">
        <v>4138</v>
      </c>
      <c r="N1092" s="87" t="s">
        <v>105</v>
      </c>
      <c r="O1092" s="87" t="s">
        <v>4137</v>
      </c>
      <c r="P1092" t="s">
        <v>126</v>
      </c>
    </row>
    <row r="1093" spans="1:16" ht="14.4">
      <c r="A1093" s="87" t="str">
        <f t="shared" si="17"/>
        <v>CRÉDITOS VENCIDOS POR INTERMEDIACIÓN FINANCIERA SECTOR NO FINANCIERO Deudores por Productos Financieros Devengados</v>
      </c>
      <c r="B1093" s="128" t="s">
        <v>199</v>
      </c>
      <c r="C1093" s="128" t="s">
        <v>2059</v>
      </c>
      <c r="D1093" s="128" t="s">
        <v>2060</v>
      </c>
      <c r="E1093" s="128" t="s">
        <v>1928</v>
      </c>
      <c r="F1093" s="129">
        <v>-439389</v>
      </c>
      <c r="G1093" s="129">
        <v>0</v>
      </c>
      <c r="H1093" s="129">
        <v>0</v>
      </c>
      <c r="I1093" s="129">
        <v>-439389</v>
      </c>
      <c r="J1093" s="90" t="s">
        <v>4</v>
      </c>
      <c r="K1093" s="90" t="s">
        <v>102</v>
      </c>
      <c r="L1093" s="90" t="s">
        <v>26</v>
      </c>
      <c r="M1093" s="118" t="s">
        <v>4138</v>
      </c>
      <c r="N1093" s="87" t="s">
        <v>105</v>
      </c>
      <c r="O1093" s="87" t="s">
        <v>4137</v>
      </c>
      <c r="P1093" t="s">
        <v>126</v>
      </c>
    </row>
    <row r="1094" spans="1:16" ht="14.4">
      <c r="A1094" s="87" t="str">
        <f t="shared" si="17"/>
        <v>CRÉDITOS VENCIDOS POR INTERMEDIACIÓN FINANCIERA SECTOR NO FINANCIERO Deudores por Productos Financieros Devengados</v>
      </c>
      <c r="B1094" s="128" t="s">
        <v>199</v>
      </c>
      <c r="C1094" s="128" t="s">
        <v>2061</v>
      </c>
      <c r="D1094" s="128" t="s">
        <v>2062</v>
      </c>
      <c r="E1094" s="128" t="s">
        <v>1931</v>
      </c>
      <c r="F1094" s="129">
        <v>-1903338</v>
      </c>
      <c r="G1094" s="129">
        <v>0</v>
      </c>
      <c r="H1094" s="129">
        <v>0</v>
      </c>
      <c r="I1094" s="129">
        <v>-1903338</v>
      </c>
      <c r="J1094" s="90" t="s">
        <v>4</v>
      </c>
      <c r="K1094" s="90" t="s">
        <v>102</v>
      </c>
      <c r="L1094" s="90" t="s">
        <v>26</v>
      </c>
      <c r="M1094" s="118" t="s">
        <v>4138</v>
      </c>
      <c r="N1094" s="87" t="s">
        <v>105</v>
      </c>
      <c r="O1094" s="87" t="s">
        <v>4137</v>
      </c>
      <c r="P1094" t="s">
        <v>126</v>
      </c>
    </row>
    <row r="1095" spans="1:16" ht="14.4">
      <c r="A1095" s="87" t="str">
        <f t="shared" si="17"/>
        <v>CRÉDITOS VENCIDOS POR INTERMEDIACIÓN FINANCIERA SECTOR NO FINANCIERO Deudores por Productos Financieros Devengados</v>
      </c>
      <c r="B1095" s="128" t="s">
        <v>95</v>
      </c>
      <c r="C1095" s="128" t="s">
        <v>6575</v>
      </c>
      <c r="D1095" s="128" t="s">
        <v>6576</v>
      </c>
      <c r="E1095" s="128" t="s">
        <v>1932</v>
      </c>
      <c r="F1095" s="129">
        <v>0</v>
      </c>
      <c r="G1095" s="129">
        <v>-536.05999999999995</v>
      </c>
      <c r="H1095" s="129">
        <v>-3486261</v>
      </c>
      <c r="I1095" s="129">
        <v>-3486261</v>
      </c>
      <c r="J1095" s="90" t="s">
        <v>4</v>
      </c>
      <c r="K1095" s="90" t="s">
        <v>102</v>
      </c>
      <c r="L1095" s="90" t="s">
        <v>26</v>
      </c>
      <c r="M1095" s="118" t="s">
        <v>4138</v>
      </c>
      <c r="N1095" s="87" t="s">
        <v>105</v>
      </c>
      <c r="O1095" s="87" t="s">
        <v>4137</v>
      </c>
      <c r="P1095" t="s">
        <v>126</v>
      </c>
    </row>
    <row r="1096" spans="1:16" ht="14.4">
      <c r="A1096" s="87" t="str">
        <f t="shared" si="17"/>
        <v>CRÉDITOS VENCIDOS POR INTERMEDIACIÓN FINANCIERA SECTOR NO FINANCIERO Deudores por Productos Financieros Devengados</v>
      </c>
      <c r="B1096" s="128" t="s">
        <v>199</v>
      </c>
      <c r="C1096" s="128" t="s">
        <v>2063</v>
      </c>
      <c r="D1096" s="128" t="s">
        <v>2064</v>
      </c>
      <c r="E1096" s="128" t="s">
        <v>1935</v>
      </c>
      <c r="F1096" s="129">
        <v>-5942986</v>
      </c>
      <c r="G1096" s="129">
        <v>0</v>
      </c>
      <c r="H1096" s="129">
        <v>0</v>
      </c>
      <c r="I1096" s="129">
        <v>-5942986</v>
      </c>
      <c r="J1096" s="90" t="s">
        <v>4</v>
      </c>
      <c r="K1096" s="90" t="s">
        <v>102</v>
      </c>
      <c r="L1096" s="90" t="s">
        <v>26</v>
      </c>
      <c r="M1096" s="118" t="s">
        <v>4138</v>
      </c>
      <c r="N1096" s="87" t="s">
        <v>105</v>
      </c>
      <c r="O1096" s="87" t="s">
        <v>4137</v>
      </c>
      <c r="P1096" t="s">
        <v>126</v>
      </c>
    </row>
    <row r="1097" spans="1:16" ht="14.4">
      <c r="A1097" s="87" t="str">
        <f t="shared" si="17"/>
        <v>CRÉDITOS VENCIDOS POR INTERMEDIACIÓN FINANCIERA SECTOR NO FINANCIERO Deudores por Productos Financieros Devengados</v>
      </c>
      <c r="B1097" s="128" t="s">
        <v>95</v>
      </c>
      <c r="C1097" s="128" t="s">
        <v>2067</v>
      </c>
      <c r="D1097" s="128" t="s">
        <v>2068</v>
      </c>
      <c r="E1097" s="128" t="s">
        <v>1941</v>
      </c>
      <c r="F1097" s="129">
        <v>0</v>
      </c>
      <c r="G1097" s="129">
        <v>-495.22</v>
      </c>
      <c r="H1097" s="129">
        <v>-3220658</v>
      </c>
      <c r="I1097" s="129">
        <v>-3220658</v>
      </c>
      <c r="J1097" s="90" t="s">
        <v>4</v>
      </c>
      <c r="K1097" s="90" t="s">
        <v>102</v>
      </c>
      <c r="L1097" s="90" t="s">
        <v>26</v>
      </c>
      <c r="M1097" s="118" t="s">
        <v>4138</v>
      </c>
      <c r="N1097" s="87" t="s">
        <v>105</v>
      </c>
      <c r="O1097" s="87" t="s">
        <v>4137</v>
      </c>
      <c r="P1097" t="s">
        <v>126</v>
      </c>
    </row>
    <row r="1098" spans="1:16" ht="14.4">
      <c r="A1098" s="87" t="str">
        <f t="shared" si="17"/>
        <v>CRÉDITOS VENCIDOS POR INTERMEDIACIÓN FINANCIERA SECTOR NO FINANCIERO Deudores por Productos Financieros Devengados</v>
      </c>
      <c r="B1098" s="128" t="s">
        <v>199</v>
      </c>
      <c r="C1098" s="128" t="s">
        <v>2069</v>
      </c>
      <c r="D1098" s="128" t="s">
        <v>2070</v>
      </c>
      <c r="E1098" s="128" t="s">
        <v>1944</v>
      </c>
      <c r="F1098" s="129">
        <v>-79144373</v>
      </c>
      <c r="G1098" s="129">
        <v>0</v>
      </c>
      <c r="H1098" s="129">
        <v>0</v>
      </c>
      <c r="I1098" s="129">
        <v>-79144373</v>
      </c>
      <c r="J1098" s="90" t="s">
        <v>4</v>
      </c>
      <c r="K1098" s="90" t="s">
        <v>102</v>
      </c>
      <c r="L1098" s="90" t="s">
        <v>26</v>
      </c>
      <c r="M1098" s="118" t="s">
        <v>4138</v>
      </c>
      <c r="N1098" s="87" t="s">
        <v>105</v>
      </c>
      <c r="O1098" s="87" t="s">
        <v>4137</v>
      </c>
      <c r="P1098" t="s">
        <v>126</v>
      </c>
    </row>
    <row r="1099" spans="1:16" ht="14.4">
      <c r="A1099" s="87" t="str">
        <f t="shared" si="17"/>
        <v>CRÉDITOS VENCIDOS POR INTERMEDIACIÓN FINANCIERA SECTOR NO FINANCIERO Deudores por Productos Financieros Devengados</v>
      </c>
      <c r="B1099" s="128" t="s">
        <v>95</v>
      </c>
      <c r="C1099" s="128" t="s">
        <v>2071</v>
      </c>
      <c r="D1099" s="128" t="s">
        <v>2072</v>
      </c>
      <c r="E1099" s="128" t="s">
        <v>1998</v>
      </c>
      <c r="F1099" s="129">
        <v>0</v>
      </c>
      <c r="G1099" s="129">
        <v>-1419.72</v>
      </c>
      <c r="H1099" s="129">
        <v>-9233135</v>
      </c>
      <c r="I1099" s="129">
        <v>-9233135</v>
      </c>
      <c r="J1099" s="90" t="s">
        <v>4</v>
      </c>
      <c r="K1099" s="90" t="s">
        <v>102</v>
      </c>
      <c r="L1099" s="90" t="s">
        <v>26</v>
      </c>
      <c r="M1099" s="118" t="s">
        <v>4138</v>
      </c>
      <c r="N1099" s="87" t="s">
        <v>105</v>
      </c>
      <c r="O1099" s="87" t="s">
        <v>4137</v>
      </c>
      <c r="P1099" t="s">
        <v>126</v>
      </c>
    </row>
    <row r="1100" spans="1:16" ht="14.4">
      <c r="A1100" s="87" t="str">
        <f t="shared" si="17"/>
        <v>CRÉDITOS VENCIDOS POR INTERMEDIACIÓN FINANCIERA SECTOR NO FINANCIERO Deudores por Productos Financieros Devengados</v>
      </c>
      <c r="B1100" s="128" t="s">
        <v>199</v>
      </c>
      <c r="C1100" s="128" t="s">
        <v>2073</v>
      </c>
      <c r="D1100" s="128" t="s">
        <v>2074</v>
      </c>
      <c r="E1100" s="128" t="s">
        <v>1947</v>
      </c>
      <c r="F1100" s="129">
        <v>-25230277</v>
      </c>
      <c r="G1100" s="129">
        <v>0</v>
      </c>
      <c r="H1100" s="129">
        <v>0</v>
      </c>
      <c r="I1100" s="129">
        <v>-25230277</v>
      </c>
      <c r="J1100" s="90" t="s">
        <v>4</v>
      </c>
      <c r="K1100" s="90" t="s">
        <v>102</v>
      </c>
      <c r="L1100" s="90" t="s">
        <v>26</v>
      </c>
      <c r="M1100" s="118" t="s">
        <v>4138</v>
      </c>
      <c r="N1100" s="87" t="s">
        <v>105</v>
      </c>
      <c r="O1100" s="87" t="s">
        <v>4137</v>
      </c>
      <c r="P1100" t="s">
        <v>126</v>
      </c>
    </row>
    <row r="1101" spans="1:16" ht="14.4">
      <c r="A1101" s="87" t="str">
        <f t="shared" si="17"/>
        <v>CRÉDITOS VENCIDOS POR INTERMEDIACIÓN FINANCIERA SECTOR NO FINANCIERO Deudores por Productos Financieros Devengados</v>
      </c>
      <c r="B1101" s="128" t="s">
        <v>95</v>
      </c>
      <c r="C1101" s="128" t="s">
        <v>4952</v>
      </c>
      <c r="D1101" s="128" t="s">
        <v>4953</v>
      </c>
      <c r="E1101" s="128" t="s">
        <v>4954</v>
      </c>
      <c r="F1101" s="129">
        <v>0</v>
      </c>
      <c r="G1101" s="129">
        <v>-404.46</v>
      </c>
      <c r="H1101" s="129">
        <v>-2630402</v>
      </c>
      <c r="I1101" s="129">
        <v>-2630402</v>
      </c>
      <c r="J1101" s="90" t="s">
        <v>4</v>
      </c>
      <c r="K1101" s="90" t="s">
        <v>102</v>
      </c>
      <c r="L1101" s="90" t="s">
        <v>26</v>
      </c>
      <c r="M1101" s="118" t="s">
        <v>4138</v>
      </c>
      <c r="N1101" s="87" t="s">
        <v>105</v>
      </c>
      <c r="O1101" s="87" t="s">
        <v>4137</v>
      </c>
      <c r="P1101" t="s">
        <v>126</v>
      </c>
    </row>
    <row r="1102" spans="1:16" ht="14.4">
      <c r="A1102" s="87" t="str">
        <f t="shared" si="17"/>
        <v>CRÉDITOS VENCIDOS POR INTERMEDIACIÓN FINANCIERA SECTOR NO FINANCIERO Deudores por Productos Financieros Devengados</v>
      </c>
      <c r="B1102" s="128" t="s">
        <v>199</v>
      </c>
      <c r="C1102" s="128" t="s">
        <v>2075</v>
      </c>
      <c r="D1102" s="128" t="s">
        <v>2076</v>
      </c>
      <c r="E1102" s="128" t="s">
        <v>2077</v>
      </c>
      <c r="F1102" s="129">
        <v>-15273482</v>
      </c>
      <c r="G1102" s="129">
        <v>0</v>
      </c>
      <c r="H1102" s="129">
        <v>0</v>
      </c>
      <c r="I1102" s="129">
        <v>-15273482</v>
      </c>
      <c r="J1102" s="90" t="s">
        <v>4</v>
      </c>
      <c r="K1102" s="90" t="s">
        <v>102</v>
      </c>
      <c r="L1102" s="90" t="s">
        <v>26</v>
      </c>
      <c r="M1102" s="118" t="s">
        <v>4138</v>
      </c>
      <c r="N1102" s="87" t="s">
        <v>105</v>
      </c>
      <c r="O1102" s="87" t="s">
        <v>4137</v>
      </c>
      <c r="P1102" t="s">
        <v>126</v>
      </c>
    </row>
    <row r="1103" spans="1:16" ht="14.4">
      <c r="A1103" s="87" t="str">
        <f t="shared" si="17"/>
        <v>CRÉDITOS VENCIDOS POR INTERMEDIACIÓN FINANCIERA SECTOR NO FINANCIERO Deudores por Productos Financieros Devengados</v>
      </c>
      <c r="B1103" s="128" t="s">
        <v>199</v>
      </c>
      <c r="C1103" s="128" t="s">
        <v>2078</v>
      </c>
      <c r="D1103" s="128" t="s">
        <v>2079</v>
      </c>
      <c r="E1103" s="128" t="s">
        <v>2080</v>
      </c>
      <c r="F1103" s="129">
        <v>-50677120</v>
      </c>
      <c r="G1103" s="129">
        <v>0</v>
      </c>
      <c r="H1103" s="129">
        <v>0</v>
      </c>
      <c r="I1103" s="129">
        <v>-50677120</v>
      </c>
      <c r="J1103" s="90" t="s">
        <v>4</v>
      </c>
      <c r="K1103" s="90" t="s">
        <v>102</v>
      </c>
      <c r="L1103" s="90" t="s">
        <v>26</v>
      </c>
      <c r="M1103" s="118" t="s">
        <v>4138</v>
      </c>
      <c r="N1103" s="87" t="s">
        <v>105</v>
      </c>
      <c r="O1103" s="87" t="s">
        <v>4137</v>
      </c>
      <c r="P1103" t="s">
        <v>126</v>
      </c>
    </row>
    <row r="1104" spans="1:16" ht="14.4">
      <c r="A1104" s="87" t="str">
        <f t="shared" si="17"/>
        <v>CRÉDITOS VENCIDOS POR INTERMEDIACIÓN FINANCIERA SECTOR NO FINANCIERO Deudores por Productos Financieros Devengados</v>
      </c>
      <c r="B1104" s="128" t="s">
        <v>199</v>
      </c>
      <c r="C1104" s="128" t="s">
        <v>2081</v>
      </c>
      <c r="D1104" s="128" t="s">
        <v>2082</v>
      </c>
      <c r="E1104" s="128" t="s">
        <v>1956</v>
      </c>
      <c r="F1104" s="129">
        <v>-1319755</v>
      </c>
      <c r="G1104" s="129">
        <v>0</v>
      </c>
      <c r="H1104" s="129">
        <v>0</v>
      </c>
      <c r="I1104" s="129">
        <v>-1319755</v>
      </c>
      <c r="J1104" s="90" t="s">
        <v>4</v>
      </c>
      <c r="K1104" s="90" t="s">
        <v>102</v>
      </c>
      <c r="L1104" s="90" t="s">
        <v>26</v>
      </c>
      <c r="M1104" s="118" t="s">
        <v>4138</v>
      </c>
      <c r="N1104" s="87" t="s">
        <v>105</v>
      </c>
      <c r="O1104" s="87" t="s">
        <v>4137</v>
      </c>
      <c r="P1104" t="s">
        <v>126</v>
      </c>
    </row>
    <row r="1105" spans="1:16" ht="14.4">
      <c r="A1105" s="87" t="str">
        <f t="shared" si="17"/>
        <v>CRÉDITOS VENCIDOS POR INTERMEDIACIÓN FINANCIERA SECTOR NO FINANCIERO Deudores por Productos Financieros Devengados</v>
      </c>
      <c r="B1105" s="128" t="s">
        <v>199</v>
      </c>
      <c r="C1105" s="128" t="s">
        <v>2083</v>
      </c>
      <c r="D1105" s="128" t="s">
        <v>2084</v>
      </c>
      <c r="E1105" s="128" t="s">
        <v>1925</v>
      </c>
      <c r="F1105" s="129">
        <v>-30861369</v>
      </c>
      <c r="G1105" s="129">
        <v>0</v>
      </c>
      <c r="H1105" s="129">
        <v>0</v>
      </c>
      <c r="I1105" s="129">
        <v>-30861369</v>
      </c>
      <c r="J1105" s="90" t="s">
        <v>4</v>
      </c>
      <c r="K1105" s="90" t="s">
        <v>102</v>
      </c>
      <c r="L1105" s="90" t="s">
        <v>26</v>
      </c>
      <c r="M1105" s="118" t="s">
        <v>4139</v>
      </c>
      <c r="N1105" s="87" t="s">
        <v>105</v>
      </c>
      <c r="O1105" s="87" t="s">
        <v>4137</v>
      </c>
      <c r="P1105" t="s">
        <v>126</v>
      </c>
    </row>
    <row r="1106" spans="1:16" ht="14.4">
      <c r="A1106" s="87" t="str">
        <f t="shared" si="17"/>
        <v>CRÉDITOS VENCIDOS POR INTERMEDIACIÓN FINANCIERA SECTOR NO FINANCIERO Deudores por Productos Financieros Devengados</v>
      </c>
      <c r="B1106" s="128" t="s">
        <v>199</v>
      </c>
      <c r="C1106" s="128" t="s">
        <v>2085</v>
      </c>
      <c r="D1106" s="128" t="s">
        <v>2086</v>
      </c>
      <c r="E1106" s="128" t="s">
        <v>1928</v>
      </c>
      <c r="F1106" s="129">
        <v>-36460301</v>
      </c>
      <c r="G1106" s="129">
        <v>0</v>
      </c>
      <c r="H1106" s="129">
        <v>0</v>
      </c>
      <c r="I1106" s="129">
        <v>-36460301</v>
      </c>
      <c r="J1106" s="90" t="s">
        <v>4</v>
      </c>
      <c r="K1106" s="90" t="s">
        <v>102</v>
      </c>
      <c r="L1106" s="90" t="s">
        <v>26</v>
      </c>
      <c r="M1106" s="118" t="s">
        <v>4139</v>
      </c>
      <c r="N1106" s="87" t="s">
        <v>105</v>
      </c>
      <c r="O1106" s="87" t="s">
        <v>4137</v>
      </c>
      <c r="P1106" t="s">
        <v>126</v>
      </c>
    </row>
    <row r="1107" spans="1:16" ht="14.4">
      <c r="A1107" s="87" t="str">
        <f t="shared" si="17"/>
        <v>CRÉDITOS VENCIDOS POR INTERMEDIACIÓN FINANCIERA SECTOR NO FINANCIERO Deudores por Productos Financieros Devengados</v>
      </c>
      <c r="B1107" s="128" t="s">
        <v>199</v>
      </c>
      <c r="C1107" s="128" t="s">
        <v>2087</v>
      </c>
      <c r="D1107" s="128" t="s">
        <v>2088</v>
      </c>
      <c r="E1107" s="128" t="s">
        <v>1931</v>
      </c>
      <c r="F1107" s="129">
        <v>-46814843</v>
      </c>
      <c r="G1107" s="129">
        <v>0</v>
      </c>
      <c r="H1107" s="129">
        <v>0</v>
      </c>
      <c r="I1107" s="129">
        <v>-46814843</v>
      </c>
      <c r="J1107" s="90" t="s">
        <v>4</v>
      </c>
      <c r="K1107" s="90" t="s">
        <v>102</v>
      </c>
      <c r="L1107" s="90" t="s">
        <v>26</v>
      </c>
      <c r="M1107" s="118" t="s">
        <v>4139</v>
      </c>
      <c r="N1107" s="87" t="s">
        <v>105</v>
      </c>
      <c r="O1107" s="87" t="s">
        <v>4137</v>
      </c>
      <c r="P1107" t="s">
        <v>126</v>
      </c>
    </row>
    <row r="1108" spans="1:16" ht="14.4">
      <c r="A1108" s="87" t="str">
        <f t="shared" si="17"/>
        <v>CRÉDITOS VENCIDOS POR INTERMEDIACIÓN FINANCIERA SECTOR NO FINANCIERO Deudores por Productos Financieros Devengados</v>
      </c>
      <c r="B1108" s="128" t="s">
        <v>95</v>
      </c>
      <c r="C1108" s="128" t="s">
        <v>6577</v>
      </c>
      <c r="D1108" s="128" t="s">
        <v>6578</v>
      </c>
      <c r="E1108" s="128" t="s">
        <v>1932</v>
      </c>
      <c r="F1108" s="129">
        <v>0</v>
      </c>
      <c r="G1108" s="129">
        <v>-6424.91</v>
      </c>
      <c r="H1108" s="129">
        <v>-41784338</v>
      </c>
      <c r="I1108" s="129">
        <v>-41784338</v>
      </c>
      <c r="J1108" s="90" t="s">
        <v>4</v>
      </c>
      <c r="K1108" s="90" t="s">
        <v>102</v>
      </c>
      <c r="L1108" s="90" t="s">
        <v>26</v>
      </c>
      <c r="M1108" s="118" t="s">
        <v>4139</v>
      </c>
      <c r="N1108" s="87" t="s">
        <v>105</v>
      </c>
      <c r="O1108" s="87" t="s">
        <v>4137</v>
      </c>
      <c r="P1108" t="s">
        <v>126</v>
      </c>
    </row>
    <row r="1109" spans="1:16" ht="14.4">
      <c r="A1109" s="87" t="str">
        <f t="shared" si="17"/>
        <v>CRÉDITOS VENCIDOS POR INTERMEDIACIÓN FINANCIERA SECTOR NO FINANCIERO Deudores por Productos Financieros Devengados</v>
      </c>
      <c r="B1109" s="128" t="s">
        <v>199</v>
      </c>
      <c r="C1109" s="128" t="s">
        <v>2089</v>
      </c>
      <c r="D1109" s="128" t="s">
        <v>2090</v>
      </c>
      <c r="E1109" s="128" t="s">
        <v>1935</v>
      </c>
      <c r="F1109" s="129">
        <v>-101321523</v>
      </c>
      <c r="G1109" s="129">
        <v>0</v>
      </c>
      <c r="H1109" s="129">
        <v>0</v>
      </c>
      <c r="I1109" s="129">
        <v>-101321523</v>
      </c>
      <c r="J1109" s="90" t="s">
        <v>4</v>
      </c>
      <c r="K1109" s="90" t="s">
        <v>102</v>
      </c>
      <c r="L1109" s="90" t="s">
        <v>26</v>
      </c>
      <c r="M1109" s="118" t="s">
        <v>4139</v>
      </c>
      <c r="N1109" s="87" t="s">
        <v>105</v>
      </c>
      <c r="O1109" s="87" t="s">
        <v>4137</v>
      </c>
      <c r="P1109" t="s">
        <v>126</v>
      </c>
    </row>
    <row r="1110" spans="1:16" ht="14.4">
      <c r="A1110" s="87" t="str">
        <f t="shared" si="17"/>
        <v>CRÉDITOS VENCIDOS POR INTERMEDIACIÓN FINANCIERA SECTOR NO FINANCIERO Deudores por Productos Financieros Devengados</v>
      </c>
      <c r="B1110" s="128" t="s">
        <v>95</v>
      </c>
      <c r="C1110" s="128" t="s">
        <v>2093</v>
      </c>
      <c r="D1110" s="128" t="s">
        <v>2094</v>
      </c>
      <c r="E1110" s="128" t="s">
        <v>1941</v>
      </c>
      <c r="F1110" s="129">
        <v>0</v>
      </c>
      <c r="G1110" s="129">
        <v>-7737.2</v>
      </c>
      <c r="H1110" s="129">
        <v>-50318803</v>
      </c>
      <c r="I1110" s="129">
        <v>-50318803</v>
      </c>
      <c r="J1110" s="90" t="s">
        <v>4</v>
      </c>
      <c r="K1110" s="90" t="s">
        <v>102</v>
      </c>
      <c r="L1110" s="90" t="s">
        <v>26</v>
      </c>
      <c r="M1110" s="118" t="s">
        <v>4139</v>
      </c>
      <c r="N1110" s="87" t="s">
        <v>105</v>
      </c>
      <c r="O1110" s="87" t="s">
        <v>4137</v>
      </c>
      <c r="P1110" t="s">
        <v>126</v>
      </c>
    </row>
    <row r="1111" spans="1:16" ht="14.4">
      <c r="A1111" s="87" t="str">
        <f t="shared" si="17"/>
        <v>CRÉDITOS VENCIDOS POR INTERMEDIACIÓN FINANCIERA SECTOR NO FINANCIERO Deudores por Productos Financieros Devengados</v>
      </c>
      <c r="B1111" s="128" t="s">
        <v>199</v>
      </c>
      <c r="C1111" s="128" t="s">
        <v>2095</v>
      </c>
      <c r="D1111" s="128" t="s">
        <v>2096</v>
      </c>
      <c r="E1111" s="128" t="s">
        <v>1944</v>
      </c>
      <c r="F1111" s="129">
        <v>-1565923432</v>
      </c>
      <c r="G1111" s="129">
        <v>0</v>
      </c>
      <c r="H1111" s="129">
        <v>0</v>
      </c>
      <c r="I1111" s="129">
        <v>-1565923432</v>
      </c>
      <c r="J1111" s="90" t="s">
        <v>4</v>
      </c>
      <c r="K1111" s="90" t="s">
        <v>102</v>
      </c>
      <c r="L1111" s="90" t="s">
        <v>26</v>
      </c>
      <c r="M1111" s="118" t="s">
        <v>4139</v>
      </c>
      <c r="N1111" s="87" t="s">
        <v>105</v>
      </c>
      <c r="O1111" s="87" t="s">
        <v>4137</v>
      </c>
      <c r="P1111" t="s">
        <v>126</v>
      </c>
    </row>
    <row r="1112" spans="1:16" ht="14.4">
      <c r="A1112" s="87" t="str">
        <f t="shared" si="17"/>
        <v>CRÉDITOS VENCIDOS POR INTERMEDIACIÓN FINANCIERA SECTOR NO FINANCIERO Deudores por Productos Financieros Devengados</v>
      </c>
      <c r="B1112" s="128" t="s">
        <v>95</v>
      </c>
      <c r="C1112" s="128" t="s">
        <v>2097</v>
      </c>
      <c r="D1112" s="128" t="s">
        <v>2098</v>
      </c>
      <c r="E1112" s="128" t="s">
        <v>1998</v>
      </c>
      <c r="F1112" s="129">
        <v>0</v>
      </c>
      <c r="G1112" s="129">
        <v>-37561.53</v>
      </c>
      <c r="H1112" s="129">
        <v>-244281035</v>
      </c>
      <c r="I1112" s="129">
        <v>-244281035</v>
      </c>
      <c r="J1112" s="90" t="s">
        <v>4</v>
      </c>
      <c r="K1112" s="90" t="s">
        <v>102</v>
      </c>
      <c r="L1112" s="90" t="s">
        <v>26</v>
      </c>
      <c r="M1112" s="118" t="s">
        <v>4139</v>
      </c>
      <c r="N1112" s="87" t="s">
        <v>105</v>
      </c>
      <c r="O1112" s="87" t="s">
        <v>4137</v>
      </c>
      <c r="P1112" t="s">
        <v>126</v>
      </c>
    </row>
    <row r="1113" spans="1:16" ht="14.4">
      <c r="A1113" s="87" t="str">
        <f t="shared" si="17"/>
        <v>CRÉDITOS VENCIDOS POR INTERMEDIACIÓN FINANCIERA SECTOR NO FINANCIERO Deudores por Productos Financieros Devengados</v>
      </c>
      <c r="B1113" s="128" t="s">
        <v>199</v>
      </c>
      <c r="C1113" s="128" t="s">
        <v>2099</v>
      </c>
      <c r="D1113" s="128" t="s">
        <v>2100</v>
      </c>
      <c r="E1113" s="128" t="s">
        <v>1947</v>
      </c>
      <c r="F1113" s="129">
        <v>-198986448</v>
      </c>
      <c r="G1113" s="129">
        <v>0</v>
      </c>
      <c r="H1113" s="129">
        <v>0</v>
      </c>
      <c r="I1113" s="129">
        <v>-198986448</v>
      </c>
      <c r="J1113" s="90" t="s">
        <v>4</v>
      </c>
      <c r="K1113" s="90" t="s">
        <v>102</v>
      </c>
      <c r="L1113" s="90" t="s">
        <v>26</v>
      </c>
      <c r="M1113" s="118" t="s">
        <v>4139</v>
      </c>
      <c r="N1113" s="87" t="s">
        <v>105</v>
      </c>
      <c r="O1113" s="87" t="s">
        <v>4137</v>
      </c>
      <c r="P1113" t="s">
        <v>126</v>
      </c>
    </row>
    <row r="1114" spans="1:16" ht="14.4">
      <c r="A1114" s="87" t="str">
        <f t="shared" si="17"/>
        <v>CRÉDITOS VENCIDOS POR INTERMEDIACIÓN FINANCIERA SECTOR NO FINANCIERO Deudores por Productos Financieros Devengados</v>
      </c>
      <c r="B1114" s="128" t="s">
        <v>95</v>
      </c>
      <c r="C1114" s="128" t="s">
        <v>4955</v>
      </c>
      <c r="D1114" s="128" t="s">
        <v>4956</v>
      </c>
      <c r="E1114" s="128" t="s">
        <v>4957</v>
      </c>
      <c r="F1114" s="129">
        <v>0</v>
      </c>
      <c r="G1114" s="129">
        <v>-4974.49</v>
      </c>
      <c r="H1114" s="129">
        <v>-32351546</v>
      </c>
      <c r="I1114" s="129">
        <v>-32351546</v>
      </c>
      <c r="J1114" s="90" t="s">
        <v>4</v>
      </c>
      <c r="K1114" s="90" t="s">
        <v>102</v>
      </c>
      <c r="L1114" s="90" t="s">
        <v>26</v>
      </c>
      <c r="M1114" s="118" t="s">
        <v>4139</v>
      </c>
      <c r="N1114" s="87" t="s">
        <v>105</v>
      </c>
      <c r="O1114" s="87" t="s">
        <v>4137</v>
      </c>
      <c r="P1114" t="s">
        <v>126</v>
      </c>
    </row>
    <row r="1115" spans="1:16" ht="14.4">
      <c r="A1115" s="87" t="str">
        <f t="shared" si="17"/>
        <v>CRÉDITOS VENCIDOS POR INTERMEDIACIÓN FINANCIERA SECTOR NO FINANCIERO Deudores por Productos Financieros Devengados</v>
      </c>
      <c r="B1115" s="128" t="s">
        <v>199</v>
      </c>
      <c r="C1115" s="128" t="s">
        <v>2101</v>
      </c>
      <c r="D1115" s="128" t="s">
        <v>2102</v>
      </c>
      <c r="E1115" s="128" t="s">
        <v>2103</v>
      </c>
      <c r="F1115" s="129">
        <v>-530123486</v>
      </c>
      <c r="G1115" s="129">
        <v>0</v>
      </c>
      <c r="H1115" s="129">
        <v>0</v>
      </c>
      <c r="I1115" s="129">
        <v>-530123486</v>
      </c>
      <c r="J1115" s="90" t="s">
        <v>4</v>
      </c>
      <c r="K1115" s="90" t="s">
        <v>102</v>
      </c>
      <c r="L1115" s="90" t="s">
        <v>26</v>
      </c>
      <c r="M1115" s="118" t="s">
        <v>4139</v>
      </c>
      <c r="N1115" s="87" t="s">
        <v>105</v>
      </c>
      <c r="O1115" s="87" t="s">
        <v>4137</v>
      </c>
      <c r="P1115" t="s">
        <v>126</v>
      </c>
    </row>
    <row r="1116" spans="1:16" ht="14.4">
      <c r="A1116" s="87" t="str">
        <f t="shared" si="17"/>
        <v>CRÉDITOS VENCIDOS POR INTERMEDIACIÓN FINANCIERA SECTOR NO FINANCIERO Deudores por Productos Financieros Devengados</v>
      </c>
      <c r="B1116" s="128" t="s">
        <v>199</v>
      </c>
      <c r="C1116" s="128" t="s">
        <v>2104</v>
      </c>
      <c r="D1116" s="128" t="s">
        <v>2105</v>
      </c>
      <c r="E1116" s="128" t="s">
        <v>2106</v>
      </c>
      <c r="F1116" s="129">
        <v>-3530900143</v>
      </c>
      <c r="G1116" s="129">
        <v>0</v>
      </c>
      <c r="H1116" s="129">
        <v>0</v>
      </c>
      <c r="I1116" s="129">
        <v>-3530900143</v>
      </c>
      <c r="J1116" s="90" t="s">
        <v>4</v>
      </c>
      <c r="K1116" s="90" t="s">
        <v>102</v>
      </c>
      <c r="L1116" s="90" t="s">
        <v>26</v>
      </c>
      <c r="M1116" s="118" t="s">
        <v>4139</v>
      </c>
      <c r="N1116" s="87" t="s">
        <v>105</v>
      </c>
      <c r="O1116" s="87" t="s">
        <v>4137</v>
      </c>
      <c r="P1116" t="s">
        <v>126</v>
      </c>
    </row>
    <row r="1117" spans="1:16" ht="14.4">
      <c r="A1117" s="87" t="str">
        <f t="shared" si="17"/>
        <v>CRÉDITOS VENCIDOS POR INTERMEDIACIÓN FINANCIERA SECTOR NO FINANCIERO Deudores por Productos Financieros Devengados</v>
      </c>
      <c r="B1117" s="128" t="s">
        <v>199</v>
      </c>
      <c r="C1117" s="128" t="s">
        <v>2107</v>
      </c>
      <c r="D1117" s="128" t="s">
        <v>2108</v>
      </c>
      <c r="E1117" s="128" t="s">
        <v>1956</v>
      </c>
      <c r="F1117" s="129">
        <v>-4528015</v>
      </c>
      <c r="G1117" s="129">
        <v>0</v>
      </c>
      <c r="H1117" s="129">
        <v>0</v>
      </c>
      <c r="I1117" s="129">
        <v>-4528015</v>
      </c>
      <c r="J1117" s="90" t="s">
        <v>4</v>
      </c>
      <c r="K1117" s="90" t="s">
        <v>102</v>
      </c>
      <c r="L1117" s="90" t="s">
        <v>26</v>
      </c>
      <c r="M1117" s="118" t="s">
        <v>4139</v>
      </c>
      <c r="N1117" s="87" t="s">
        <v>105</v>
      </c>
      <c r="O1117" s="87" t="s">
        <v>4137</v>
      </c>
      <c r="P1117" t="s">
        <v>126</v>
      </c>
    </row>
    <row r="1118" spans="1:16" ht="14.4">
      <c r="A1118" s="87" t="str">
        <f t="shared" si="17"/>
        <v>CRÉDITOS VENCIDOS POR INTERMEDIACIÓN FINANCIERA SECTOR NO FINANCIERO Deudores por Productos Financieros Devengados</v>
      </c>
      <c r="B1118" s="128" t="s">
        <v>199</v>
      </c>
      <c r="C1118" s="128" t="s">
        <v>2109</v>
      </c>
      <c r="D1118" s="128" t="s">
        <v>2110</v>
      </c>
      <c r="E1118" s="128" t="s">
        <v>1050</v>
      </c>
      <c r="F1118" s="129">
        <v>-15538</v>
      </c>
      <c r="G1118" s="129">
        <v>0</v>
      </c>
      <c r="H1118" s="129">
        <v>0</v>
      </c>
      <c r="I1118" s="129">
        <v>-15538</v>
      </c>
      <c r="J1118" s="90" t="s">
        <v>4</v>
      </c>
      <c r="K1118" s="90" t="s">
        <v>102</v>
      </c>
      <c r="L1118" s="90" t="s">
        <v>26</v>
      </c>
      <c r="M1118" s="118" t="s">
        <v>4658</v>
      </c>
      <c r="N1118" s="87" t="s">
        <v>105</v>
      </c>
      <c r="O1118" s="87" t="s">
        <v>4137</v>
      </c>
      <c r="P1118" t="s">
        <v>126</v>
      </c>
    </row>
    <row r="1119" spans="1:16" ht="14.4">
      <c r="A1119" s="87" t="str">
        <f t="shared" si="17"/>
        <v>CRÉDITOS VENCIDOS POR INTERMEDIACIÓN FINANCIERA SECTOR NO FINANCIERO Deudores por Productos Financieros Devengados</v>
      </c>
      <c r="B1119" s="128" t="s">
        <v>199</v>
      </c>
      <c r="C1119" s="128" t="s">
        <v>6253</v>
      </c>
      <c r="D1119" s="128" t="s">
        <v>6254</v>
      </c>
      <c r="E1119" s="128" t="s">
        <v>568</v>
      </c>
      <c r="F1119" s="129">
        <v>-1193559</v>
      </c>
      <c r="G1119" s="129">
        <v>0</v>
      </c>
      <c r="H1119" s="129">
        <v>0</v>
      </c>
      <c r="I1119" s="129">
        <v>-1193559</v>
      </c>
      <c r="J1119" s="90" t="s">
        <v>4</v>
      </c>
      <c r="K1119" s="90" t="s">
        <v>102</v>
      </c>
      <c r="L1119" s="90" t="s">
        <v>26</v>
      </c>
      <c r="M1119" s="118" t="s">
        <v>4660</v>
      </c>
      <c r="N1119" s="87" t="s">
        <v>105</v>
      </c>
      <c r="O1119" s="87" t="s">
        <v>4137</v>
      </c>
      <c r="P1119" t="s">
        <v>126</v>
      </c>
    </row>
    <row r="1120" spans="1:16" ht="14.4">
      <c r="A1120" s="87" t="str">
        <f t="shared" si="17"/>
        <v>CRÉDITOS VENCIDOS POR INTERMEDIACIÓN FINANCIERA SECTOR NO FINANCIERO Deudores por Productos Financieros Devengados</v>
      </c>
      <c r="B1120" s="128" t="s">
        <v>199</v>
      </c>
      <c r="C1120" s="128" t="s">
        <v>6258</v>
      </c>
      <c r="D1120" s="128" t="s">
        <v>6259</v>
      </c>
      <c r="E1120" s="128" t="s">
        <v>568</v>
      </c>
      <c r="F1120" s="129">
        <v>-50368187</v>
      </c>
      <c r="G1120" s="129">
        <v>0</v>
      </c>
      <c r="H1120" s="129">
        <v>0</v>
      </c>
      <c r="I1120" s="129">
        <v>-50368187</v>
      </c>
      <c r="J1120" s="90" t="s">
        <v>4</v>
      </c>
      <c r="K1120" s="90" t="s">
        <v>102</v>
      </c>
      <c r="L1120" s="90" t="s">
        <v>26</v>
      </c>
      <c r="M1120" s="118" t="s">
        <v>4661</v>
      </c>
      <c r="N1120" s="87" t="s">
        <v>105</v>
      </c>
      <c r="O1120" s="87" t="s">
        <v>4137</v>
      </c>
      <c r="P1120" t="s">
        <v>126</v>
      </c>
    </row>
    <row r="1121" spans="1:16" ht="14.4">
      <c r="A1121" s="87" t="str">
        <f t="shared" si="17"/>
        <v>CRÉDITOS VENCIDOS POR INTERMEDIACIÓN FINANCIERA SECTOR NO FINANCIERO Deudores por Productos Financieros Devengados</v>
      </c>
      <c r="B1121" s="128" t="s">
        <v>95</v>
      </c>
      <c r="C1121" s="128" t="s">
        <v>5961</v>
      </c>
      <c r="D1121" s="128" t="s">
        <v>5962</v>
      </c>
      <c r="E1121" s="128" t="s">
        <v>1922</v>
      </c>
      <c r="F1121" s="129">
        <v>0</v>
      </c>
      <c r="G1121" s="129">
        <v>8221.18</v>
      </c>
      <c r="H1121" s="129">
        <v>53466362</v>
      </c>
      <c r="I1121" s="129">
        <v>53466362</v>
      </c>
      <c r="J1121" s="90" t="s">
        <v>4</v>
      </c>
      <c r="K1121" s="90" t="s">
        <v>102</v>
      </c>
      <c r="L1121" s="90" t="s">
        <v>26</v>
      </c>
      <c r="M1121" s="118" t="s">
        <v>4140</v>
      </c>
      <c r="N1121" s="87" t="s">
        <v>105</v>
      </c>
      <c r="O1121" s="87" t="s">
        <v>4137</v>
      </c>
      <c r="P1121" t="s">
        <v>126</v>
      </c>
    </row>
    <row r="1122" spans="1:16" ht="14.4">
      <c r="A1122" s="87" t="str">
        <f t="shared" si="17"/>
        <v>CRÉDITOS VENCIDOS POR INTERMEDIACIÓN FINANCIERA SECTOR NO FINANCIERO Deudores por Productos Financieros Devengados</v>
      </c>
      <c r="B1122" s="128" t="s">
        <v>199</v>
      </c>
      <c r="C1122" s="128" t="s">
        <v>2113</v>
      </c>
      <c r="D1122" s="128" t="s">
        <v>2114</v>
      </c>
      <c r="E1122" s="128" t="s">
        <v>1925</v>
      </c>
      <c r="F1122" s="129">
        <v>4563138</v>
      </c>
      <c r="G1122" s="129">
        <v>0</v>
      </c>
      <c r="H1122" s="129">
        <v>0</v>
      </c>
      <c r="I1122" s="129">
        <v>4563138</v>
      </c>
      <c r="J1122" s="90" t="s">
        <v>4</v>
      </c>
      <c r="K1122" s="90" t="s">
        <v>102</v>
      </c>
      <c r="L1122" s="90" t="s">
        <v>26</v>
      </c>
      <c r="M1122" s="118" t="s">
        <v>4140</v>
      </c>
      <c r="N1122" s="87" t="s">
        <v>105</v>
      </c>
      <c r="O1122" s="87" t="s">
        <v>4137</v>
      </c>
      <c r="P1122" t="s">
        <v>126</v>
      </c>
    </row>
    <row r="1123" spans="1:16" ht="14.4">
      <c r="A1123" s="87" t="str">
        <f t="shared" si="17"/>
        <v>CRÉDITOS VENCIDOS POR INTERMEDIACIÓN FINANCIERA SECTOR NO FINANCIERO Deudores por Productos Financieros Devengados</v>
      </c>
      <c r="B1123" s="128" t="s">
        <v>199</v>
      </c>
      <c r="C1123" s="128" t="s">
        <v>2115</v>
      </c>
      <c r="D1123" s="128" t="s">
        <v>2116</v>
      </c>
      <c r="E1123" s="128" t="s">
        <v>1928</v>
      </c>
      <c r="F1123" s="129">
        <v>107803432</v>
      </c>
      <c r="G1123" s="129">
        <v>0</v>
      </c>
      <c r="H1123" s="129">
        <v>0</v>
      </c>
      <c r="I1123" s="129">
        <v>107803432</v>
      </c>
      <c r="J1123" s="90" t="s">
        <v>4</v>
      </c>
      <c r="K1123" s="90" t="s">
        <v>102</v>
      </c>
      <c r="L1123" s="90" t="s">
        <v>26</v>
      </c>
      <c r="M1123" s="118" t="s">
        <v>4140</v>
      </c>
      <c r="N1123" s="87" t="s">
        <v>105</v>
      </c>
      <c r="O1123" s="87" t="s">
        <v>4137</v>
      </c>
      <c r="P1123" t="s">
        <v>126</v>
      </c>
    </row>
    <row r="1124" spans="1:16" ht="14.4">
      <c r="A1124" s="87" t="str">
        <f t="shared" si="17"/>
        <v>CRÉDITOS VENCIDOS POR INTERMEDIACIÓN FINANCIERA SECTOR NO FINANCIERO Deudores por Productos Financieros Devengados</v>
      </c>
      <c r="B1124" s="128" t="s">
        <v>95</v>
      </c>
      <c r="C1124" s="128" t="s">
        <v>6263</v>
      </c>
      <c r="D1124" s="128" t="s">
        <v>6264</v>
      </c>
      <c r="E1124" s="128" t="s">
        <v>5937</v>
      </c>
      <c r="F1124" s="129">
        <v>0</v>
      </c>
      <c r="G1124" s="129">
        <v>21170.06</v>
      </c>
      <c r="H1124" s="129">
        <v>137679274</v>
      </c>
      <c r="I1124" s="129">
        <v>137679274</v>
      </c>
      <c r="J1124" s="90" t="s">
        <v>4</v>
      </c>
      <c r="K1124" s="90" t="s">
        <v>102</v>
      </c>
      <c r="L1124" s="90" t="s">
        <v>26</v>
      </c>
      <c r="M1124" s="118" t="s">
        <v>4140</v>
      </c>
      <c r="N1124" s="87" t="s">
        <v>105</v>
      </c>
      <c r="O1124" s="87" t="s">
        <v>4137</v>
      </c>
      <c r="P1124" t="s">
        <v>126</v>
      </c>
    </row>
    <row r="1125" spans="1:16" ht="14.4">
      <c r="A1125" s="87" t="str">
        <f t="shared" si="17"/>
        <v>CRÉDITOS VENCIDOS POR INTERMEDIACIÓN FINANCIERA SECTOR NO FINANCIERO Deudores por Productos Financieros Devengados</v>
      </c>
      <c r="B1125" s="128" t="s">
        <v>199</v>
      </c>
      <c r="C1125" s="128" t="s">
        <v>2117</v>
      </c>
      <c r="D1125" s="128" t="s">
        <v>2118</v>
      </c>
      <c r="E1125" s="128" t="s">
        <v>1931</v>
      </c>
      <c r="F1125" s="129">
        <v>6440905</v>
      </c>
      <c r="G1125" s="129">
        <v>0</v>
      </c>
      <c r="H1125" s="129">
        <v>0</v>
      </c>
      <c r="I1125" s="129">
        <v>6440905</v>
      </c>
      <c r="J1125" s="90" t="s">
        <v>4</v>
      </c>
      <c r="K1125" s="90" t="s">
        <v>102</v>
      </c>
      <c r="L1125" s="90" t="s">
        <v>26</v>
      </c>
      <c r="M1125" s="118" t="s">
        <v>4140</v>
      </c>
      <c r="N1125" s="87" t="s">
        <v>105</v>
      </c>
      <c r="O1125" s="87" t="s">
        <v>4137</v>
      </c>
      <c r="P1125" t="s">
        <v>126</v>
      </c>
    </row>
    <row r="1126" spans="1:16" ht="14.4">
      <c r="A1126" s="87" t="str">
        <f t="shared" si="17"/>
        <v>CRÉDITOS VENCIDOS POR INTERMEDIACIÓN FINANCIERA SECTOR NO FINANCIERO Deudores por Productos Financieros Devengados</v>
      </c>
      <c r="B1126" s="128" t="s">
        <v>95</v>
      </c>
      <c r="C1126" s="128" t="s">
        <v>6265</v>
      </c>
      <c r="D1126" s="128" t="s">
        <v>6266</v>
      </c>
      <c r="E1126" s="128" t="s">
        <v>1932</v>
      </c>
      <c r="F1126" s="129">
        <v>0</v>
      </c>
      <c r="G1126" s="129">
        <v>13787.9</v>
      </c>
      <c r="H1126" s="129">
        <v>89669470</v>
      </c>
      <c r="I1126" s="129">
        <v>89669470</v>
      </c>
      <c r="J1126" s="90" t="s">
        <v>4</v>
      </c>
      <c r="K1126" s="90" t="s">
        <v>102</v>
      </c>
      <c r="L1126" s="90" t="s">
        <v>26</v>
      </c>
      <c r="M1126" s="118" t="s">
        <v>4140</v>
      </c>
      <c r="N1126" s="87" t="s">
        <v>105</v>
      </c>
      <c r="O1126" s="87" t="s">
        <v>4137</v>
      </c>
      <c r="P1126" t="s">
        <v>126</v>
      </c>
    </row>
    <row r="1127" spans="1:16" ht="14.4">
      <c r="A1127" s="87" t="str">
        <f t="shared" si="17"/>
        <v>CRÉDITOS VENCIDOS POR INTERMEDIACIÓN FINANCIERA SECTOR NO FINANCIERO Deudores por Productos Financieros Devengados</v>
      </c>
      <c r="B1127" s="128" t="s">
        <v>199</v>
      </c>
      <c r="C1127" s="128" t="s">
        <v>2119</v>
      </c>
      <c r="D1127" s="128" t="s">
        <v>2120</v>
      </c>
      <c r="E1127" s="128" t="s">
        <v>1935</v>
      </c>
      <c r="F1127" s="129">
        <v>177915945</v>
      </c>
      <c r="G1127" s="129">
        <v>0</v>
      </c>
      <c r="H1127" s="129">
        <v>0</v>
      </c>
      <c r="I1127" s="129">
        <v>177915945</v>
      </c>
      <c r="J1127" s="90" t="s">
        <v>4</v>
      </c>
      <c r="K1127" s="90" t="s">
        <v>102</v>
      </c>
      <c r="L1127" s="90" t="s">
        <v>26</v>
      </c>
      <c r="M1127" s="118" t="s">
        <v>4140</v>
      </c>
      <c r="N1127" s="87" t="s">
        <v>105</v>
      </c>
      <c r="O1127" s="87" t="s">
        <v>4137</v>
      </c>
      <c r="P1127" t="s">
        <v>126</v>
      </c>
    </row>
    <row r="1128" spans="1:16" ht="14.4">
      <c r="A1128" s="87" t="str">
        <f t="shared" si="17"/>
        <v>CRÉDITOS VENCIDOS POR INTERMEDIACIÓN FINANCIERA SECTOR NO FINANCIERO Deudores por Productos Financieros Devengados</v>
      </c>
      <c r="B1128" s="128" t="s">
        <v>199</v>
      </c>
      <c r="C1128" s="128" t="s">
        <v>2121</v>
      </c>
      <c r="D1128" s="128" t="s">
        <v>2122</v>
      </c>
      <c r="E1128" s="128" t="s">
        <v>1938</v>
      </c>
      <c r="F1128" s="129">
        <v>90375431</v>
      </c>
      <c r="G1128" s="129">
        <v>0</v>
      </c>
      <c r="H1128" s="129">
        <v>0</v>
      </c>
      <c r="I1128" s="129">
        <v>90375431</v>
      </c>
      <c r="J1128" s="90" t="s">
        <v>4</v>
      </c>
      <c r="K1128" s="90" t="s">
        <v>102</v>
      </c>
      <c r="L1128" s="90" t="s">
        <v>26</v>
      </c>
      <c r="M1128" s="118" t="s">
        <v>4140</v>
      </c>
      <c r="N1128" s="87" t="s">
        <v>105</v>
      </c>
      <c r="O1128" s="87" t="s">
        <v>4137</v>
      </c>
      <c r="P1128" t="s">
        <v>126</v>
      </c>
    </row>
    <row r="1129" spans="1:16" ht="14.4">
      <c r="A1129" s="87" t="str">
        <f t="shared" si="17"/>
        <v>CRÉDITOS VENCIDOS POR INTERMEDIACIÓN FINANCIERA SECTOR NO FINANCIERO Deudores por Productos Financieros Devengados</v>
      </c>
      <c r="B1129" s="128" t="s">
        <v>95</v>
      </c>
      <c r="C1129" s="128" t="s">
        <v>2123</v>
      </c>
      <c r="D1129" s="128" t="s">
        <v>2124</v>
      </c>
      <c r="E1129" s="128" t="s">
        <v>1941</v>
      </c>
      <c r="F1129" s="129">
        <v>0</v>
      </c>
      <c r="G1129" s="129">
        <v>20217.45</v>
      </c>
      <c r="H1129" s="129">
        <v>131483984</v>
      </c>
      <c r="I1129" s="129">
        <v>131483984</v>
      </c>
      <c r="J1129" s="90" t="s">
        <v>4</v>
      </c>
      <c r="K1129" s="90" t="s">
        <v>102</v>
      </c>
      <c r="L1129" s="90" t="s">
        <v>26</v>
      </c>
      <c r="M1129" s="118" t="s">
        <v>4140</v>
      </c>
      <c r="N1129" s="87" t="s">
        <v>105</v>
      </c>
      <c r="O1129" s="87" t="s">
        <v>4137</v>
      </c>
      <c r="P1129" t="s">
        <v>126</v>
      </c>
    </row>
    <row r="1130" spans="1:16" ht="14.4">
      <c r="A1130" s="87" t="str">
        <f t="shared" si="17"/>
        <v>CRÉDITOS VENCIDOS POR INTERMEDIACIÓN FINANCIERA SECTOR NO FINANCIERO Deudores por Productos Financieros Devengados</v>
      </c>
      <c r="B1130" s="128" t="s">
        <v>199</v>
      </c>
      <c r="C1130" s="128" t="s">
        <v>2125</v>
      </c>
      <c r="D1130" s="128" t="s">
        <v>2126</v>
      </c>
      <c r="E1130" s="128" t="s">
        <v>1944</v>
      </c>
      <c r="F1130" s="129">
        <v>1895584323</v>
      </c>
      <c r="G1130" s="129">
        <v>0</v>
      </c>
      <c r="H1130" s="129">
        <v>0</v>
      </c>
      <c r="I1130" s="129">
        <v>1895584323</v>
      </c>
      <c r="J1130" s="90" t="s">
        <v>4</v>
      </c>
      <c r="K1130" s="90" t="s">
        <v>102</v>
      </c>
      <c r="L1130" s="90" t="s">
        <v>26</v>
      </c>
      <c r="M1130" s="118" t="s">
        <v>4140</v>
      </c>
      <c r="N1130" s="87" t="s">
        <v>105</v>
      </c>
      <c r="O1130" s="87" t="s">
        <v>4137</v>
      </c>
      <c r="P1130" t="s">
        <v>126</v>
      </c>
    </row>
    <row r="1131" spans="1:16" ht="14.4">
      <c r="A1131" s="87" t="str">
        <f t="shared" si="17"/>
        <v>CRÉDITOS VENCIDOS POR INTERMEDIACIÓN FINANCIERA SECTOR NO FINANCIERO Deudores por Productos Financieros Devengados</v>
      </c>
      <c r="B1131" s="128" t="s">
        <v>95</v>
      </c>
      <c r="C1131" s="128" t="s">
        <v>2127</v>
      </c>
      <c r="D1131" s="128" t="s">
        <v>2128</v>
      </c>
      <c r="E1131" s="128" t="s">
        <v>1998</v>
      </c>
      <c r="F1131" s="129">
        <v>0</v>
      </c>
      <c r="G1131" s="129">
        <v>32653.06</v>
      </c>
      <c r="H1131" s="129">
        <v>212358849</v>
      </c>
      <c r="I1131" s="129">
        <v>212358849</v>
      </c>
      <c r="J1131" s="90" t="s">
        <v>4</v>
      </c>
      <c r="K1131" s="90" t="s">
        <v>102</v>
      </c>
      <c r="L1131" s="90" t="s">
        <v>26</v>
      </c>
      <c r="M1131" s="118" t="s">
        <v>4140</v>
      </c>
      <c r="N1131" s="87" t="s">
        <v>105</v>
      </c>
      <c r="O1131" s="87" t="s">
        <v>4137</v>
      </c>
      <c r="P1131" t="s">
        <v>126</v>
      </c>
    </row>
    <row r="1132" spans="1:16" ht="14.4">
      <c r="A1132" s="87" t="str">
        <f t="shared" si="17"/>
        <v>CRÉDITOS VENCIDOS POR INTERMEDIACIÓN FINANCIERA SECTOR NO FINANCIERO Deudores por Productos Financieros Devengados</v>
      </c>
      <c r="B1132" s="128" t="s">
        <v>199</v>
      </c>
      <c r="C1132" s="128" t="s">
        <v>2129</v>
      </c>
      <c r="D1132" s="128" t="s">
        <v>2130</v>
      </c>
      <c r="E1132" s="128" t="s">
        <v>2131</v>
      </c>
      <c r="F1132" s="129">
        <v>524183836</v>
      </c>
      <c r="G1132" s="129">
        <v>0</v>
      </c>
      <c r="H1132" s="129">
        <v>0</v>
      </c>
      <c r="I1132" s="129">
        <v>524183836</v>
      </c>
      <c r="J1132" s="90" t="s">
        <v>4</v>
      </c>
      <c r="K1132" s="90" t="s">
        <v>102</v>
      </c>
      <c r="L1132" s="90" t="s">
        <v>26</v>
      </c>
      <c r="M1132" s="118" t="s">
        <v>4140</v>
      </c>
      <c r="N1132" s="87" t="s">
        <v>105</v>
      </c>
      <c r="O1132" s="87" t="s">
        <v>4137</v>
      </c>
      <c r="P1132" t="s">
        <v>126</v>
      </c>
    </row>
    <row r="1133" spans="1:16" ht="14.4">
      <c r="A1133" s="87" t="str">
        <f t="shared" si="17"/>
        <v>CRÉDITOS VENCIDOS POR INTERMEDIACIÓN FINANCIERA SECTOR NO FINANCIERO Deudores por Productos Financieros Devengados</v>
      </c>
      <c r="B1133" s="128" t="s">
        <v>95</v>
      </c>
      <c r="C1133" s="128" t="s">
        <v>2132</v>
      </c>
      <c r="D1133" s="128" t="s">
        <v>2133</v>
      </c>
      <c r="E1133" s="128" t="s">
        <v>2134</v>
      </c>
      <c r="F1133" s="129">
        <v>0</v>
      </c>
      <c r="G1133" s="129">
        <v>17334.830000000002</v>
      </c>
      <c r="H1133" s="129">
        <v>112736894</v>
      </c>
      <c r="I1133" s="129">
        <v>112736894</v>
      </c>
      <c r="J1133" s="90" t="s">
        <v>4</v>
      </c>
      <c r="K1133" s="90" t="s">
        <v>102</v>
      </c>
      <c r="L1133" s="90" t="s">
        <v>26</v>
      </c>
      <c r="M1133" s="118" t="s">
        <v>4140</v>
      </c>
      <c r="N1133" s="87" t="s">
        <v>105</v>
      </c>
      <c r="O1133" s="87" t="s">
        <v>4137</v>
      </c>
      <c r="P1133" t="s">
        <v>126</v>
      </c>
    </row>
    <row r="1134" spans="1:16" ht="14.4">
      <c r="A1134" s="87" t="str">
        <f t="shared" si="17"/>
        <v>CRÉDITOS VENCIDOS POR INTERMEDIACIÓN FINANCIERA SECTOR NO FINANCIERO Deudores por Productos Financieros Devengados</v>
      </c>
      <c r="B1134" s="128" t="s">
        <v>199</v>
      </c>
      <c r="C1134" s="128" t="s">
        <v>2135</v>
      </c>
      <c r="D1134" s="128" t="s">
        <v>2136</v>
      </c>
      <c r="E1134" s="128" t="s">
        <v>2137</v>
      </c>
      <c r="F1134" s="129">
        <v>304206121</v>
      </c>
      <c r="G1134" s="129">
        <v>0</v>
      </c>
      <c r="H1134" s="129">
        <v>0</v>
      </c>
      <c r="I1134" s="129">
        <v>304206121</v>
      </c>
      <c r="J1134" s="90" t="s">
        <v>4</v>
      </c>
      <c r="K1134" s="90" t="s">
        <v>102</v>
      </c>
      <c r="L1134" s="90" t="s">
        <v>26</v>
      </c>
      <c r="M1134" s="118" t="s">
        <v>4140</v>
      </c>
      <c r="N1134" s="87" t="s">
        <v>105</v>
      </c>
      <c r="O1134" s="87" t="s">
        <v>4137</v>
      </c>
      <c r="P1134" t="s">
        <v>126</v>
      </c>
    </row>
    <row r="1135" spans="1:16" ht="14.4">
      <c r="A1135" s="87" t="str">
        <f t="shared" si="17"/>
        <v>CRÉDITOS VENCIDOS POR INTERMEDIACIÓN FINANCIERA SECTOR NO FINANCIERO Deudores por Productos Financieros Devengados</v>
      </c>
      <c r="B1135" s="128" t="s">
        <v>199</v>
      </c>
      <c r="C1135" s="128" t="s">
        <v>2138</v>
      </c>
      <c r="D1135" s="128" t="s">
        <v>2139</v>
      </c>
      <c r="E1135" s="128" t="s">
        <v>2106</v>
      </c>
      <c r="F1135" s="129">
        <v>3396732803</v>
      </c>
      <c r="G1135" s="129">
        <v>0</v>
      </c>
      <c r="H1135" s="129">
        <v>0</v>
      </c>
      <c r="I1135" s="129">
        <v>3396732803</v>
      </c>
      <c r="J1135" s="90" t="s">
        <v>4</v>
      </c>
      <c r="K1135" s="90" t="s">
        <v>102</v>
      </c>
      <c r="L1135" s="90" t="s">
        <v>26</v>
      </c>
      <c r="M1135" s="118" t="s">
        <v>4140</v>
      </c>
      <c r="N1135" s="87" t="s">
        <v>105</v>
      </c>
      <c r="O1135" s="87" t="s">
        <v>4137</v>
      </c>
      <c r="P1135" t="s">
        <v>126</v>
      </c>
    </row>
    <row r="1136" spans="1:16" ht="14.4">
      <c r="A1136" s="87" t="str">
        <f t="shared" si="17"/>
        <v>CRÉDITOS VENCIDOS POR INTERMEDIACIÓN FINANCIERA SECTOR NO FINANCIERO Deudores por Productos Financieros Devengados</v>
      </c>
      <c r="B1136" s="128" t="s">
        <v>199</v>
      </c>
      <c r="C1136" s="128" t="s">
        <v>5963</v>
      </c>
      <c r="D1136" s="128" t="s">
        <v>5964</v>
      </c>
      <c r="E1136" s="128" t="s">
        <v>1956</v>
      </c>
      <c r="F1136" s="129">
        <v>13417930</v>
      </c>
      <c r="G1136" s="129">
        <v>0</v>
      </c>
      <c r="H1136" s="129">
        <v>0</v>
      </c>
      <c r="I1136" s="129">
        <v>13417930</v>
      </c>
      <c r="J1136" s="90" t="s">
        <v>4</v>
      </c>
      <c r="K1136" s="90" t="s">
        <v>102</v>
      </c>
      <c r="L1136" s="90" t="s">
        <v>26</v>
      </c>
      <c r="M1136" s="118" t="s">
        <v>4140</v>
      </c>
      <c r="N1136" s="87" t="s">
        <v>105</v>
      </c>
      <c r="O1136" s="87" t="s">
        <v>4137</v>
      </c>
      <c r="P1136" t="s">
        <v>126</v>
      </c>
    </row>
    <row r="1137" spans="1:16" ht="14.4">
      <c r="A1137" s="87" t="str">
        <f t="shared" si="17"/>
        <v>CRÉDITOS VENCIDOS POR INTERMEDIACIÓN FINANCIERA SECTOR NO FINANCIERO Deudores por Productos Financieros Devengados</v>
      </c>
      <c r="B1137" s="128" t="s">
        <v>95</v>
      </c>
      <c r="C1137" s="128" t="s">
        <v>6267</v>
      </c>
      <c r="D1137" s="128" t="s">
        <v>6268</v>
      </c>
      <c r="E1137" s="128" t="s">
        <v>1922</v>
      </c>
      <c r="F1137" s="129">
        <v>0</v>
      </c>
      <c r="G1137" s="129">
        <v>-1132.74</v>
      </c>
      <c r="H1137" s="129">
        <v>-7366763</v>
      </c>
      <c r="I1137" s="129">
        <v>-7366763</v>
      </c>
      <c r="J1137" s="90" t="s">
        <v>4</v>
      </c>
      <c r="K1137" s="90" t="s">
        <v>102</v>
      </c>
      <c r="L1137" s="90" t="s">
        <v>26</v>
      </c>
      <c r="M1137" s="118" t="s">
        <v>4143</v>
      </c>
      <c r="N1137" s="87" t="s">
        <v>105</v>
      </c>
      <c r="O1137" s="87" t="s">
        <v>4137</v>
      </c>
      <c r="P1137" t="s">
        <v>126</v>
      </c>
    </row>
    <row r="1138" spans="1:16" ht="14.4">
      <c r="A1138" s="87" t="str">
        <f t="shared" si="17"/>
        <v>CRÉDITOS VENCIDOS POR INTERMEDIACIÓN FINANCIERA SECTOR NO FINANCIERO Deudores por Productos Financieros Devengados</v>
      </c>
      <c r="B1138" s="128" t="s">
        <v>199</v>
      </c>
      <c r="C1138" s="128" t="s">
        <v>2144</v>
      </c>
      <c r="D1138" s="128" t="s">
        <v>2145</v>
      </c>
      <c r="E1138" s="128" t="s">
        <v>1925</v>
      </c>
      <c r="F1138" s="129">
        <v>-230018</v>
      </c>
      <c r="G1138" s="129">
        <v>0</v>
      </c>
      <c r="H1138" s="129">
        <v>0</v>
      </c>
      <c r="I1138" s="129">
        <v>-230018</v>
      </c>
      <c r="J1138" s="90" t="s">
        <v>4</v>
      </c>
      <c r="K1138" s="90" t="s">
        <v>102</v>
      </c>
      <c r="L1138" s="90" t="s">
        <v>26</v>
      </c>
      <c r="M1138" s="118" t="s">
        <v>4143</v>
      </c>
      <c r="N1138" s="87" t="s">
        <v>105</v>
      </c>
      <c r="O1138" s="87" t="s">
        <v>4137</v>
      </c>
      <c r="P1138" t="s">
        <v>126</v>
      </c>
    </row>
    <row r="1139" spans="1:16" ht="14.4">
      <c r="A1139" s="87" t="str">
        <f t="shared" si="17"/>
        <v>CRÉDITOS VENCIDOS POR INTERMEDIACIÓN FINANCIERA SECTOR NO FINANCIERO Deudores por Productos Financieros Devengados</v>
      </c>
      <c r="B1139" s="128" t="s">
        <v>199</v>
      </c>
      <c r="C1139" s="128" t="s">
        <v>2146</v>
      </c>
      <c r="D1139" s="128" t="s">
        <v>2147</v>
      </c>
      <c r="E1139" s="128" t="s">
        <v>1928</v>
      </c>
      <c r="F1139" s="129">
        <v>-14644715</v>
      </c>
      <c r="G1139" s="129">
        <v>0</v>
      </c>
      <c r="H1139" s="129">
        <v>0</v>
      </c>
      <c r="I1139" s="129">
        <v>-14644715</v>
      </c>
      <c r="J1139" s="90" t="s">
        <v>4</v>
      </c>
      <c r="K1139" s="90" t="s">
        <v>102</v>
      </c>
      <c r="L1139" s="90" t="s">
        <v>26</v>
      </c>
      <c r="M1139" s="118" t="s">
        <v>4143</v>
      </c>
      <c r="N1139" s="87" t="s">
        <v>105</v>
      </c>
      <c r="O1139" s="87" t="s">
        <v>4137</v>
      </c>
      <c r="P1139" t="s">
        <v>126</v>
      </c>
    </row>
    <row r="1140" spans="1:16" ht="14.4">
      <c r="A1140" s="87" t="str">
        <f t="shared" si="17"/>
        <v>CRÉDITOS VENCIDOS POR INTERMEDIACIÓN FINANCIERA SECTOR NO FINANCIERO Deudores por Productos Financieros Devengados</v>
      </c>
      <c r="B1140" s="128" t="s">
        <v>95</v>
      </c>
      <c r="C1140" s="128" t="s">
        <v>6269</v>
      </c>
      <c r="D1140" s="128" t="s">
        <v>6270</v>
      </c>
      <c r="E1140" s="128" t="s">
        <v>5937</v>
      </c>
      <c r="F1140" s="129">
        <v>0</v>
      </c>
      <c r="G1140" s="129">
        <v>-1987.33</v>
      </c>
      <c r="H1140" s="129">
        <v>-12924581</v>
      </c>
      <c r="I1140" s="129">
        <v>-12924581</v>
      </c>
      <c r="J1140" s="90" t="s">
        <v>4</v>
      </c>
      <c r="K1140" s="90" t="s">
        <v>102</v>
      </c>
      <c r="L1140" s="90" t="s">
        <v>26</v>
      </c>
      <c r="M1140" s="118" t="s">
        <v>4143</v>
      </c>
      <c r="N1140" s="87" t="s">
        <v>105</v>
      </c>
      <c r="O1140" s="87" t="s">
        <v>4137</v>
      </c>
      <c r="P1140" t="s">
        <v>126</v>
      </c>
    </row>
    <row r="1141" spans="1:16" ht="14.4">
      <c r="A1141" s="87" t="str">
        <f t="shared" si="17"/>
        <v>CRÉDITOS VENCIDOS POR INTERMEDIACIÓN FINANCIERA SECTOR NO FINANCIERO Deudores por Productos Financieros Devengados</v>
      </c>
      <c r="B1141" s="128" t="s">
        <v>199</v>
      </c>
      <c r="C1141" s="128" t="s">
        <v>2148</v>
      </c>
      <c r="D1141" s="128" t="s">
        <v>2149</v>
      </c>
      <c r="E1141" s="128" t="s">
        <v>1931</v>
      </c>
      <c r="F1141" s="129">
        <v>-1839448</v>
      </c>
      <c r="G1141" s="129">
        <v>0</v>
      </c>
      <c r="H1141" s="129">
        <v>0</v>
      </c>
      <c r="I1141" s="129">
        <v>-1839448</v>
      </c>
      <c r="J1141" s="90" t="s">
        <v>4</v>
      </c>
      <c r="K1141" s="90" t="s">
        <v>102</v>
      </c>
      <c r="L1141" s="90" t="s">
        <v>26</v>
      </c>
      <c r="M1141" s="118" t="s">
        <v>4143</v>
      </c>
      <c r="N1141" s="87" t="s">
        <v>105</v>
      </c>
      <c r="O1141" s="87" t="s">
        <v>4137</v>
      </c>
      <c r="P1141" t="s">
        <v>126</v>
      </c>
    </row>
    <row r="1142" spans="1:16" ht="14.4">
      <c r="A1142" s="87" t="str">
        <f t="shared" si="17"/>
        <v>CRÉDITOS VENCIDOS POR INTERMEDIACIÓN FINANCIERA SECTOR NO FINANCIERO Deudores por Productos Financieros Devengados</v>
      </c>
      <c r="B1142" s="128" t="s">
        <v>95</v>
      </c>
      <c r="C1142" s="128" t="s">
        <v>6271</v>
      </c>
      <c r="D1142" s="128" t="s">
        <v>6272</v>
      </c>
      <c r="E1142" s="128" t="s">
        <v>1932</v>
      </c>
      <c r="F1142" s="129">
        <v>0</v>
      </c>
      <c r="G1142" s="129">
        <v>-723.83</v>
      </c>
      <c r="H1142" s="129">
        <v>-4707421</v>
      </c>
      <c r="I1142" s="129">
        <v>-4707421</v>
      </c>
      <c r="J1142" s="90" t="s">
        <v>4</v>
      </c>
      <c r="K1142" s="90" t="s">
        <v>102</v>
      </c>
      <c r="L1142" s="90" t="s">
        <v>26</v>
      </c>
      <c r="M1142" s="118" t="s">
        <v>4143</v>
      </c>
      <c r="N1142" s="87" t="s">
        <v>105</v>
      </c>
      <c r="O1142" s="87" t="s">
        <v>4137</v>
      </c>
      <c r="P1142" t="s">
        <v>126</v>
      </c>
    </row>
    <row r="1143" spans="1:16" ht="14.4">
      <c r="A1143" s="87" t="str">
        <f t="shared" si="17"/>
        <v>CRÉDITOS VENCIDOS POR INTERMEDIACIÓN FINANCIERA SECTOR NO FINANCIERO Deudores por Productos Financieros Devengados</v>
      </c>
      <c r="B1143" s="128" t="s">
        <v>199</v>
      </c>
      <c r="C1143" s="128" t="s">
        <v>2150</v>
      </c>
      <c r="D1143" s="128" t="s">
        <v>2151</v>
      </c>
      <c r="E1143" s="128" t="s">
        <v>1935</v>
      </c>
      <c r="F1143" s="129">
        <v>-15287040</v>
      </c>
      <c r="G1143" s="129">
        <v>0</v>
      </c>
      <c r="H1143" s="129">
        <v>0</v>
      </c>
      <c r="I1143" s="129">
        <v>-15287040</v>
      </c>
      <c r="J1143" s="90" t="s">
        <v>4</v>
      </c>
      <c r="K1143" s="90" t="s">
        <v>102</v>
      </c>
      <c r="L1143" s="90" t="s">
        <v>26</v>
      </c>
      <c r="M1143" s="118" t="s">
        <v>4143</v>
      </c>
      <c r="N1143" s="87" t="s">
        <v>105</v>
      </c>
      <c r="O1143" s="87" t="s">
        <v>4137</v>
      </c>
      <c r="P1143" t="s">
        <v>126</v>
      </c>
    </row>
    <row r="1144" spans="1:16" ht="14.4">
      <c r="A1144" s="87" t="str">
        <f t="shared" si="17"/>
        <v>CRÉDITOS VENCIDOS POR INTERMEDIACIÓN FINANCIERA SECTOR NO FINANCIERO Deudores por Productos Financieros Devengados</v>
      </c>
      <c r="B1144" s="128" t="s">
        <v>199</v>
      </c>
      <c r="C1144" s="128" t="s">
        <v>2152</v>
      </c>
      <c r="D1144" s="128" t="s">
        <v>2153</v>
      </c>
      <c r="E1144" s="128" t="s">
        <v>1938</v>
      </c>
      <c r="F1144" s="129">
        <v>-9044598</v>
      </c>
      <c r="G1144" s="129">
        <v>0</v>
      </c>
      <c r="H1144" s="129">
        <v>0</v>
      </c>
      <c r="I1144" s="129">
        <v>-9044598</v>
      </c>
      <c r="J1144" s="90" t="s">
        <v>4</v>
      </c>
      <c r="K1144" s="90" t="s">
        <v>102</v>
      </c>
      <c r="L1144" s="90" t="s">
        <v>26</v>
      </c>
      <c r="M1144" s="118" t="s">
        <v>4143</v>
      </c>
      <c r="N1144" s="87" t="s">
        <v>105</v>
      </c>
      <c r="O1144" s="87" t="s">
        <v>4137</v>
      </c>
      <c r="P1144" t="s">
        <v>126</v>
      </c>
    </row>
    <row r="1145" spans="1:16" ht="14.4">
      <c r="A1145" s="87" t="str">
        <f t="shared" si="17"/>
        <v>CRÉDITOS VENCIDOS POR INTERMEDIACIÓN FINANCIERA SECTOR NO FINANCIERO Deudores por Productos Financieros Devengados</v>
      </c>
      <c r="B1145" s="128" t="s">
        <v>95</v>
      </c>
      <c r="C1145" s="128" t="s">
        <v>2154</v>
      </c>
      <c r="D1145" s="128" t="s">
        <v>2155</v>
      </c>
      <c r="E1145" s="128" t="s">
        <v>1941</v>
      </c>
      <c r="F1145" s="129">
        <v>0</v>
      </c>
      <c r="G1145" s="129">
        <v>-2755.57</v>
      </c>
      <c r="H1145" s="129">
        <v>-17920822</v>
      </c>
      <c r="I1145" s="129">
        <v>-17920822</v>
      </c>
      <c r="J1145" s="90" t="s">
        <v>4</v>
      </c>
      <c r="K1145" s="90" t="s">
        <v>102</v>
      </c>
      <c r="L1145" s="90" t="s">
        <v>26</v>
      </c>
      <c r="M1145" s="118" t="s">
        <v>4143</v>
      </c>
      <c r="N1145" s="87" t="s">
        <v>105</v>
      </c>
      <c r="O1145" s="87" t="s">
        <v>4137</v>
      </c>
      <c r="P1145" t="s">
        <v>126</v>
      </c>
    </row>
    <row r="1146" spans="1:16" ht="14.4">
      <c r="A1146" s="87" t="str">
        <f t="shared" si="17"/>
        <v>CRÉDITOS VENCIDOS POR INTERMEDIACIÓN FINANCIERA SECTOR NO FINANCIERO Deudores por Productos Financieros Devengados</v>
      </c>
      <c r="B1146" s="128" t="s">
        <v>199</v>
      </c>
      <c r="C1146" s="128" t="s">
        <v>2156</v>
      </c>
      <c r="D1146" s="128" t="s">
        <v>2157</v>
      </c>
      <c r="E1146" s="128" t="s">
        <v>1944</v>
      </c>
      <c r="F1146" s="129">
        <v>-187976711</v>
      </c>
      <c r="G1146" s="129">
        <v>0</v>
      </c>
      <c r="H1146" s="129">
        <v>0</v>
      </c>
      <c r="I1146" s="129">
        <v>-187976711</v>
      </c>
      <c r="J1146" s="90" t="s">
        <v>4</v>
      </c>
      <c r="K1146" s="90" t="s">
        <v>102</v>
      </c>
      <c r="L1146" s="90" t="s">
        <v>26</v>
      </c>
      <c r="M1146" s="118" t="s">
        <v>4143</v>
      </c>
      <c r="N1146" s="87" t="s">
        <v>105</v>
      </c>
      <c r="O1146" s="87" t="s">
        <v>4137</v>
      </c>
      <c r="P1146" t="s">
        <v>126</v>
      </c>
    </row>
    <row r="1147" spans="1:16" ht="14.4">
      <c r="A1147" s="87" t="str">
        <f t="shared" si="17"/>
        <v>CRÉDITOS VENCIDOS POR INTERMEDIACIÓN FINANCIERA SECTOR NO FINANCIERO Deudores por Productos Financieros Devengados</v>
      </c>
      <c r="B1147" s="128" t="s">
        <v>95</v>
      </c>
      <c r="C1147" s="128" t="s">
        <v>2158</v>
      </c>
      <c r="D1147" s="128" t="s">
        <v>2159</v>
      </c>
      <c r="E1147" s="128" t="s">
        <v>1998</v>
      </c>
      <c r="F1147" s="129">
        <v>0</v>
      </c>
      <c r="G1147" s="129">
        <v>-2224.75</v>
      </c>
      <c r="H1147" s="129">
        <v>-14468639</v>
      </c>
      <c r="I1147" s="129">
        <v>-14468639</v>
      </c>
      <c r="J1147" s="90" t="s">
        <v>4</v>
      </c>
      <c r="K1147" s="90" t="s">
        <v>102</v>
      </c>
      <c r="L1147" s="90" t="s">
        <v>26</v>
      </c>
      <c r="M1147" s="118" t="s">
        <v>4143</v>
      </c>
      <c r="N1147" s="87" t="s">
        <v>105</v>
      </c>
      <c r="O1147" s="87" t="s">
        <v>4137</v>
      </c>
      <c r="P1147" t="s">
        <v>126</v>
      </c>
    </row>
    <row r="1148" spans="1:16" ht="14.4">
      <c r="A1148" s="87" t="str">
        <f t="shared" si="17"/>
        <v>CRÉDITOS VENCIDOS POR INTERMEDIACIÓN FINANCIERA SECTOR NO FINANCIERO Deudores por Productos Financieros Devengados</v>
      </c>
      <c r="B1148" s="128" t="s">
        <v>199</v>
      </c>
      <c r="C1148" s="128" t="s">
        <v>2160</v>
      </c>
      <c r="D1148" s="128" t="s">
        <v>2161</v>
      </c>
      <c r="E1148" s="128" t="s">
        <v>2162</v>
      </c>
      <c r="F1148" s="129">
        <v>-79417770</v>
      </c>
      <c r="G1148" s="129">
        <v>0</v>
      </c>
      <c r="H1148" s="129">
        <v>0</v>
      </c>
      <c r="I1148" s="129">
        <v>-79417770</v>
      </c>
      <c r="J1148" s="90" t="s">
        <v>4</v>
      </c>
      <c r="K1148" s="90" t="s">
        <v>102</v>
      </c>
      <c r="L1148" s="90" t="s">
        <v>26</v>
      </c>
      <c r="M1148" s="118" t="s">
        <v>4143</v>
      </c>
      <c r="N1148" s="87" t="s">
        <v>105</v>
      </c>
      <c r="O1148" s="87" t="s">
        <v>4137</v>
      </c>
      <c r="P1148" t="s">
        <v>126</v>
      </c>
    </row>
    <row r="1149" spans="1:16" ht="14.4">
      <c r="A1149" s="87" t="str">
        <f t="shared" si="17"/>
        <v>CRÉDITOS VENCIDOS POR INTERMEDIACIÓN FINANCIERA SECTOR NO FINANCIERO Deudores por Productos Financieros Devengados</v>
      </c>
      <c r="B1149" s="128" t="s">
        <v>95</v>
      </c>
      <c r="C1149" s="128" t="s">
        <v>2163</v>
      </c>
      <c r="D1149" s="128" t="s">
        <v>2164</v>
      </c>
      <c r="E1149" s="128" t="s">
        <v>2165</v>
      </c>
      <c r="F1149" s="129">
        <v>0</v>
      </c>
      <c r="G1149" s="129">
        <v>-1481.49</v>
      </c>
      <c r="H1149" s="129">
        <v>-9634855</v>
      </c>
      <c r="I1149" s="129">
        <v>-9634855</v>
      </c>
      <c r="J1149" s="90" t="s">
        <v>4</v>
      </c>
      <c r="K1149" s="90" t="s">
        <v>102</v>
      </c>
      <c r="L1149" s="90" t="s">
        <v>26</v>
      </c>
      <c r="M1149" s="118" t="s">
        <v>4143</v>
      </c>
      <c r="N1149" s="87" t="s">
        <v>105</v>
      </c>
      <c r="O1149" s="87" t="s">
        <v>4137</v>
      </c>
      <c r="P1149" t="s">
        <v>126</v>
      </c>
    </row>
    <row r="1150" spans="1:16" ht="14.4">
      <c r="A1150" s="87" t="str">
        <f t="shared" si="17"/>
        <v>CRÉDITOS VENCIDOS POR INTERMEDIACIÓN FINANCIERA SECTOR NO FINANCIERO Deudores por Productos Financieros Devengados</v>
      </c>
      <c r="B1150" s="128" t="s">
        <v>199</v>
      </c>
      <c r="C1150" s="128" t="s">
        <v>2166</v>
      </c>
      <c r="D1150" s="128" t="s">
        <v>2167</v>
      </c>
      <c r="E1150" s="128" t="s">
        <v>2168</v>
      </c>
      <c r="F1150" s="129">
        <v>-44562604</v>
      </c>
      <c r="G1150" s="129">
        <v>0</v>
      </c>
      <c r="H1150" s="129">
        <v>0</v>
      </c>
      <c r="I1150" s="129">
        <v>-44562604</v>
      </c>
      <c r="J1150" s="90" t="s">
        <v>4</v>
      </c>
      <c r="K1150" s="90" t="s">
        <v>102</v>
      </c>
      <c r="L1150" s="90" t="s">
        <v>26</v>
      </c>
      <c r="M1150" s="118" t="s">
        <v>4143</v>
      </c>
      <c r="N1150" s="87" t="s">
        <v>105</v>
      </c>
      <c r="O1150" s="87" t="s">
        <v>4137</v>
      </c>
      <c r="P1150" t="s">
        <v>126</v>
      </c>
    </row>
    <row r="1151" spans="1:16" ht="14.4">
      <c r="A1151" s="87" t="str">
        <f t="shared" si="17"/>
        <v>CRÉDITOS VENCIDOS POR INTERMEDIACIÓN FINANCIERA SECTOR NO FINANCIERO Deudores por Productos Financieros Devengados</v>
      </c>
      <c r="B1151" s="128" t="s">
        <v>199</v>
      </c>
      <c r="C1151" s="128" t="s">
        <v>2169</v>
      </c>
      <c r="D1151" s="128" t="s">
        <v>2170</v>
      </c>
      <c r="E1151" s="128" t="s">
        <v>2106</v>
      </c>
      <c r="F1151" s="129">
        <v>-104412362</v>
      </c>
      <c r="G1151" s="129">
        <v>0</v>
      </c>
      <c r="H1151" s="129">
        <v>0</v>
      </c>
      <c r="I1151" s="129">
        <v>-104412362</v>
      </c>
      <c r="J1151" s="90" t="s">
        <v>4</v>
      </c>
      <c r="K1151" s="90" t="s">
        <v>102</v>
      </c>
      <c r="L1151" s="90" t="s">
        <v>26</v>
      </c>
      <c r="M1151" s="118" t="s">
        <v>4143</v>
      </c>
      <c r="N1151" s="87" t="s">
        <v>105</v>
      </c>
      <c r="O1151" s="87" t="s">
        <v>4137</v>
      </c>
      <c r="P1151" t="s">
        <v>126</v>
      </c>
    </row>
    <row r="1152" spans="1:16" ht="14.4">
      <c r="A1152" s="87" t="str">
        <f t="shared" si="17"/>
        <v>CRÉDITOS VENCIDOS POR INTERMEDIACIÓN FINANCIERA SECTOR NO FINANCIERO Deudores por Productos Financieros Devengados</v>
      </c>
      <c r="B1152" s="128" t="s">
        <v>199</v>
      </c>
      <c r="C1152" s="128" t="s">
        <v>5965</v>
      </c>
      <c r="D1152" s="128" t="s">
        <v>5966</v>
      </c>
      <c r="E1152" s="128" t="s">
        <v>1956</v>
      </c>
      <c r="F1152" s="129">
        <v>-2231721</v>
      </c>
      <c r="G1152" s="129">
        <v>0</v>
      </c>
      <c r="H1152" s="129">
        <v>0</v>
      </c>
      <c r="I1152" s="129">
        <v>-2231721</v>
      </c>
      <c r="J1152" s="90" t="s">
        <v>4</v>
      </c>
      <c r="K1152" s="90" t="s">
        <v>102</v>
      </c>
      <c r="L1152" s="90" t="s">
        <v>26</v>
      </c>
      <c r="M1152" s="118" t="s">
        <v>4143</v>
      </c>
      <c r="N1152" s="87" t="s">
        <v>105</v>
      </c>
      <c r="O1152" s="87" t="s">
        <v>4137</v>
      </c>
      <c r="P1152" t="s">
        <v>126</v>
      </c>
    </row>
    <row r="1153" spans="1:16" ht="14.4">
      <c r="A1153" s="87" t="str">
        <f t="shared" si="17"/>
        <v>CRÉDITOS VENCIDOS POR INTERMEDIACIÓN FINANCIERA SECTOR NO FINANCIERO Deudores por Productos Financieros Devengados</v>
      </c>
      <c r="B1153" s="128" t="s">
        <v>95</v>
      </c>
      <c r="C1153" s="128" t="s">
        <v>6273</v>
      </c>
      <c r="D1153" s="128" t="s">
        <v>6274</v>
      </c>
      <c r="E1153" s="128" t="s">
        <v>1922</v>
      </c>
      <c r="F1153" s="129">
        <v>0</v>
      </c>
      <c r="G1153" s="129">
        <v>-743.14</v>
      </c>
      <c r="H1153" s="129">
        <v>-4833004</v>
      </c>
      <c r="I1153" s="129">
        <v>-4833004</v>
      </c>
      <c r="J1153" s="90" t="s">
        <v>4</v>
      </c>
      <c r="K1153" s="90" t="s">
        <v>102</v>
      </c>
      <c r="L1153" s="90" t="s">
        <v>26</v>
      </c>
      <c r="M1153" s="118" t="s">
        <v>4144</v>
      </c>
      <c r="N1153" s="87" t="s">
        <v>105</v>
      </c>
      <c r="O1153" s="87" t="s">
        <v>4137</v>
      </c>
      <c r="P1153" t="s">
        <v>126</v>
      </c>
    </row>
    <row r="1154" spans="1:16" ht="14.4">
      <c r="A1154" s="87" t="str">
        <f t="shared" ref="A1154:A1217" si="18">CONCATENATE(K1154,L1154)</f>
        <v>CRÉDITOS VENCIDOS POR INTERMEDIACIÓN FINANCIERA SECTOR NO FINANCIERO Deudores por Productos Financieros Devengados</v>
      </c>
      <c r="B1154" s="128" t="s">
        <v>199</v>
      </c>
      <c r="C1154" s="128" t="s">
        <v>2173</v>
      </c>
      <c r="D1154" s="128" t="s">
        <v>2174</v>
      </c>
      <c r="E1154" s="128" t="s">
        <v>1928</v>
      </c>
      <c r="F1154" s="129">
        <v>-58564387</v>
      </c>
      <c r="G1154" s="129">
        <v>0</v>
      </c>
      <c r="H1154" s="129">
        <v>0</v>
      </c>
      <c r="I1154" s="129">
        <v>-58564387</v>
      </c>
      <c r="J1154" s="90" t="s">
        <v>4</v>
      </c>
      <c r="K1154" s="90" t="s">
        <v>102</v>
      </c>
      <c r="L1154" s="90" t="s">
        <v>26</v>
      </c>
      <c r="M1154" s="118" t="s">
        <v>4144</v>
      </c>
      <c r="N1154" s="87" t="s">
        <v>105</v>
      </c>
      <c r="O1154" s="87" t="s">
        <v>4137</v>
      </c>
      <c r="P1154" t="s">
        <v>126</v>
      </c>
    </row>
    <row r="1155" spans="1:16" ht="14.4">
      <c r="A1155" s="87" t="str">
        <f t="shared" si="18"/>
        <v>CRÉDITOS VENCIDOS POR INTERMEDIACIÓN FINANCIERA SECTOR NO FINANCIERO Deudores por Productos Financieros Devengados</v>
      </c>
      <c r="B1155" s="128" t="s">
        <v>95</v>
      </c>
      <c r="C1155" s="128" t="s">
        <v>6275</v>
      </c>
      <c r="D1155" s="128" t="s">
        <v>6276</v>
      </c>
      <c r="E1155" s="128" t="s">
        <v>5937</v>
      </c>
      <c r="F1155" s="129">
        <v>0</v>
      </c>
      <c r="G1155" s="129">
        <v>-14859.34</v>
      </c>
      <c r="H1155" s="129">
        <v>-96637569</v>
      </c>
      <c r="I1155" s="129">
        <v>-96637569</v>
      </c>
      <c r="J1155" s="90" t="s">
        <v>4</v>
      </c>
      <c r="K1155" s="90" t="s">
        <v>102</v>
      </c>
      <c r="L1155" s="90" t="s">
        <v>26</v>
      </c>
      <c r="M1155" s="118" t="s">
        <v>4144</v>
      </c>
      <c r="N1155" s="87" t="s">
        <v>105</v>
      </c>
      <c r="O1155" s="87" t="s">
        <v>4137</v>
      </c>
      <c r="P1155" t="s">
        <v>126</v>
      </c>
    </row>
    <row r="1156" spans="1:16" ht="14.4">
      <c r="A1156" s="87" t="str">
        <f t="shared" si="18"/>
        <v>CRÉDITOS VENCIDOS POR INTERMEDIACIÓN FINANCIERA SECTOR NO FINANCIERO Deudores por Productos Financieros Devengados</v>
      </c>
      <c r="B1156" s="128" t="s">
        <v>199</v>
      </c>
      <c r="C1156" s="128" t="s">
        <v>2175</v>
      </c>
      <c r="D1156" s="128" t="s">
        <v>2176</v>
      </c>
      <c r="E1156" s="128" t="s">
        <v>1931</v>
      </c>
      <c r="F1156" s="129">
        <v>-2127129</v>
      </c>
      <c r="G1156" s="129">
        <v>0</v>
      </c>
      <c r="H1156" s="129">
        <v>0</v>
      </c>
      <c r="I1156" s="129">
        <v>-2127129</v>
      </c>
      <c r="J1156" s="90" t="s">
        <v>4</v>
      </c>
      <c r="K1156" s="90" t="s">
        <v>102</v>
      </c>
      <c r="L1156" s="90" t="s">
        <v>26</v>
      </c>
      <c r="M1156" s="118" t="s">
        <v>4144</v>
      </c>
      <c r="N1156" s="87" t="s">
        <v>105</v>
      </c>
      <c r="O1156" s="87" t="s">
        <v>4137</v>
      </c>
      <c r="P1156" t="s">
        <v>126</v>
      </c>
    </row>
    <row r="1157" spans="1:16" ht="14.4">
      <c r="A1157" s="87" t="str">
        <f t="shared" si="18"/>
        <v>CRÉDITOS VENCIDOS POR INTERMEDIACIÓN FINANCIERA SECTOR NO FINANCIERO Deudores por Productos Financieros Devengados</v>
      </c>
      <c r="B1157" s="128" t="s">
        <v>95</v>
      </c>
      <c r="C1157" s="128" t="s">
        <v>6277</v>
      </c>
      <c r="D1157" s="128" t="s">
        <v>6278</v>
      </c>
      <c r="E1157" s="128" t="s">
        <v>1932</v>
      </c>
      <c r="F1157" s="129">
        <v>0</v>
      </c>
      <c r="G1157" s="129">
        <v>-5733.64</v>
      </c>
      <c r="H1157" s="129">
        <v>-37288670</v>
      </c>
      <c r="I1157" s="129">
        <v>-37288670</v>
      </c>
      <c r="J1157" s="90" t="s">
        <v>4</v>
      </c>
      <c r="K1157" s="90" t="s">
        <v>102</v>
      </c>
      <c r="L1157" s="90" t="s">
        <v>26</v>
      </c>
      <c r="M1157" s="118" t="s">
        <v>4144</v>
      </c>
      <c r="N1157" s="87" t="s">
        <v>105</v>
      </c>
      <c r="O1157" s="87" t="s">
        <v>4137</v>
      </c>
      <c r="P1157" t="s">
        <v>126</v>
      </c>
    </row>
    <row r="1158" spans="1:16" ht="14.4">
      <c r="A1158" s="87" t="str">
        <f t="shared" si="18"/>
        <v>CRÉDITOS VENCIDOS POR INTERMEDIACIÓN FINANCIERA SECTOR NO FINANCIERO Deudores por Productos Financieros Devengados</v>
      </c>
      <c r="B1158" s="128" t="s">
        <v>199</v>
      </c>
      <c r="C1158" s="128" t="s">
        <v>2177</v>
      </c>
      <c r="D1158" s="128" t="s">
        <v>2178</v>
      </c>
      <c r="E1158" s="128" t="s">
        <v>1935</v>
      </c>
      <c r="F1158" s="129">
        <v>-135105797</v>
      </c>
      <c r="G1158" s="129">
        <v>0</v>
      </c>
      <c r="H1158" s="129">
        <v>0</v>
      </c>
      <c r="I1158" s="129">
        <v>-135105797</v>
      </c>
      <c r="J1158" s="90" t="s">
        <v>4</v>
      </c>
      <c r="K1158" s="90" t="s">
        <v>102</v>
      </c>
      <c r="L1158" s="90" t="s">
        <v>26</v>
      </c>
      <c r="M1158" s="118" t="s">
        <v>4144</v>
      </c>
      <c r="N1158" s="87" t="s">
        <v>105</v>
      </c>
      <c r="O1158" s="87" t="s">
        <v>4137</v>
      </c>
      <c r="P1158" t="s">
        <v>126</v>
      </c>
    </row>
    <row r="1159" spans="1:16" ht="14.4">
      <c r="A1159" s="87" t="str">
        <f t="shared" si="18"/>
        <v>CRÉDITOS VENCIDOS POR INTERMEDIACIÓN FINANCIERA SECTOR NO FINANCIERO Deudores por Productos Financieros Devengados</v>
      </c>
      <c r="B1159" s="128" t="s">
        <v>199</v>
      </c>
      <c r="C1159" s="128" t="s">
        <v>2179</v>
      </c>
      <c r="D1159" s="128" t="s">
        <v>2180</v>
      </c>
      <c r="E1159" s="128" t="s">
        <v>1938</v>
      </c>
      <c r="F1159" s="129">
        <v>-66250516</v>
      </c>
      <c r="G1159" s="129">
        <v>0</v>
      </c>
      <c r="H1159" s="129">
        <v>0</v>
      </c>
      <c r="I1159" s="129">
        <v>-66250516</v>
      </c>
      <c r="J1159" s="90" t="s">
        <v>4</v>
      </c>
      <c r="K1159" s="90" t="s">
        <v>102</v>
      </c>
      <c r="L1159" s="90" t="s">
        <v>26</v>
      </c>
      <c r="M1159" s="118" t="s">
        <v>4144</v>
      </c>
      <c r="N1159" s="87" t="s">
        <v>105</v>
      </c>
      <c r="O1159" s="87" t="s">
        <v>4137</v>
      </c>
      <c r="P1159" t="s">
        <v>126</v>
      </c>
    </row>
    <row r="1160" spans="1:16" ht="14.4">
      <c r="A1160" s="87" t="str">
        <f t="shared" si="18"/>
        <v>CRÉDITOS VENCIDOS POR INTERMEDIACIÓN FINANCIERA SECTOR NO FINANCIERO Deudores por Productos Financieros Devengados</v>
      </c>
      <c r="B1160" s="128" t="s">
        <v>95</v>
      </c>
      <c r="C1160" s="128" t="s">
        <v>2181</v>
      </c>
      <c r="D1160" s="128" t="s">
        <v>2182</v>
      </c>
      <c r="E1160" s="128" t="s">
        <v>1941</v>
      </c>
      <c r="F1160" s="129">
        <v>0</v>
      </c>
      <c r="G1160" s="129">
        <v>-12108.9</v>
      </c>
      <c r="H1160" s="129">
        <v>-78750110</v>
      </c>
      <c r="I1160" s="129">
        <v>-78750110</v>
      </c>
      <c r="J1160" s="90" t="s">
        <v>4</v>
      </c>
      <c r="K1160" s="90" t="s">
        <v>102</v>
      </c>
      <c r="L1160" s="90" t="s">
        <v>26</v>
      </c>
      <c r="M1160" s="118" t="s">
        <v>4144</v>
      </c>
      <c r="N1160" s="87" t="s">
        <v>105</v>
      </c>
      <c r="O1160" s="87" t="s">
        <v>4137</v>
      </c>
      <c r="P1160" t="s">
        <v>126</v>
      </c>
    </row>
    <row r="1161" spans="1:16" ht="14.4">
      <c r="A1161" s="87" t="str">
        <f t="shared" si="18"/>
        <v>CRÉDITOS VENCIDOS POR INTERMEDIACIÓN FINANCIERA SECTOR NO FINANCIERO Deudores por Productos Financieros Devengados</v>
      </c>
      <c r="B1161" s="128" t="s">
        <v>199</v>
      </c>
      <c r="C1161" s="128" t="s">
        <v>2183</v>
      </c>
      <c r="D1161" s="128" t="s">
        <v>2184</v>
      </c>
      <c r="E1161" s="128" t="s">
        <v>1944</v>
      </c>
      <c r="F1161" s="129">
        <v>-1520402057</v>
      </c>
      <c r="G1161" s="129">
        <v>0</v>
      </c>
      <c r="H1161" s="129">
        <v>0</v>
      </c>
      <c r="I1161" s="129">
        <v>-1520402057</v>
      </c>
      <c r="J1161" s="90" t="s">
        <v>4</v>
      </c>
      <c r="K1161" s="90" t="s">
        <v>102</v>
      </c>
      <c r="L1161" s="90" t="s">
        <v>26</v>
      </c>
      <c r="M1161" s="118" t="s">
        <v>4144</v>
      </c>
      <c r="N1161" s="87" t="s">
        <v>105</v>
      </c>
      <c r="O1161" s="87" t="s">
        <v>4137</v>
      </c>
      <c r="P1161" t="s">
        <v>126</v>
      </c>
    </row>
    <row r="1162" spans="1:16" ht="14.4">
      <c r="A1162" s="87" t="str">
        <f t="shared" si="18"/>
        <v>CRÉDITOS VENCIDOS POR INTERMEDIACIÓN FINANCIERA SECTOR NO FINANCIERO Deudores por Productos Financieros Devengados</v>
      </c>
      <c r="B1162" s="128" t="s">
        <v>95</v>
      </c>
      <c r="C1162" s="128" t="s">
        <v>2185</v>
      </c>
      <c r="D1162" s="128" t="s">
        <v>2186</v>
      </c>
      <c r="E1162" s="128" t="s">
        <v>1998</v>
      </c>
      <c r="F1162" s="129">
        <v>0</v>
      </c>
      <c r="G1162" s="129">
        <v>-18058.78</v>
      </c>
      <c r="H1162" s="129">
        <v>-117445095</v>
      </c>
      <c r="I1162" s="129">
        <v>-117445095</v>
      </c>
      <c r="J1162" s="90" t="s">
        <v>4</v>
      </c>
      <c r="K1162" s="90" t="s">
        <v>102</v>
      </c>
      <c r="L1162" s="90" t="s">
        <v>26</v>
      </c>
      <c r="M1162" s="118" t="s">
        <v>4144</v>
      </c>
      <c r="N1162" s="87" t="s">
        <v>105</v>
      </c>
      <c r="O1162" s="87" t="s">
        <v>4137</v>
      </c>
      <c r="P1162" t="s">
        <v>126</v>
      </c>
    </row>
    <row r="1163" spans="1:16" ht="14.4">
      <c r="A1163" s="87" t="str">
        <f t="shared" si="18"/>
        <v>CRÉDITOS VENCIDOS POR INTERMEDIACIÓN FINANCIERA SECTOR NO FINANCIERO Deudores por Productos Financieros Devengados</v>
      </c>
      <c r="B1163" s="128" t="s">
        <v>199</v>
      </c>
      <c r="C1163" s="128" t="s">
        <v>2187</v>
      </c>
      <c r="D1163" s="128" t="s">
        <v>2188</v>
      </c>
      <c r="E1163" s="128" t="s">
        <v>1947</v>
      </c>
      <c r="F1163" s="129">
        <v>-278697049</v>
      </c>
      <c r="G1163" s="129">
        <v>0</v>
      </c>
      <c r="H1163" s="129">
        <v>0</v>
      </c>
      <c r="I1163" s="129">
        <v>-278697049</v>
      </c>
      <c r="J1163" s="90" t="s">
        <v>4</v>
      </c>
      <c r="K1163" s="90" t="s">
        <v>102</v>
      </c>
      <c r="L1163" s="90" t="s">
        <v>26</v>
      </c>
      <c r="M1163" s="118" t="s">
        <v>4144</v>
      </c>
      <c r="N1163" s="87" t="s">
        <v>105</v>
      </c>
      <c r="O1163" s="87" t="s">
        <v>4137</v>
      </c>
      <c r="P1163" t="s">
        <v>126</v>
      </c>
    </row>
    <row r="1164" spans="1:16" ht="14.4">
      <c r="A1164" s="87" t="str">
        <f t="shared" si="18"/>
        <v>CRÉDITOS VENCIDOS POR INTERMEDIACIÓN FINANCIERA SECTOR NO FINANCIERO Deudores por Productos Financieros Devengados</v>
      </c>
      <c r="B1164" s="128" t="s">
        <v>95</v>
      </c>
      <c r="C1164" s="128" t="s">
        <v>2189</v>
      </c>
      <c r="D1164" s="128" t="s">
        <v>2190</v>
      </c>
      <c r="E1164" s="128" t="s">
        <v>2191</v>
      </c>
      <c r="F1164" s="129">
        <v>0</v>
      </c>
      <c r="G1164" s="129">
        <v>-13995.37</v>
      </c>
      <c r="H1164" s="129">
        <v>-91018749</v>
      </c>
      <c r="I1164" s="129">
        <v>-91018749</v>
      </c>
      <c r="J1164" s="90" t="s">
        <v>4</v>
      </c>
      <c r="K1164" s="90" t="s">
        <v>102</v>
      </c>
      <c r="L1164" s="90" t="s">
        <v>26</v>
      </c>
      <c r="M1164" s="118" t="s">
        <v>4144</v>
      </c>
      <c r="N1164" s="87" t="s">
        <v>105</v>
      </c>
      <c r="O1164" s="87" t="s">
        <v>4137</v>
      </c>
      <c r="P1164" t="s">
        <v>126</v>
      </c>
    </row>
    <row r="1165" spans="1:16" ht="14.4">
      <c r="A1165" s="87" t="str">
        <f t="shared" si="18"/>
        <v>CRÉDITOS VENCIDOS POR INTERMEDIACIÓN FINANCIERA SECTOR NO FINANCIERO Deudores por Productos Financieros Devengados</v>
      </c>
      <c r="B1165" s="128" t="s">
        <v>199</v>
      </c>
      <c r="C1165" s="128" t="s">
        <v>2192</v>
      </c>
      <c r="D1165" s="128" t="s">
        <v>2193</v>
      </c>
      <c r="E1165" s="128" t="s">
        <v>2194</v>
      </c>
      <c r="F1165" s="129">
        <v>-220811032</v>
      </c>
      <c r="G1165" s="129">
        <v>0</v>
      </c>
      <c r="H1165" s="129">
        <v>0</v>
      </c>
      <c r="I1165" s="129">
        <v>-220811032</v>
      </c>
      <c r="J1165" s="90" t="s">
        <v>4</v>
      </c>
      <c r="K1165" s="90" t="s">
        <v>102</v>
      </c>
      <c r="L1165" s="90" t="s">
        <v>26</v>
      </c>
      <c r="M1165" s="118" t="s">
        <v>4144</v>
      </c>
      <c r="N1165" s="87" t="s">
        <v>105</v>
      </c>
      <c r="O1165" s="87" t="s">
        <v>4137</v>
      </c>
      <c r="P1165" t="s">
        <v>126</v>
      </c>
    </row>
    <row r="1166" spans="1:16" ht="14.4">
      <c r="A1166" s="87" t="str">
        <f t="shared" si="18"/>
        <v>CRÉDITOS VENCIDOS POR INTERMEDIACIÓN FINANCIERA SECTOR NO FINANCIERO Deudores por Productos Financieros Devengados</v>
      </c>
      <c r="B1166" s="128" t="s">
        <v>199</v>
      </c>
      <c r="C1166" s="128" t="s">
        <v>2195</v>
      </c>
      <c r="D1166" s="128" t="s">
        <v>2196</v>
      </c>
      <c r="E1166" s="128" t="s">
        <v>2106</v>
      </c>
      <c r="F1166" s="129">
        <v>-3174627218</v>
      </c>
      <c r="G1166" s="129">
        <v>0</v>
      </c>
      <c r="H1166" s="129">
        <v>0</v>
      </c>
      <c r="I1166" s="129">
        <v>-3174627218</v>
      </c>
      <c r="J1166" s="90" t="s">
        <v>4</v>
      </c>
      <c r="K1166" s="90" t="s">
        <v>102</v>
      </c>
      <c r="L1166" s="90" t="s">
        <v>26</v>
      </c>
      <c r="M1166" s="118" t="s">
        <v>4144</v>
      </c>
      <c r="N1166" s="87" t="s">
        <v>105</v>
      </c>
      <c r="O1166" s="87" t="s">
        <v>4137</v>
      </c>
      <c r="P1166" t="s">
        <v>126</v>
      </c>
    </row>
    <row r="1167" spans="1:16" ht="14.4">
      <c r="A1167" s="87" t="str">
        <f t="shared" si="18"/>
        <v>CRÉDITOS VENCIDOS POR INTERMEDIACIÓN FINANCIERA SECTOR NO FINANCIERO Deudores por Productos Financieros Devengados</v>
      </c>
      <c r="B1167" s="128" t="s">
        <v>199</v>
      </c>
      <c r="C1167" s="128" t="s">
        <v>5967</v>
      </c>
      <c r="D1167" s="128" t="s">
        <v>5968</v>
      </c>
      <c r="E1167" s="128" t="s">
        <v>1956</v>
      </c>
      <c r="F1167" s="129">
        <v>-6020816</v>
      </c>
      <c r="G1167" s="129">
        <v>0</v>
      </c>
      <c r="H1167" s="129">
        <v>0</v>
      </c>
      <c r="I1167" s="129">
        <v>-6020816</v>
      </c>
      <c r="J1167" s="90" t="s">
        <v>4</v>
      </c>
      <c r="K1167" s="90" t="s">
        <v>102</v>
      </c>
      <c r="L1167" s="90" t="s">
        <v>26</v>
      </c>
      <c r="M1167" s="118" t="s">
        <v>4144</v>
      </c>
      <c r="N1167" s="87" t="s">
        <v>105</v>
      </c>
      <c r="O1167" s="87" t="s">
        <v>4137</v>
      </c>
      <c r="P1167" t="s">
        <v>126</v>
      </c>
    </row>
    <row r="1168" spans="1:16" ht="14.4">
      <c r="A1168" s="87" t="str">
        <f t="shared" si="18"/>
        <v>CRÉDITOS VENCIDOS POR INTERMEDIACIÓN FINANCIERA SECTOR NO FINANCIERO Deudores por Productos Financieros Devengados</v>
      </c>
      <c r="B1168" s="128" t="s">
        <v>199</v>
      </c>
      <c r="C1168" s="128" t="s">
        <v>4963</v>
      </c>
      <c r="D1168" s="128" t="s">
        <v>4964</v>
      </c>
      <c r="E1168" s="128" t="s">
        <v>1925</v>
      </c>
      <c r="F1168" s="129">
        <v>4290343</v>
      </c>
      <c r="G1168" s="129">
        <v>0</v>
      </c>
      <c r="H1168" s="129">
        <v>0</v>
      </c>
      <c r="I1168" s="129">
        <v>4290343</v>
      </c>
      <c r="J1168" s="90" t="s">
        <v>4</v>
      </c>
      <c r="K1168" s="90" t="s">
        <v>102</v>
      </c>
      <c r="L1168" s="90" t="s">
        <v>26</v>
      </c>
      <c r="M1168" s="118" t="s">
        <v>4151</v>
      </c>
      <c r="N1168" s="87" t="s">
        <v>105</v>
      </c>
      <c r="O1168" s="87" t="s">
        <v>4137</v>
      </c>
      <c r="P1168" t="s">
        <v>126</v>
      </c>
    </row>
    <row r="1169" spans="1:16" ht="14.4">
      <c r="A1169" s="87" t="str">
        <f t="shared" si="18"/>
        <v>CRÉDITOS VENCIDOS POR INTERMEDIACIÓN FINANCIERA SECTOR NO FINANCIERO Deudores por Productos Financieros Devengados</v>
      </c>
      <c r="B1169" s="128" t="s">
        <v>199</v>
      </c>
      <c r="C1169" s="128" t="s">
        <v>4669</v>
      </c>
      <c r="D1169" s="128" t="s">
        <v>4670</v>
      </c>
      <c r="E1169" s="128" t="s">
        <v>1928</v>
      </c>
      <c r="F1169" s="129">
        <v>21903847</v>
      </c>
      <c r="G1169" s="129">
        <v>0</v>
      </c>
      <c r="H1169" s="129">
        <v>0</v>
      </c>
      <c r="I1169" s="129">
        <v>21903847</v>
      </c>
      <c r="J1169" s="90" t="s">
        <v>4</v>
      </c>
      <c r="K1169" s="90" t="s">
        <v>102</v>
      </c>
      <c r="L1169" s="90" t="s">
        <v>26</v>
      </c>
      <c r="M1169" s="118" t="s">
        <v>4151</v>
      </c>
      <c r="N1169" s="87" t="s">
        <v>105</v>
      </c>
      <c r="O1169" s="87" t="s">
        <v>4137</v>
      </c>
      <c r="P1169" t="s">
        <v>126</v>
      </c>
    </row>
    <row r="1170" spans="1:16" ht="14.4">
      <c r="A1170" s="87" t="str">
        <f t="shared" si="18"/>
        <v>CRÉDITOS VENCIDOS POR INTERMEDIACIÓN FINANCIERA SECTOR NO FINANCIERO Deudores por Productos Financieros Devengados</v>
      </c>
      <c r="B1170" s="128" t="s">
        <v>199</v>
      </c>
      <c r="C1170" s="128" t="s">
        <v>5473</v>
      </c>
      <c r="D1170" s="128" t="s">
        <v>5474</v>
      </c>
      <c r="E1170" s="128" t="s">
        <v>1931</v>
      </c>
      <c r="F1170" s="129">
        <v>87637933</v>
      </c>
      <c r="G1170" s="129">
        <v>0</v>
      </c>
      <c r="H1170" s="129">
        <v>0</v>
      </c>
      <c r="I1170" s="129">
        <v>87637933</v>
      </c>
      <c r="J1170" s="90" t="s">
        <v>4</v>
      </c>
      <c r="K1170" s="90" t="s">
        <v>102</v>
      </c>
      <c r="L1170" s="90" t="s">
        <v>26</v>
      </c>
      <c r="M1170" s="118" t="s">
        <v>4151</v>
      </c>
      <c r="N1170" s="87" t="s">
        <v>105</v>
      </c>
      <c r="O1170" s="87" t="s">
        <v>4137</v>
      </c>
      <c r="P1170" t="s">
        <v>126</v>
      </c>
    </row>
    <row r="1171" spans="1:16" ht="14.4">
      <c r="A1171" s="87" t="str">
        <f t="shared" si="18"/>
        <v>CRÉDITOS VENCIDOS POR INTERMEDIACIÓN FINANCIERA SECTOR NO FINANCIERO Deudores por Productos Financieros Devengados</v>
      </c>
      <c r="B1171" s="128" t="s">
        <v>199</v>
      </c>
      <c r="C1171" s="128" t="s">
        <v>4149</v>
      </c>
      <c r="D1171" s="128" t="s">
        <v>4150</v>
      </c>
      <c r="E1171" s="128" t="s">
        <v>1935</v>
      </c>
      <c r="F1171" s="129">
        <v>37175910</v>
      </c>
      <c r="G1171" s="129">
        <v>0</v>
      </c>
      <c r="H1171" s="129">
        <v>0</v>
      </c>
      <c r="I1171" s="129">
        <v>37175910</v>
      </c>
      <c r="J1171" s="90" t="s">
        <v>4</v>
      </c>
      <c r="K1171" s="90" t="s">
        <v>102</v>
      </c>
      <c r="L1171" s="90" t="s">
        <v>26</v>
      </c>
      <c r="M1171" s="118" t="s">
        <v>4151</v>
      </c>
      <c r="N1171" s="87" t="s">
        <v>105</v>
      </c>
      <c r="O1171" s="87" t="s">
        <v>4137</v>
      </c>
      <c r="P1171" t="s">
        <v>126</v>
      </c>
    </row>
    <row r="1172" spans="1:16" ht="14.4">
      <c r="A1172" s="87" t="str">
        <f t="shared" si="18"/>
        <v>CRÉDITOS VENCIDOS POR INTERMEDIACIÓN FINANCIERA SECTOR NO FINANCIERO Deudores por Productos Financieros Devengados</v>
      </c>
      <c r="B1172" s="128" t="s">
        <v>199</v>
      </c>
      <c r="C1172" s="128" t="s">
        <v>4671</v>
      </c>
      <c r="D1172" s="128" t="s">
        <v>4672</v>
      </c>
      <c r="E1172" s="128" t="s">
        <v>1938</v>
      </c>
      <c r="F1172" s="129">
        <v>5027909</v>
      </c>
      <c r="G1172" s="129">
        <v>0</v>
      </c>
      <c r="H1172" s="129">
        <v>0</v>
      </c>
      <c r="I1172" s="129">
        <v>5027909</v>
      </c>
      <c r="J1172" s="90" t="s">
        <v>4</v>
      </c>
      <c r="K1172" s="90" t="s">
        <v>102</v>
      </c>
      <c r="L1172" s="90" t="s">
        <v>26</v>
      </c>
      <c r="M1172" s="118" t="s">
        <v>4151</v>
      </c>
      <c r="N1172" s="87" t="s">
        <v>105</v>
      </c>
      <c r="O1172" s="87" t="s">
        <v>4137</v>
      </c>
      <c r="P1172" t="s">
        <v>126</v>
      </c>
    </row>
    <row r="1173" spans="1:16" ht="14.4">
      <c r="A1173" s="87" t="str">
        <f t="shared" si="18"/>
        <v>CRÉDITOS VENCIDOS POR INTERMEDIACIÓN FINANCIERA SECTOR NO FINANCIERO Deudores por Productos Financieros Devengados</v>
      </c>
      <c r="B1173" s="128" t="s">
        <v>95</v>
      </c>
      <c r="C1173" s="128" t="s">
        <v>5209</v>
      </c>
      <c r="D1173" s="128" t="s">
        <v>5210</v>
      </c>
      <c r="E1173" s="128" t="s">
        <v>1941</v>
      </c>
      <c r="F1173" s="129">
        <v>0</v>
      </c>
      <c r="G1173" s="129">
        <v>666.37</v>
      </c>
      <c r="H1173" s="129">
        <v>4333731</v>
      </c>
      <c r="I1173" s="129">
        <v>4333731</v>
      </c>
      <c r="J1173" s="90" t="s">
        <v>4</v>
      </c>
      <c r="K1173" s="90" t="s">
        <v>102</v>
      </c>
      <c r="L1173" s="90" t="s">
        <v>26</v>
      </c>
      <c r="M1173" s="118" t="s">
        <v>4151</v>
      </c>
      <c r="N1173" s="87" t="s">
        <v>105</v>
      </c>
      <c r="O1173" s="87" t="s">
        <v>4137</v>
      </c>
      <c r="P1173" t="s">
        <v>126</v>
      </c>
    </row>
    <row r="1174" spans="1:16" ht="14.4">
      <c r="A1174" s="87" t="str">
        <f t="shared" si="18"/>
        <v>CRÉDITOS VENCIDOS POR INTERMEDIACIÓN FINANCIERA SECTOR NO FINANCIERO Deudores por Productos Financieros Devengados</v>
      </c>
      <c r="B1174" s="128" t="s">
        <v>199</v>
      </c>
      <c r="C1174" s="128" t="s">
        <v>4152</v>
      </c>
      <c r="D1174" s="128" t="s">
        <v>4153</v>
      </c>
      <c r="E1174" s="128" t="s">
        <v>1944</v>
      </c>
      <c r="F1174" s="129">
        <v>104878401</v>
      </c>
      <c r="G1174" s="129">
        <v>0</v>
      </c>
      <c r="H1174" s="129">
        <v>0</v>
      </c>
      <c r="I1174" s="129">
        <v>104878401</v>
      </c>
      <c r="J1174" s="90" t="s">
        <v>4</v>
      </c>
      <c r="K1174" s="90" t="s">
        <v>102</v>
      </c>
      <c r="L1174" s="90" t="s">
        <v>26</v>
      </c>
      <c r="M1174" s="118" t="s">
        <v>4151</v>
      </c>
      <c r="N1174" s="87" t="s">
        <v>105</v>
      </c>
      <c r="O1174" s="87" t="s">
        <v>4137</v>
      </c>
      <c r="P1174" t="s">
        <v>126</v>
      </c>
    </row>
    <row r="1175" spans="1:16" ht="14.4">
      <c r="A1175" s="87" t="str">
        <f t="shared" si="18"/>
        <v>CRÉDITOS VENCIDOS POR INTERMEDIACIÓN FINANCIERA SECTOR NO FINANCIERO Deudores por Productos Financieros Devengados</v>
      </c>
      <c r="B1175" s="128" t="s">
        <v>199</v>
      </c>
      <c r="C1175" s="128" t="s">
        <v>4154</v>
      </c>
      <c r="D1175" s="128" t="s">
        <v>4155</v>
      </c>
      <c r="E1175" s="128" t="s">
        <v>1947</v>
      </c>
      <c r="F1175" s="129">
        <v>170785293</v>
      </c>
      <c r="G1175" s="129">
        <v>0</v>
      </c>
      <c r="H1175" s="129">
        <v>0</v>
      </c>
      <c r="I1175" s="129">
        <v>170785293</v>
      </c>
      <c r="J1175" s="90" t="s">
        <v>4</v>
      </c>
      <c r="K1175" s="90" t="s">
        <v>102</v>
      </c>
      <c r="L1175" s="90" t="s">
        <v>26</v>
      </c>
      <c r="M1175" s="118" t="s">
        <v>4151</v>
      </c>
      <c r="N1175" s="87" t="s">
        <v>105</v>
      </c>
      <c r="O1175" s="87" t="s">
        <v>4137</v>
      </c>
      <c r="P1175" t="s">
        <v>126</v>
      </c>
    </row>
    <row r="1176" spans="1:16" ht="14.4">
      <c r="A1176" s="87" t="str">
        <f t="shared" si="18"/>
        <v>CRÉDITOS VENCIDOS POR INTERMEDIACIÓN FINANCIERA SECTOR NO FINANCIERO Deudores por Productos Financieros Devengados</v>
      </c>
      <c r="B1176" s="128" t="s">
        <v>95</v>
      </c>
      <c r="C1176" s="128" t="s">
        <v>6889</v>
      </c>
      <c r="D1176" s="128" t="s">
        <v>6890</v>
      </c>
      <c r="E1176" s="128" t="s">
        <v>6891</v>
      </c>
      <c r="F1176" s="129">
        <v>0</v>
      </c>
      <c r="G1176" s="129">
        <v>223.49</v>
      </c>
      <c r="H1176" s="129">
        <v>1453465</v>
      </c>
      <c r="I1176" s="129">
        <v>1453465</v>
      </c>
      <c r="J1176" s="90" t="s">
        <v>4</v>
      </c>
      <c r="K1176" s="90" t="s">
        <v>102</v>
      </c>
      <c r="L1176" s="90" t="s">
        <v>26</v>
      </c>
      <c r="M1176" s="118" t="s">
        <v>4151</v>
      </c>
      <c r="N1176" s="87" t="s">
        <v>105</v>
      </c>
      <c r="O1176" s="87" t="s">
        <v>4137</v>
      </c>
      <c r="P1176" t="s">
        <v>126</v>
      </c>
    </row>
    <row r="1177" spans="1:16" ht="14.4">
      <c r="A1177" s="87" t="str">
        <f t="shared" si="18"/>
        <v>CRÉDITOS VENCIDOS POR INTERMEDIACIÓN FINANCIERA SECTOR NO FINANCIERO Deudores por Productos Financieros Devengados</v>
      </c>
      <c r="B1177" s="128" t="s">
        <v>199</v>
      </c>
      <c r="C1177" s="128" t="s">
        <v>4673</v>
      </c>
      <c r="D1177" s="128" t="s">
        <v>4674</v>
      </c>
      <c r="E1177" s="128" t="s">
        <v>4675</v>
      </c>
      <c r="F1177" s="129">
        <v>52019314</v>
      </c>
      <c r="G1177" s="129">
        <v>0</v>
      </c>
      <c r="H1177" s="129">
        <v>0</v>
      </c>
      <c r="I1177" s="129">
        <v>52019314</v>
      </c>
      <c r="J1177" s="90" t="s">
        <v>4</v>
      </c>
      <c r="K1177" s="90" t="s">
        <v>102</v>
      </c>
      <c r="L1177" s="90" t="s">
        <v>26</v>
      </c>
      <c r="M1177" s="118" t="s">
        <v>4151</v>
      </c>
      <c r="N1177" s="87" t="s">
        <v>105</v>
      </c>
      <c r="O1177" s="87" t="s">
        <v>4137</v>
      </c>
      <c r="P1177" t="s">
        <v>126</v>
      </c>
    </row>
    <row r="1178" spans="1:16" ht="14.4">
      <c r="A1178" s="87" t="str">
        <f t="shared" si="18"/>
        <v>CRÉDITOS VENCIDOS POR INTERMEDIACIÓN FINANCIERA SECTOR NO FINANCIERO Deudores por Productos Financieros Devengados</v>
      </c>
      <c r="B1178" s="128" t="s">
        <v>199</v>
      </c>
      <c r="C1178" s="128" t="s">
        <v>2199</v>
      </c>
      <c r="D1178" s="128" t="s">
        <v>2200</v>
      </c>
      <c r="E1178" s="128" t="s">
        <v>2050</v>
      </c>
      <c r="F1178" s="129">
        <v>473371082</v>
      </c>
      <c r="G1178" s="129">
        <v>0</v>
      </c>
      <c r="H1178" s="129">
        <v>0</v>
      </c>
      <c r="I1178" s="129">
        <v>473371082</v>
      </c>
      <c r="J1178" s="90" t="s">
        <v>4</v>
      </c>
      <c r="K1178" s="90" t="s">
        <v>102</v>
      </c>
      <c r="L1178" s="90" t="s">
        <v>26</v>
      </c>
      <c r="M1178" s="118" t="s">
        <v>4151</v>
      </c>
      <c r="N1178" s="87" t="s">
        <v>105</v>
      </c>
      <c r="O1178" s="87" t="s">
        <v>4137</v>
      </c>
      <c r="P1178" t="s">
        <v>126</v>
      </c>
    </row>
    <row r="1179" spans="1:16" ht="14.4">
      <c r="A1179" s="87" t="str">
        <f t="shared" si="18"/>
        <v>CRÉDITOS VENCIDOS POR INTERMEDIACIÓN FINANCIERA SECTOR NO FINANCIERO Deudores por Productos Financieros Devengados</v>
      </c>
      <c r="B1179" s="128" t="s">
        <v>199</v>
      </c>
      <c r="C1179" s="128" t="s">
        <v>4967</v>
      </c>
      <c r="D1179" s="128" t="s">
        <v>4968</v>
      </c>
      <c r="E1179" s="128" t="s">
        <v>1925</v>
      </c>
      <c r="F1179" s="129">
        <v>-607189</v>
      </c>
      <c r="G1179" s="129">
        <v>0</v>
      </c>
      <c r="H1179" s="129">
        <v>0</v>
      </c>
      <c r="I1179" s="129">
        <v>-607189</v>
      </c>
      <c r="J1179" s="90" t="s">
        <v>4</v>
      </c>
      <c r="K1179" s="90" t="s">
        <v>102</v>
      </c>
      <c r="L1179" s="90" t="s">
        <v>26</v>
      </c>
      <c r="M1179" s="118" t="s">
        <v>4158</v>
      </c>
      <c r="N1179" s="87" t="s">
        <v>105</v>
      </c>
      <c r="O1179" s="87" t="s">
        <v>4137</v>
      </c>
      <c r="P1179" t="s">
        <v>126</v>
      </c>
    </row>
    <row r="1180" spans="1:16" ht="14.4">
      <c r="A1180" s="87" t="str">
        <f t="shared" si="18"/>
        <v>CRÉDITOS VENCIDOS POR INTERMEDIACIÓN FINANCIERA SECTOR NO FINANCIERO Deudores por Productos Financieros Devengados</v>
      </c>
      <c r="B1180" s="128" t="s">
        <v>199</v>
      </c>
      <c r="C1180" s="128" t="s">
        <v>4677</v>
      </c>
      <c r="D1180" s="128" t="s">
        <v>4678</v>
      </c>
      <c r="E1180" s="128" t="s">
        <v>1928</v>
      </c>
      <c r="F1180" s="129">
        <v>-8195957</v>
      </c>
      <c r="G1180" s="129">
        <v>0</v>
      </c>
      <c r="H1180" s="129">
        <v>0</v>
      </c>
      <c r="I1180" s="129">
        <v>-8195957</v>
      </c>
      <c r="J1180" s="90" t="s">
        <v>4</v>
      </c>
      <c r="K1180" s="90" t="s">
        <v>102</v>
      </c>
      <c r="L1180" s="90" t="s">
        <v>26</v>
      </c>
      <c r="M1180" s="118" t="s">
        <v>4158</v>
      </c>
      <c r="N1180" s="87" t="s">
        <v>105</v>
      </c>
      <c r="O1180" s="87" t="s">
        <v>4137</v>
      </c>
      <c r="P1180" t="s">
        <v>126</v>
      </c>
    </row>
    <row r="1181" spans="1:16" ht="14.4">
      <c r="A1181" s="87" t="str">
        <f t="shared" si="18"/>
        <v>CRÉDITOS VENCIDOS POR INTERMEDIACIÓN FINANCIERA SECTOR NO FINANCIERO Deudores por Productos Financieros Devengados</v>
      </c>
      <c r="B1181" s="128" t="s">
        <v>199</v>
      </c>
      <c r="C1181" s="128" t="s">
        <v>5482</v>
      </c>
      <c r="D1181" s="128" t="s">
        <v>5483</v>
      </c>
      <c r="E1181" s="128" t="s">
        <v>1931</v>
      </c>
      <c r="F1181" s="129">
        <v>-1486215</v>
      </c>
      <c r="G1181" s="129">
        <v>0</v>
      </c>
      <c r="H1181" s="129">
        <v>0</v>
      </c>
      <c r="I1181" s="129">
        <v>-1486215</v>
      </c>
      <c r="J1181" s="90" t="s">
        <v>4</v>
      </c>
      <c r="K1181" s="90" t="s">
        <v>102</v>
      </c>
      <c r="L1181" s="90" t="s">
        <v>26</v>
      </c>
      <c r="M1181" s="118" t="s">
        <v>4158</v>
      </c>
      <c r="N1181" s="87" t="s">
        <v>105</v>
      </c>
      <c r="O1181" s="87" t="s">
        <v>4137</v>
      </c>
      <c r="P1181" t="s">
        <v>126</v>
      </c>
    </row>
    <row r="1182" spans="1:16" ht="14.4">
      <c r="A1182" s="87" t="str">
        <f t="shared" si="18"/>
        <v>CRÉDITOS VENCIDOS POR INTERMEDIACIÓN FINANCIERA SECTOR NO FINANCIERO Deudores por Productos Financieros Devengados</v>
      </c>
      <c r="B1182" s="128" t="s">
        <v>199</v>
      </c>
      <c r="C1182" s="128" t="s">
        <v>4679</v>
      </c>
      <c r="D1182" s="128" t="s">
        <v>4680</v>
      </c>
      <c r="E1182" s="128" t="s">
        <v>1935</v>
      </c>
      <c r="F1182" s="129">
        <v>-19631552</v>
      </c>
      <c r="G1182" s="129">
        <v>0</v>
      </c>
      <c r="H1182" s="129">
        <v>0</v>
      </c>
      <c r="I1182" s="129">
        <v>-19631552</v>
      </c>
      <c r="J1182" s="90" t="s">
        <v>4</v>
      </c>
      <c r="K1182" s="90" t="s">
        <v>102</v>
      </c>
      <c r="L1182" s="90" t="s">
        <v>26</v>
      </c>
      <c r="M1182" s="118" t="s">
        <v>4158</v>
      </c>
      <c r="N1182" s="87" t="s">
        <v>105</v>
      </c>
      <c r="O1182" s="87" t="s">
        <v>4137</v>
      </c>
      <c r="P1182" t="s">
        <v>126</v>
      </c>
    </row>
    <row r="1183" spans="1:16" ht="14.4">
      <c r="A1183" s="87" t="str">
        <f t="shared" si="18"/>
        <v>CRÉDITOS VENCIDOS POR INTERMEDIACIÓN FINANCIERA SECTOR NO FINANCIERO Deudores por Productos Financieros Devengados</v>
      </c>
      <c r="B1183" s="128" t="s">
        <v>199</v>
      </c>
      <c r="C1183" s="128" t="s">
        <v>4681</v>
      </c>
      <c r="D1183" s="128" t="s">
        <v>4682</v>
      </c>
      <c r="E1183" s="128" t="s">
        <v>1938</v>
      </c>
      <c r="F1183" s="129">
        <v>-4049012</v>
      </c>
      <c r="G1183" s="129">
        <v>0</v>
      </c>
      <c r="H1183" s="129">
        <v>0</v>
      </c>
      <c r="I1183" s="129">
        <v>-4049012</v>
      </c>
      <c r="J1183" s="90" t="s">
        <v>4</v>
      </c>
      <c r="K1183" s="90" t="s">
        <v>102</v>
      </c>
      <c r="L1183" s="90" t="s">
        <v>26</v>
      </c>
      <c r="M1183" s="118" t="s">
        <v>4158</v>
      </c>
      <c r="N1183" s="87" t="s">
        <v>105</v>
      </c>
      <c r="O1183" s="87" t="s">
        <v>4137</v>
      </c>
      <c r="P1183" t="s">
        <v>126</v>
      </c>
    </row>
    <row r="1184" spans="1:16" ht="14.4">
      <c r="A1184" s="87" t="str">
        <f t="shared" si="18"/>
        <v>CRÉDITOS VENCIDOS POR INTERMEDIACIÓN FINANCIERA SECTOR NO FINANCIERO Deudores por Productos Financieros Devengados</v>
      </c>
      <c r="B1184" s="128" t="s">
        <v>95</v>
      </c>
      <c r="C1184" s="128" t="s">
        <v>5484</v>
      </c>
      <c r="D1184" s="128" t="s">
        <v>5485</v>
      </c>
      <c r="E1184" s="128" t="s">
        <v>1941</v>
      </c>
      <c r="F1184" s="129">
        <v>0</v>
      </c>
      <c r="G1184" s="129">
        <v>-313.33</v>
      </c>
      <c r="H1184" s="129">
        <v>-2037739</v>
      </c>
      <c r="I1184" s="129">
        <v>-2037739</v>
      </c>
      <c r="J1184" s="90" t="s">
        <v>4</v>
      </c>
      <c r="K1184" s="90" t="s">
        <v>102</v>
      </c>
      <c r="L1184" s="90" t="s">
        <v>26</v>
      </c>
      <c r="M1184" s="118" t="s">
        <v>4158</v>
      </c>
      <c r="N1184" s="87" t="s">
        <v>105</v>
      </c>
      <c r="O1184" s="87" t="s">
        <v>4137</v>
      </c>
      <c r="P1184" t="s">
        <v>126</v>
      </c>
    </row>
    <row r="1185" spans="1:16" ht="14.4">
      <c r="A1185" s="87" t="str">
        <f t="shared" si="18"/>
        <v>CRÉDITOS VENCIDOS POR INTERMEDIACIÓN FINANCIERA SECTOR NO FINANCIERO Deudores por Productos Financieros Devengados</v>
      </c>
      <c r="B1185" s="128" t="s">
        <v>199</v>
      </c>
      <c r="C1185" s="128" t="s">
        <v>4156</v>
      </c>
      <c r="D1185" s="128" t="s">
        <v>4157</v>
      </c>
      <c r="E1185" s="128" t="s">
        <v>1944</v>
      </c>
      <c r="F1185" s="129">
        <v>-61603143</v>
      </c>
      <c r="G1185" s="129">
        <v>0</v>
      </c>
      <c r="H1185" s="129">
        <v>0</v>
      </c>
      <c r="I1185" s="129">
        <v>-61603143</v>
      </c>
      <c r="J1185" s="90" t="s">
        <v>4</v>
      </c>
      <c r="K1185" s="90" t="s">
        <v>102</v>
      </c>
      <c r="L1185" s="90" t="s">
        <v>26</v>
      </c>
      <c r="M1185" s="118" t="s">
        <v>4158</v>
      </c>
      <c r="N1185" s="87" t="s">
        <v>105</v>
      </c>
      <c r="O1185" s="87" t="s">
        <v>4137</v>
      </c>
      <c r="P1185" t="s">
        <v>126</v>
      </c>
    </row>
    <row r="1186" spans="1:16" ht="14.4">
      <c r="A1186" s="87" t="str">
        <f t="shared" si="18"/>
        <v>CRÉDITOS VENCIDOS POR INTERMEDIACIÓN FINANCIERA SECTOR NO FINANCIERO Deudores por Productos Financieros Devengados</v>
      </c>
      <c r="B1186" s="128" t="s">
        <v>199</v>
      </c>
      <c r="C1186" s="128" t="s">
        <v>4159</v>
      </c>
      <c r="D1186" s="128" t="s">
        <v>4160</v>
      </c>
      <c r="E1186" s="128" t="s">
        <v>1947</v>
      </c>
      <c r="F1186" s="129">
        <v>-105733914</v>
      </c>
      <c r="G1186" s="129">
        <v>0</v>
      </c>
      <c r="H1186" s="129">
        <v>0</v>
      </c>
      <c r="I1186" s="129">
        <v>-105733914</v>
      </c>
      <c r="J1186" s="90" t="s">
        <v>4</v>
      </c>
      <c r="K1186" s="90" t="s">
        <v>102</v>
      </c>
      <c r="L1186" s="90" t="s">
        <v>26</v>
      </c>
      <c r="M1186" s="118" t="s">
        <v>4158</v>
      </c>
      <c r="N1186" s="87" t="s">
        <v>105</v>
      </c>
      <c r="O1186" s="87" t="s">
        <v>4137</v>
      </c>
      <c r="P1186" t="s">
        <v>126</v>
      </c>
    </row>
    <row r="1187" spans="1:16" ht="14.4">
      <c r="A1187" s="87" t="str">
        <f t="shared" si="18"/>
        <v>CRÉDITOS VENCIDOS POR INTERMEDIACIÓN FINANCIERA SECTOR NO FINANCIERO Deudores por Productos Financieros Devengados</v>
      </c>
      <c r="B1187" s="128" t="s">
        <v>95</v>
      </c>
      <c r="C1187" s="128" t="s">
        <v>6892</v>
      </c>
      <c r="D1187" s="128" t="s">
        <v>6893</v>
      </c>
      <c r="E1187" s="128" t="s">
        <v>6894</v>
      </c>
      <c r="F1187" s="129">
        <v>0</v>
      </c>
      <c r="G1187" s="129">
        <v>-135.18</v>
      </c>
      <c r="H1187" s="129">
        <v>-879142</v>
      </c>
      <c r="I1187" s="129">
        <v>-879142</v>
      </c>
      <c r="J1187" s="90" t="s">
        <v>4</v>
      </c>
      <c r="K1187" s="90" t="s">
        <v>102</v>
      </c>
      <c r="L1187" s="90" t="s">
        <v>26</v>
      </c>
      <c r="M1187" s="118" t="s">
        <v>4158</v>
      </c>
      <c r="N1187" s="87" t="s">
        <v>105</v>
      </c>
      <c r="O1187" s="87" t="s">
        <v>4137</v>
      </c>
      <c r="P1187" t="s">
        <v>126</v>
      </c>
    </row>
    <row r="1188" spans="1:16" ht="14.4">
      <c r="A1188" s="87" t="str">
        <f t="shared" si="18"/>
        <v>CRÉDITOS VENCIDOS POR INTERMEDIACIÓN FINANCIERA SECTOR NO FINANCIERO Deudores por Productos Financieros Devengados</v>
      </c>
      <c r="B1188" s="128" t="s">
        <v>199</v>
      </c>
      <c r="C1188" s="128" t="s">
        <v>4683</v>
      </c>
      <c r="D1188" s="128" t="s">
        <v>4684</v>
      </c>
      <c r="E1188" s="128" t="s">
        <v>4685</v>
      </c>
      <c r="F1188" s="129">
        <v>-31198786</v>
      </c>
      <c r="G1188" s="129">
        <v>0</v>
      </c>
      <c r="H1188" s="129">
        <v>0</v>
      </c>
      <c r="I1188" s="129">
        <v>-31198786</v>
      </c>
      <c r="J1188" s="90" t="s">
        <v>4</v>
      </c>
      <c r="K1188" s="90" t="s">
        <v>102</v>
      </c>
      <c r="L1188" s="90" t="s">
        <v>26</v>
      </c>
      <c r="M1188" s="118" t="s">
        <v>4158</v>
      </c>
      <c r="N1188" s="87" t="s">
        <v>105</v>
      </c>
      <c r="O1188" s="87" t="s">
        <v>4137</v>
      </c>
      <c r="P1188" t="s">
        <v>126</v>
      </c>
    </row>
    <row r="1189" spans="1:16" ht="14.4">
      <c r="A1189" s="87" t="str">
        <f t="shared" si="18"/>
        <v>CRÉDITOS VENCIDOS POR INTERMEDIACIÓN FINANCIERA SECTOR NO FINANCIERO Deudores por Productos Financieros Devengados</v>
      </c>
      <c r="B1189" s="128" t="s">
        <v>199</v>
      </c>
      <c r="C1189" s="128" t="s">
        <v>2201</v>
      </c>
      <c r="D1189" s="128" t="s">
        <v>2202</v>
      </c>
      <c r="E1189" s="128" t="s">
        <v>2050</v>
      </c>
      <c r="F1189" s="129">
        <v>-59851349</v>
      </c>
      <c r="G1189" s="129">
        <v>0</v>
      </c>
      <c r="H1189" s="129">
        <v>0</v>
      </c>
      <c r="I1189" s="129">
        <v>-59851349</v>
      </c>
      <c r="J1189" s="90" t="s">
        <v>4</v>
      </c>
      <c r="K1189" s="90" t="s">
        <v>102</v>
      </c>
      <c r="L1189" s="90" t="s">
        <v>26</v>
      </c>
      <c r="M1189" s="118" t="s">
        <v>4158</v>
      </c>
      <c r="N1189" s="87" t="s">
        <v>105</v>
      </c>
      <c r="O1189" s="87" t="s">
        <v>4137</v>
      </c>
      <c r="P1189" t="s">
        <v>126</v>
      </c>
    </row>
    <row r="1190" spans="1:16" ht="14.4">
      <c r="A1190" s="87" t="str">
        <f t="shared" si="18"/>
        <v>CRÉDITOS VENCIDOS POR INTERMEDIACIÓN FINANCIERA SECTOR NO FINANCIERO Deudores por Productos Financieros Devengados</v>
      </c>
      <c r="B1190" s="128" t="s">
        <v>199</v>
      </c>
      <c r="C1190" s="128" t="s">
        <v>4688</v>
      </c>
      <c r="D1190" s="128" t="s">
        <v>4689</v>
      </c>
      <c r="E1190" s="128" t="s">
        <v>1935</v>
      </c>
      <c r="F1190" s="129">
        <v>-5508121</v>
      </c>
      <c r="G1190" s="129">
        <v>0</v>
      </c>
      <c r="H1190" s="129">
        <v>0</v>
      </c>
      <c r="I1190" s="129">
        <v>-5508121</v>
      </c>
      <c r="J1190" s="90" t="s">
        <v>4</v>
      </c>
      <c r="K1190" s="90" t="s">
        <v>102</v>
      </c>
      <c r="L1190" s="90" t="s">
        <v>26</v>
      </c>
      <c r="M1190" s="118" t="s">
        <v>4163</v>
      </c>
      <c r="N1190" s="87" t="s">
        <v>105</v>
      </c>
      <c r="O1190" s="87" t="s">
        <v>4137</v>
      </c>
      <c r="P1190" t="s">
        <v>126</v>
      </c>
    </row>
    <row r="1191" spans="1:16" ht="14.4">
      <c r="A1191" s="87" t="str">
        <f t="shared" si="18"/>
        <v>CRÉDITOS VENCIDOS POR INTERMEDIACIÓN FINANCIERA SECTOR NO FINANCIERO Deudores por Productos Financieros Devengados</v>
      </c>
      <c r="B1191" s="128" t="s">
        <v>95</v>
      </c>
      <c r="C1191" s="128" t="s">
        <v>5486</v>
      </c>
      <c r="D1191" s="128" t="s">
        <v>5487</v>
      </c>
      <c r="E1191" s="128" t="s">
        <v>1941</v>
      </c>
      <c r="F1191" s="129">
        <v>0</v>
      </c>
      <c r="G1191" s="129">
        <v>-7.31</v>
      </c>
      <c r="H1191" s="129">
        <v>-47541</v>
      </c>
      <c r="I1191" s="129">
        <v>-47541</v>
      </c>
      <c r="J1191" s="90" t="s">
        <v>4</v>
      </c>
      <c r="K1191" s="90" t="s">
        <v>102</v>
      </c>
      <c r="L1191" s="90" t="s">
        <v>26</v>
      </c>
      <c r="M1191" s="118" t="s">
        <v>4163</v>
      </c>
      <c r="N1191" s="87" t="s">
        <v>105</v>
      </c>
      <c r="O1191" s="87" t="s">
        <v>4137</v>
      </c>
      <c r="P1191" t="s">
        <v>126</v>
      </c>
    </row>
    <row r="1192" spans="1:16" ht="14.4">
      <c r="A1192" s="87" t="str">
        <f t="shared" si="18"/>
        <v>CRÉDITOS VENCIDOS POR INTERMEDIACIÓN FINANCIERA SECTOR NO FINANCIERO Deudores por Productos Financieros Devengados</v>
      </c>
      <c r="B1192" s="128" t="s">
        <v>199</v>
      </c>
      <c r="C1192" s="128" t="s">
        <v>4161</v>
      </c>
      <c r="D1192" s="128" t="s">
        <v>4162</v>
      </c>
      <c r="E1192" s="128" t="s">
        <v>1944</v>
      </c>
      <c r="F1192" s="129">
        <v>-6930171</v>
      </c>
      <c r="G1192" s="129">
        <v>0</v>
      </c>
      <c r="H1192" s="129">
        <v>0</v>
      </c>
      <c r="I1192" s="129">
        <v>-6930171</v>
      </c>
      <c r="J1192" s="90" t="s">
        <v>4</v>
      </c>
      <c r="K1192" s="90" t="s">
        <v>102</v>
      </c>
      <c r="L1192" s="90" t="s">
        <v>26</v>
      </c>
      <c r="M1192" s="118" t="s">
        <v>4163</v>
      </c>
      <c r="N1192" s="87" t="s">
        <v>105</v>
      </c>
      <c r="O1192" s="87" t="s">
        <v>4137</v>
      </c>
      <c r="P1192" t="s">
        <v>126</v>
      </c>
    </row>
    <row r="1193" spans="1:16" ht="14.4">
      <c r="A1193" s="87" t="str">
        <f t="shared" si="18"/>
        <v>CRÉDITOS VENCIDOS POR INTERMEDIACIÓN FINANCIERA SECTOR NO FINANCIERO Deudores por Productos Financieros Devengados</v>
      </c>
      <c r="B1193" s="128" t="s">
        <v>199</v>
      </c>
      <c r="C1193" s="128" t="s">
        <v>4164</v>
      </c>
      <c r="D1193" s="128" t="s">
        <v>4165</v>
      </c>
      <c r="E1193" s="128" t="s">
        <v>1947</v>
      </c>
      <c r="F1193" s="129">
        <v>-20297842</v>
      </c>
      <c r="G1193" s="129">
        <v>0</v>
      </c>
      <c r="H1193" s="129">
        <v>0</v>
      </c>
      <c r="I1193" s="129">
        <v>-20297842</v>
      </c>
      <c r="J1193" s="90" t="s">
        <v>4</v>
      </c>
      <c r="K1193" s="90" t="s">
        <v>102</v>
      </c>
      <c r="L1193" s="90" t="s">
        <v>26</v>
      </c>
      <c r="M1193" s="118" t="s">
        <v>4163</v>
      </c>
      <c r="N1193" s="87" t="s">
        <v>105</v>
      </c>
      <c r="O1193" s="87" t="s">
        <v>4137</v>
      </c>
      <c r="P1193" t="s">
        <v>126</v>
      </c>
    </row>
    <row r="1194" spans="1:16" ht="14.4">
      <c r="A1194" s="87" t="str">
        <f t="shared" si="18"/>
        <v>CRÉDITOS VENCIDOS POR INTERMEDIACIÓN FINANCIERA SECTOR NO FINANCIERO Deudores por Productos Financieros Devengados</v>
      </c>
      <c r="B1194" s="128" t="s">
        <v>95</v>
      </c>
      <c r="C1194" s="128" t="s">
        <v>6895</v>
      </c>
      <c r="D1194" s="128" t="s">
        <v>6896</v>
      </c>
      <c r="E1194" s="128" t="s">
        <v>6897</v>
      </c>
      <c r="F1194" s="129">
        <v>0</v>
      </c>
      <c r="G1194" s="129">
        <v>-65.69</v>
      </c>
      <c r="H1194" s="129">
        <v>-427214</v>
      </c>
      <c r="I1194" s="129">
        <v>-427214</v>
      </c>
      <c r="J1194" s="90" t="s">
        <v>4</v>
      </c>
      <c r="K1194" s="90" t="s">
        <v>102</v>
      </c>
      <c r="L1194" s="90" t="s">
        <v>26</v>
      </c>
      <c r="M1194" s="118" t="s">
        <v>4163</v>
      </c>
      <c r="N1194" s="87" t="s">
        <v>105</v>
      </c>
      <c r="O1194" s="87" t="s">
        <v>4137</v>
      </c>
      <c r="P1194" t="s">
        <v>126</v>
      </c>
    </row>
    <row r="1195" spans="1:16" ht="14.4">
      <c r="A1195" s="87" t="str">
        <f t="shared" si="18"/>
        <v>CRÉDITOS VENCIDOS POR INTERMEDIACIÓN FINANCIERA SECTOR NO FINANCIERO Deudores por Productos Financieros Devengados</v>
      </c>
      <c r="B1195" s="128" t="s">
        <v>199</v>
      </c>
      <c r="C1195" s="128" t="s">
        <v>4971</v>
      </c>
      <c r="D1195" s="128" t="s">
        <v>4972</v>
      </c>
      <c r="E1195" s="128" t="s">
        <v>4973</v>
      </c>
      <c r="F1195" s="129">
        <v>-15360385</v>
      </c>
      <c r="G1195" s="129">
        <v>0</v>
      </c>
      <c r="H1195" s="129">
        <v>0</v>
      </c>
      <c r="I1195" s="129">
        <v>-15360385</v>
      </c>
      <c r="J1195" s="90" t="s">
        <v>4</v>
      </c>
      <c r="K1195" s="90" t="s">
        <v>102</v>
      </c>
      <c r="L1195" s="90" t="s">
        <v>26</v>
      </c>
      <c r="M1195" s="118" t="s">
        <v>4163</v>
      </c>
      <c r="N1195" s="87" t="s">
        <v>105</v>
      </c>
      <c r="O1195" s="87" t="s">
        <v>4137</v>
      </c>
      <c r="P1195" t="s">
        <v>126</v>
      </c>
    </row>
    <row r="1196" spans="1:16" ht="14.4">
      <c r="A1196" s="87" t="str">
        <f t="shared" si="18"/>
        <v>CRÉDITOS VENCIDOS POR INTERMEDIACIÓN FINANCIERA SECTOR NO FINANCIERO Deudores por Productos Financieros Devengados</v>
      </c>
      <c r="B1196" s="128" t="s">
        <v>199</v>
      </c>
      <c r="C1196" s="128" t="s">
        <v>2203</v>
      </c>
      <c r="D1196" s="128" t="s">
        <v>2204</v>
      </c>
      <c r="E1196" s="128" t="s">
        <v>2106</v>
      </c>
      <c r="F1196" s="129">
        <v>-384492489</v>
      </c>
      <c r="G1196" s="129">
        <v>0</v>
      </c>
      <c r="H1196" s="129">
        <v>0</v>
      </c>
      <c r="I1196" s="129">
        <v>-384492489</v>
      </c>
      <c r="J1196" s="90" t="s">
        <v>4</v>
      </c>
      <c r="K1196" s="90" t="s">
        <v>102</v>
      </c>
      <c r="L1196" s="90" t="s">
        <v>26</v>
      </c>
      <c r="M1196" s="118" t="s">
        <v>4163</v>
      </c>
      <c r="N1196" s="87" t="s">
        <v>105</v>
      </c>
      <c r="O1196" s="87" t="s">
        <v>4137</v>
      </c>
      <c r="P1196" t="s">
        <v>126</v>
      </c>
    </row>
    <row r="1197" spans="1:16" ht="14.4">
      <c r="A1197" s="87" t="str">
        <f t="shared" si="18"/>
        <v xml:space="preserve">CRÉDITOS VENCIDOS POR INTERMEDIACIÓN FINANCIERA SECTOR NO FINANCIERO Previsiones </v>
      </c>
      <c r="B1197" s="128" t="s">
        <v>95</v>
      </c>
      <c r="C1197" s="128" t="s">
        <v>2205</v>
      </c>
      <c r="D1197" s="128" t="s">
        <v>2206</v>
      </c>
      <c r="E1197" s="128" t="s">
        <v>2207</v>
      </c>
      <c r="F1197" s="129">
        <v>0</v>
      </c>
      <c r="G1197" s="129">
        <v>-57086.26</v>
      </c>
      <c r="H1197" s="129">
        <v>-371259921</v>
      </c>
      <c r="I1197" s="129">
        <v>-371259921</v>
      </c>
      <c r="J1197" s="90" t="s">
        <v>4</v>
      </c>
      <c r="K1197" s="90" t="s">
        <v>102</v>
      </c>
      <c r="L1197" s="90" t="s">
        <v>79</v>
      </c>
      <c r="M1197" s="118" t="s">
        <v>4174</v>
      </c>
      <c r="N1197" s="87" t="s">
        <v>105</v>
      </c>
      <c r="O1197" s="87" t="s">
        <v>4175</v>
      </c>
      <c r="P1197" t="s">
        <v>127</v>
      </c>
    </row>
    <row r="1198" spans="1:16" ht="14.4">
      <c r="A1198" s="87" t="str">
        <f t="shared" si="18"/>
        <v xml:space="preserve">CRÉDITOS VENCIDOS POR INTERMEDIACIÓN FINANCIERA SECTOR NO FINANCIERO Previsiones </v>
      </c>
      <c r="B1198" s="128" t="s">
        <v>199</v>
      </c>
      <c r="C1198" s="128" t="s">
        <v>2208</v>
      </c>
      <c r="D1198" s="128" t="s">
        <v>2209</v>
      </c>
      <c r="E1198" s="128" t="s">
        <v>2210</v>
      </c>
      <c r="F1198" s="129">
        <v>-1761537408</v>
      </c>
      <c r="G1198" s="129">
        <v>0</v>
      </c>
      <c r="H1198" s="129">
        <v>0</v>
      </c>
      <c r="I1198" s="129">
        <v>-1761537408</v>
      </c>
      <c r="J1198" s="90" t="s">
        <v>4</v>
      </c>
      <c r="K1198" s="90" t="s">
        <v>102</v>
      </c>
      <c r="L1198" s="90" t="s">
        <v>79</v>
      </c>
      <c r="M1198" s="118" t="s">
        <v>4174</v>
      </c>
      <c r="N1198" s="87" t="s">
        <v>105</v>
      </c>
      <c r="O1198" s="87" t="s">
        <v>4175</v>
      </c>
      <c r="P1198" t="s">
        <v>127</v>
      </c>
    </row>
    <row r="1199" spans="1:16" ht="14.4">
      <c r="A1199" s="87" t="str">
        <f t="shared" si="18"/>
        <v xml:space="preserve">CRÉDITOS VENCIDOS POR INTERMEDIACIÓN FINANCIERA SECTOR NO FINANCIERO Previsiones </v>
      </c>
      <c r="B1199" s="128" t="s">
        <v>199</v>
      </c>
      <c r="C1199" s="128" t="s">
        <v>2211</v>
      </c>
      <c r="D1199" s="128" t="s">
        <v>2212</v>
      </c>
      <c r="E1199" s="128" t="s">
        <v>2213</v>
      </c>
      <c r="F1199" s="129">
        <v>-18674059</v>
      </c>
      <c r="G1199" s="129">
        <v>0</v>
      </c>
      <c r="H1199" s="129">
        <v>0</v>
      </c>
      <c r="I1199" s="129">
        <v>-18674059</v>
      </c>
      <c r="J1199" s="90" t="s">
        <v>4</v>
      </c>
      <c r="K1199" s="90" t="s">
        <v>102</v>
      </c>
      <c r="L1199" s="90" t="s">
        <v>79</v>
      </c>
      <c r="M1199" s="118" t="s">
        <v>4174</v>
      </c>
      <c r="N1199" s="87" t="s">
        <v>105</v>
      </c>
      <c r="O1199" s="87" t="s">
        <v>4175</v>
      </c>
      <c r="P1199" t="s">
        <v>127</v>
      </c>
    </row>
    <row r="1200" spans="1:16" ht="14.4">
      <c r="A1200" s="87" t="str">
        <f t="shared" si="18"/>
        <v xml:space="preserve">CRÉDITOS VENCIDOS POR INTERMEDIACIÓN FINANCIERA SECTOR NO FINANCIERO Previsiones </v>
      </c>
      <c r="B1200" s="128" t="s">
        <v>199</v>
      </c>
      <c r="C1200" s="128" t="s">
        <v>4691</v>
      </c>
      <c r="D1200" s="128" t="s">
        <v>4692</v>
      </c>
      <c r="E1200" s="128" t="s">
        <v>4693</v>
      </c>
      <c r="F1200" s="129">
        <v>-58013620</v>
      </c>
      <c r="G1200" s="129">
        <v>0</v>
      </c>
      <c r="H1200" s="129">
        <v>0</v>
      </c>
      <c r="I1200" s="129">
        <v>-58013620</v>
      </c>
      <c r="J1200" s="90" t="s">
        <v>4</v>
      </c>
      <c r="K1200" s="90" t="s">
        <v>102</v>
      </c>
      <c r="L1200" s="90" t="s">
        <v>79</v>
      </c>
      <c r="M1200" s="118" t="s">
        <v>4174</v>
      </c>
      <c r="N1200" s="87" t="s">
        <v>105</v>
      </c>
      <c r="O1200" s="87" t="s">
        <v>4175</v>
      </c>
      <c r="P1200" t="s">
        <v>127</v>
      </c>
    </row>
    <row r="1201" spans="1:16" ht="14.4">
      <c r="A1201" s="87" t="str">
        <f t="shared" si="18"/>
        <v xml:space="preserve">CRÉDITOS VENCIDOS POR INTERMEDIACIÓN FINANCIERA SECTOR NO FINANCIERO Previsiones </v>
      </c>
      <c r="B1201" s="128" t="s">
        <v>199</v>
      </c>
      <c r="C1201" s="128" t="s">
        <v>5219</v>
      </c>
      <c r="D1201" s="128" t="s">
        <v>5220</v>
      </c>
      <c r="E1201" s="128" t="s">
        <v>5221</v>
      </c>
      <c r="F1201" s="129">
        <v>-334484</v>
      </c>
      <c r="G1201" s="129">
        <v>0</v>
      </c>
      <c r="H1201" s="129">
        <v>0</v>
      </c>
      <c r="I1201" s="129">
        <v>-334484</v>
      </c>
      <c r="J1201" s="90" t="s">
        <v>4</v>
      </c>
      <c r="K1201" s="90" t="s">
        <v>102</v>
      </c>
      <c r="L1201" s="90" t="s">
        <v>79</v>
      </c>
      <c r="M1201" s="118" t="s">
        <v>5222</v>
      </c>
      <c r="N1201" s="87" t="s">
        <v>105</v>
      </c>
      <c r="O1201" s="87" t="s">
        <v>4175</v>
      </c>
      <c r="P1201" t="s">
        <v>127</v>
      </c>
    </row>
    <row r="1202" spans="1:16" ht="14.4">
      <c r="A1202" s="87" t="str">
        <f t="shared" si="18"/>
        <v xml:space="preserve">CRÉDITOS VENCIDOS POR INTERMEDIACIÓN FINANCIERA SECTOR NO FINANCIERO Previsiones </v>
      </c>
      <c r="B1202" s="128" t="s">
        <v>199</v>
      </c>
      <c r="C1202" s="128" t="s">
        <v>2214</v>
      </c>
      <c r="D1202" s="128" t="s">
        <v>2215</v>
      </c>
      <c r="E1202" s="128" t="s">
        <v>2216</v>
      </c>
      <c r="F1202" s="129">
        <v>-57887772</v>
      </c>
      <c r="G1202" s="129">
        <v>0</v>
      </c>
      <c r="H1202" s="129">
        <v>0</v>
      </c>
      <c r="I1202" s="129">
        <v>-57887772</v>
      </c>
      <c r="J1202" s="90" t="s">
        <v>4</v>
      </c>
      <c r="K1202" s="90" t="s">
        <v>102</v>
      </c>
      <c r="L1202" s="90" t="s">
        <v>79</v>
      </c>
      <c r="M1202" s="118" t="s">
        <v>4694</v>
      </c>
      <c r="N1202" s="87" t="s">
        <v>105</v>
      </c>
      <c r="O1202" s="87" t="s">
        <v>4175</v>
      </c>
      <c r="P1202" t="s">
        <v>127</v>
      </c>
    </row>
    <row r="1203" spans="1:16" ht="14.4">
      <c r="A1203" s="87" t="str">
        <f t="shared" si="18"/>
        <v xml:space="preserve">CRÉDITOS VENCIDOS POR INTERMEDIACIÓN FINANCIERA SECTOR NO FINANCIERO Previsiones </v>
      </c>
      <c r="B1203" s="128" t="s">
        <v>95</v>
      </c>
      <c r="C1203" s="128" t="s">
        <v>6279</v>
      </c>
      <c r="D1203" s="128" t="s">
        <v>6280</v>
      </c>
      <c r="E1203" s="128" t="s">
        <v>5276</v>
      </c>
      <c r="F1203" s="129">
        <v>0</v>
      </c>
      <c r="G1203" s="129">
        <v>-40035.839999999997</v>
      </c>
      <c r="H1203" s="129">
        <v>-260372685</v>
      </c>
      <c r="I1203" s="129">
        <v>-260372685</v>
      </c>
      <c r="J1203" s="90" t="s">
        <v>4</v>
      </c>
      <c r="K1203" s="90" t="s">
        <v>102</v>
      </c>
      <c r="L1203" s="90" t="s">
        <v>79</v>
      </c>
      <c r="M1203" s="118" t="s">
        <v>4694</v>
      </c>
      <c r="N1203" s="87" t="s">
        <v>105</v>
      </c>
      <c r="O1203" s="87" t="s">
        <v>4175</v>
      </c>
      <c r="P1203" t="s">
        <v>127</v>
      </c>
    </row>
    <row r="1204" spans="1:16" ht="14.4">
      <c r="A1204" s="87" t="str">
        <f t="shared" si="18"/>
        <v xml:space="preserve">CRÉDITOS VENCIDOS POR INTERMEDIACIÓN FINANCIERA SECTOR NO FINANCIERO Previsiones </v>
      </c>
      <c r="B1204" s="128" t="s">
        <v>95</v>
      </c>
      <c r="C1204" s="128" t="s">
        <v>2217</v>
      </c>
      <c r="D1204" s="128" t="s">
        <v>2218</v>
      </c>
      <c r="E1204" s="128" t="s">
        <v>2219</v>
      </c>
      <c r="F1204" s="129">
        <v>0</v>
      </c>
      <c r="G1204" s="129">
        <v>-169788.98</v>
      </c>
      <c r="H1204" s="129">
        <v>-1104220934</v>
      </c>
      <c r="I1204" s="129">
        <v>-1104220934</v>
      </c>
      <c r="J1204" s="90" t="s">
        <v>4</v>
      </c>
      <c r="K1204" s="90" t="s">
        <v>102</v>
      </c>
      <c r="L1204" s="90" t="s">
        <v>79</v>
      </c>
      <c r="M1204" s="118" t="s">
        <v>4176</v>
      </c>
      <c r="N1204" s="87" t="s">
        <v>105</v>
      </c>
      <c r="O1204" s="87" t="s">
        <v>4175</v>
      </c>
      <c r="P1204" t="s">
        <v>127</v>
      </c>
    </row>
    <row r="1205" spans="1:16" ht="14.4">
      <c r="A1205" s="87" t="str">
        <f t="shared" si="18"/>
        <v xml:space="preserve">CRÉDITOS VENCIDOS POR INTERMEDIACIÓN FINANCIERA SECTOR NO FINANCIERO Previsiones </v>
      </c>
      <c r="B1205" s="128" t="s">
        <v>199</v>
      </c>
      <c r="C1205" s="128" t="s">
        <v>2220</v>
      </c>
      <c r="D1205" s="128" t="s">
        <v>2221</v>
      </c>
      <c r="E1205" s="128" t="s">
        <v>2222</v>
      </c>
      <c r="F1205" s="129">
        <v>-4511344628</v>
      </c>
      <c r="G1205" s="129">
        <v>0</v>
      </c>
      <c r="H1205" s="129">
        <v>0</v>
      </c>
      <c r="I1205" s="129">
        <v>-4511344628</v>
      </c>
      <c r="J1205" s="90" t="s">
        <v>4</v>
      </c>
      <c r="K1205" s="90" t="s">
        <v>102</v>
      </c>
      <c r="L1205" s="90" t="s">
        <v>79</v>
      </c>
      <c r="M1205" s="118" t="s">
        <v>4176</v>
      </c>
      <c r="N1205" s="87" t="s">
        <v>105</v>
      </c>
      <c r="O1205" s="87" t="s">
        <v>4175</v>
      </c>
      <c r="P1205" t="s">
        <v>127</v>
      </c>
    </row>
    <row r="1206" spans="1:16" ht="14.4">
      <c r="A1206" s="87" t="str">
        <f t="shared" si="18"/>
        <v xml:space="preserve">CRÉDITOS VENCIDOS POR INTERMEDIACIÓN FINANCIERA SECTOR NO FINANCIERO Previsiones </v>
      </c>
      <c r="B1206" s="128" t="s">
        <v>199</v>
      </c>
      <c r="C1206" s="128" t="s">
        <v>2223</v>
      </c>
      <c r="D1206" s="128" t="s">
        <v>2224</v>
      </c>
      <c r="E1206" s="128" t="s">
        <v>2225</v>
      </c>
      <c r="F1206" s="129">
        <v>-106875237</v>
      </c>
      <c r="G1206" s="129">
        <v>0</v>
      </c>
      <c r="H1206" s="129">
        <v>0</v>
      </c>
      <c r="I1206" s="129">
        <v>-106875237</v>
      </c>
      <c r="J1206" s="90" t="s">
        <v>4</v>
      </c>
      <c r="K1206" s="90" t="s">
        <v>102</v>
      </c>
      <c r="L1206" s="90" t="s">
        <v>79</v>
      </c>
      <c r="M1206" s="118" t="s">
        <v>4176</v>
      </c>
      <c r="N1206" s="87" t="s">
        <v>105</v>
      </c>
      <c r="O1206" s="87" t="s">
        <v>4175</v>
      </c>
      <c r="P1206" t="s">
        <v>127</v>
      </c>
    </row>
    <row r="1207" spans="1:16" ht="14.4">
      <c r="A1207" s="87" t="str">
        <f t="shared" si="18"/>
        <v xml:space="preserve">CRÉDITOS VENCIDOS POR INTERMEDIACIÓN FINANCIERA SECTOR NO FINANCIERO Previsiones </v>
      </c>
      <c r="B1207" s="128" t="s">
        <v>199</v>
      </c>
      <c r="C1207" s="128" t="s">
        <v>4976</v>
      </c>
      <c r="D1207" s="128" t="s">
        <v>4977</v>
      </c>
      <c r="E1207" s="128" t="s">
        <v>4693</v>
      </c>
      <c r="F1207" s="129">
        <v>-84816460</v>
      </c>
      <c r="G1207" s="129">
        <v>0</v>
      </c>
      <c r="H1207" s="129">
        <v>0</v>
      </c>
      <c r="I1207" s="129">
        <v>-84816460</v>
      </c>
      <c r="J1207" s="90" t="s">
        <v>4</v>
      </c>
      <c r="K1207" s="90" t="s">
        <v>102</v>
      </c>
      <c r="L1207" s="90" t="s">
        <v>79</v>
      </c>
      <c r="M1207" s="118" t="s">
        <v>4176</v>
      </c>
      <c r="N1207" s="87" t="s">
        <v>105</v>
      </c>
      <c r="O1207" s="87" t="s">
        <v>4175</v>
      </c>
      <c r="P1207" t="s">
        <v>127</v>
      </c>
    </row>
    <row r="1208" spans="1:16" ht="14.4">
      <c r="A1208" s="87" t="str">
        <f t="shared" si="18"/>
        <v xml:space="preserve">CRÉDITOS VENCIDOS POR INTERMEDIACIÓN FINANCIERA SECTOR NO FINANCIERO Previsiones </v>
      </c>
      <c r="B1208" s="128" t="s">
        <v>95</v>
      </c>
      <c r="C1208" s="128" t="s">
        <v>4698</v>
      </c>
      <c r="D1208" s="128" t="s">
        <v>4699</v>
      </c>
      <c r="E1208" s="128" t="s">
        <v>4700</v>
      </c>
      <c r="F1208" s="129">
        <v>0</v>
      </c>
      <c r="G1208" s="129">
        <v>-1856.41</v>
      </c>
      <c r="H1208" s="129">
        <v>-12073144</v>
      </c>
      <c r="I1208" s="129">
        <v>-12073144</v>
      </c>
      <c r="J1208" s="90" t="s">
        <v>4</v>
      </c>
      <c r="K1208" s="90" t="s">
        <v>102</v>
      </c>
      <c r="L1208" s="90" t="s">
        <v>79</v>
      </c>
      <c r="M1208" s="118" t="s">
        <v>4178</v>
      </c>
      <c r="N1208" s="87" t="s">
        <v>105</v>
      </c>
      <c r="O1208" s="87" t="s">
        <v>4175</v>
      </c>
      <c r="P1208" t="s">
        <v>127</v>
      </c>
    </row>
    <row r="1209" spans="1:16" ht="14.4">
      <c r="A1209" s="87" t="str">
        <f t="shared" si="18"/>
        <v xml:space="preserve">CRÉDITOS VENCIDOS POR INTERMEDIACIÓN FINANCIERA SECTOR NO FINANCIERO Previsiones </v>
      </c>
      <c r="B1209" s="128" t="s">
        <v>199</v>
      </c>
      <c r="C1209" s="128" t="s">
        <v>2226</v>
      </c>
      <c r="D1209" s="128" t="s">
        <v>2227</v>
      </c>
      <c r="E1209" s="128" t="s">
        <v>2228</v>
      </c>
      <c r="F1209" s="129">
        <v>-1895051330</v>
      </c>
      <c r="G1209" s="129">
        <v>0</v>
      </c>
      <c r="H1209" s="129">
        <v>0</v>
      </c>
      <c r="I1209" s="129">
        <v>-1895051330</v>
      </c>
      <c r="J1209" s="90" t="s">
        <v>4</v>
      </c>
      <c r="K1209" s="90" t="s">
        <v>102</v>
      </c>
      <c r="L1209" s="90" t="s">
        <v>79</v>
      </c>
      <c r="M1209" s="118" t="s">
        <v>4178</v>
      </c>
      <c r="N1209" s="87" t="s">
        <v>105</v>
      </c>
      <c r="O1209" s="87" t="s">
        <v>4175</v>
      </c>
      <c r="P1209" t="s">
        <v>127</v>
      </c>
    </row>
    <row r="1210" spans="1:16" ht="14.4">
      <c r="A1210" s="87" t="str">
        <f t="shared" si="18"/>
        <v xml:space="preserve">CRÉDITOS VENCIDOS POR INTERMEDIACIÓN FINANCIERA SECTOR NO FINANCIERO Previsiones </v>
      </c>
      <c r="B1210" s="128" t="s">
        <v>199</v>
      </c>
      <c r="C1210" s="128" t="s">
        <v>2229</v>
      </c>
      <c r="D1210" s="128" t="s">
        <v>2230</v>
      </c>
      <c r="E1210" s="128" t="s">
        <v>2231</v>
      </c>
      <c r="F1210" s="129">
        <v>-249594797</v>
      </c>
      <c r="G1210" s="129">
        <v>0</v>
      </c>
      <c r="H1210" s="129">
        <v>0</v>
      </c>
      <c r="I1210" s="129">
        <v>-249594797</v>
      </c>
      <c r="J1210" s="90" t="s">
        <v>4</v>
      </c>
      <c r="K1210" s="90" t="s">
        <v>102</v>
      </c>
      <c r="L1210" s="90" t="s">
        <v>79</v>
      </c>
      <c r="M1210" s="118" t="s">
        <v>4178</v>
      </c>
      <c r="N1210" s="87" t="s">
        <v>105</v>
      </c>
      <c r="O1210" s="87" t="s">
        <v>4175</v>
      </c>
      <c r="P1210" t="s">
        <v>127</v>
      </c>
    </row>
    <row r="1211" spans="1:16" ht="14.4">
      <c r="A1211" s="87" t="str">
        <f t="shared" si="18"/>
        <v xml:space="preserve">CRÉDITOS VENCIDOS POR INTERMEDIACIÓN FINANCIERA SECTOR NO FINANCIERO Previsiones </v>
      </c>
      <c r="B1211" s="128" t="s">
        <v>95</v>
      </c>
      <c r="C1211" s="128" t="s">
        <v>5850</v>
      </c>
      <c r="D1211" s="128" t="s">
        <v>5851</v>
      </c>
      <c r="E1211" s="128" t="s">
        <v>5218</v>
      </c>
      <c r="F1211" s="129">
        <v>0</v>
      </c>
      <c r="G1211" s="129">
        <v>-145.88999999999999</v>
      </c>
      <c r="H1211" s="129">
        <v>-948794</v>
      </c>
      <c r="I1211" s="129">
        <v>-948794</v>
      </c>
      <c r="J1211" s="90" t="s">
        <v>4</v>
      </c>
      <c r="K1211" s="90" t="s">
        <v>102</v>
      </c>
      <c r="L1211" s="90" t="s">
        <v>79</v>
      </c>
      <c r="M1211" s="118" t="s">
        <v>4178</v>
      </c>
      <c r="N1211" s="87" t="s">
        <v>105</v>
      </c>
      <c r="O1211" s="87" t="s">
        <v>4175</v>
      </c>
      <c r="P1211" t="s">
        <v>127</v>
      </c>
    </row>
    <row r="1212" spans="1:16" ht="14.4">
      <c r="A1212" s="87" t="str">
        <f t="shared" si="18"/>
        <v xml:space="preserve">CRÉDITOS VENCIDOS POR INTERMEDIACIÓN FINANCIERA SECTOR NO FINANCIERO Previsiones </v>
      </c>
      <c r="B1212" s="128" t="s">
        <v>199</v>
      </c>
      <c r="C1212" s="128" t="s">
        <v>4978</v>
      </c>
      <c r="D1212" s="128" t="s">
        <v>4979</v>
      </c>
      <c r="E1212" s="128" t="s">
        <v>4693</v>
      </c>
      <c r="F1212" s="129">
        <v>-468382461</v>
      </c>
      <c r="G1212" s="129">
        <v>0</v>
      </c>
      <c r="H1212" s="129">
        <v>0</v>
      </c>
      <c r="I1212" s="129">
        <v>-468382461</v>
      </c>
      <c r="J1212" s="90" t="s">
        <v>4</v>
      </c>
      <c r="K1212" s="90" t="s">
        <v>102</v>
      </c>
      <c r="L1212" s="90" t="s">
        <v>79</v>
      </c>
      <c r="M1212" s="118" t="s">
        <v>4178</v>
      </c>
      <c r="N1212" s="87" t="s">
        <v>105</v>
      </c>
      <c r="O1212" s="87" t="s">
        <v>4175</v>
      </c>
      <c r="P1212" t="s">
        <v>127</v>
      </c>
    </row>
    <row r="1213" spans="1:16" ht="14.4">
      <c r="A1213" s="87" t="str">
        <f t="shared" si="18"/>
        <v xml:space="preserve">INVERSIONES Bienes recibidos en recuperación de Créditos 	</v>
      </c>
      <c r="B1213" s="128" t="s">
        <v>199</v>
      </c>
      <c r="C1213" s="128" t="s">
        <v>2232</v>
      </c>
      <c r="D1213" s="128" t="s">
        <v>2233</v>
      </c>
      <c r="E1213" s="128" t="s">
        <v>2234</v>
      </c>
      <c r="F1213" s="129">
        <v>712983650</v>
      </c>
      <c r="G1213" s="129">
        <v>0</v>
      </c>
      <c r="H1213" s="129">
        <v>0</v>
      </c>
      <c r="I1213" s="129">
        <v>712983650</v>
      </c>
      <c r="J1213" s="90" t="s">
        <v>4</v>
      </c>
      <c r="K1213" s="90" t="s">
        <v>8</v>
      </c>
      <c r="L1213" s="90" t="s">
        <v>173</v>
      </c>
      <c r="M1213" s="118" t="s">
        <v>4180</v>
      </c>
      <c r="N1213" s="87" t="s">
        <v>105</v>
      </c>
      <c r="O1213" s="87" t="s">
        <v>4181</v>
      </c>
      <c r="P1213" t="s">
        <v>172</v>
      </c>
    </row>
    <row r="1214" spans="1:16" ht="14.4">
      <c r="A1214" s="87" t="str">
        <f t="shared" si="18"/>
        <v xml:space="preserve">INVERSIONES Bienes recibidos en recuperación de Créditos 	</v>
      </c>
      <c r="B1214" s="128" t="s">
        <v>199</v>
      </c>
      <c r="C1214" s="128" t="s">
        <v>2235</v>
      </c>
      <c r="D1214" s="128" t="s">
        <v>2236</v>
      </c>
      <c r="E1214" s="128" t="s">
        <v>2237</v>
      </c>
      <c r="F1214" s="129">
        <v>127419045908</v>
      </c>
      <c r="G1214" s="129">
        <v>0</v>
      </c>
      <c r="H1214" s="129">
        <v>0</v>
      </c>
      <c r="I1214" s="129">
        <v>127419045908</v>
      </c>
      <c r="J1214" s="90" t="s">
        <v>4</v>
      </c>
      <c r="K1214" s="90" t="s">
        <v>8</v>
      </c>
      <c r="L1214" s="90" t="s">
        <v>173</v>
      </c>
      <c r="M1214" s="118" t="s">
        <v>4182</v>
      </c>
      <c r="N1214" s="87" t="s">
        <v>105</v>
      </c>
      <c r="O1214" s="87" t="s">
        <v>4181</v>
      </c>
      <c r="P1214" t="s">
        <v>172</v>
      </c>
    </row>
    <row r="1215" spans="1:16" ht="14.4">
      <c r="A1215" s="87" t="str">
        <f t="shared" si="18"/>
        <v xml:space="preserve">INVERSIONES Inversión en títulos valores emitidos por el sector privado </v>
      </c>
      <c r="B1215" s="128" t="s">
        <v>199</v>
      </c>
      <c r="C1215" s="128" t="s">
        <v>2238</v>
      </c>
      <c r="D1215" s="128" t="s">
        <v>2239</v>
      </c>
      <c r="E1215" s="128" t="s">
        <v>2240</v>
      </c>
      <c r="F1215" s="129">
        <v>20000000</v>
      </c>
      <c r="G1215" s="129">
        <v>0</v>
      </c>
      <c r="H1215" s="129">
        <v>0</v>
      </c>
      <c r="I1215" s="129">
        <v>20000000</v>
      </c>
      <c r="J1215" s="90" t="s">
        <v>4</v>
      </c>
      <c r="K1215" s="90" t="s">
        <v>8</v>
      </c>
      <c r="L1215" s="90" t="s">
        <v>4497</v>
      </c>
      <c r="M1215" s="118" t="s">
        <v>4183</v>
      </c>
      <c r="N1215" s="87" t="s">
        <v>105</v>
      </c>
      <c r="O1215" s="87" t="s">
        <v>4184</v>
      </c>
      <c r="P1215" t="s">
        <v>4498</v>
      </c>
    </row>
    <row r="1216" spans="1:16" ht="14.4">
      <c r="A1216" s="87" t="str">
        <f t="shared" si="18"/>
        <v xml:space="preserve">INVERSIONES Inversión en títulos valores emitidos por el sector privado </v>
      </c>
      <c r="B1216" s="128" t="s">
        <v>95</v>
      </c>
      <c r="C1216" s="128" t="s">
        <v>4702</v>
      </c>
      <c r="D1216" s="128" t="s">
        <v>4703</v>
      </c>
      <c r="E1216" s="128" t="s">
        <v>4704</v>
      </c>
      <c r="F1216" s="129">
        <v>0</v>
      </c>
      <c r="G1216" s="129">
        <v>500000</v>
      </c>
      <c r="H1216" s="129">
        <v>3251745000</v>
      </c>
      <c r="I1216" s="129">
        <v>3251745000</v>
      </c>
      <c r="J1216" s="90" t="s">
        <v>4</v>
      </c>
      <c r="K1216" s="90" t="s">
        <v>8</v>
      </c>
      <c r="L1216" s="90" t="s">
        <v>4497</v>
      </c>
      <c r="M1216" s="118" t="s">
        <v>4705</v>
      </c>
      <c r="N1216" s="87" t="s">
        <v>105</v>
      </c>
      <c r="O1216" s="87" t="s">
        <v>4184</v>
      </c>
      <c r="P1216" t="s">
        <v>4498</v>
      </c>
    </row>
    <row r="1217" spans="1:16" ht="14.4">
      <c r="A1217" s="87" t="str">
        <f t="shared" si="18"/>
        <v xml:space="preserve">INVERSIONES Títulos Privados  </v>
      </c>
      <c r="B1217" s="128" t="s">
        <v>199</v>
      </c>
      <c r="C1217" s="128" t="s">
        <v>2241</v>
      </c>
      <c r="D1217" s="128" t="s">
        <v>2242</v>
      </c>
      <c r="E1217" s="128" t="s">
        <v>2243</v>
      </c>
      <c r="F1217" s="129">
        <v>13680000000</v>
      </c>
      <c r="G1217" s="129">
        <v>0</v>
      </c>
      <c r="H1217" s="129">
        <v>0</v>
      </c>
      <c r="I1217" s="129">
        <v>13680000000</v>
      </c>
      <c r="J1217" s="90" t="s">
        <v>4</v>
      </c>
      <c r="K1217" s="90" t="s">
        <v>8</v>
      </c>
      <c r="L1217" s="90" t="s">
        <v>70</v>
      </c>
      <c r="M1217" s="118" t="s">
        <v>4185</v>
      </c>
      <c r="N1217" s="87" t="s">
        <v>105</v>
      </c>
      <c r="O1217" s="87" t="s">
        <v>4184</v>
      </c>
      <c r="P1217" t="s">
        <v>129</v>
      </c>
    </row>
    <row r="1218" spans="1:16" ht="14.4">
      <c r="A1218" s="87" t="str">
        <f t="shared" ref="A1218:A1281" si="19">CONCATENATE(K1218,L1218)</f>
        <v xml:space="preserve">INVERSIONES Títulos Privados  </v>
      </c>
      <c r="B1218" s="128" t="s">
        <v>199</v>
      </c>
      <c r="C1218" s="128" t="s">
        <v>2244</v>
      </c>
      <c r="D1218" s="128" t="s">
        <v>2245</v>
      </c>
      <c r="E1218" s="128" t="s">
        <v>2246</v>
      </c>
      <c r="F1218" s="129">
        <v>936000000</v>
      </c>
      <c r="G1218" s="129">
        <v>0</v>
      </c>
      <c r="H1218" s="129">
        <v>0</v>
      </c>
      <c r="I1218" s="129">
        <v>936000000</v>
      </c>
      <c r="J1218" s="90" t="s">
        <v>4</v>
      </c>
      <c r="K1218" s="90" t="s">
        <v>8</v>
      </c>
      <c r="L1218" s="90" t="s">
        <v>70</v>
      </c>
      <c r="M1218" s="118" t="s">
        <v>4185</v>
      </c>
      <c r="N1218" s="87" t="s">
        <v>105</v>
      </c>
      <c r="O1218" s="87" t="s">
        <v>4184</v>
      </c>
      <c r="P1218" t="s">
        <v>129</v>
      </c>
    </row>
    <row r="1219" spans="1:16" ht="14.4">
      <c r="A1219" s="87" t="str">
        <f t="shared" si="19"/>
        <v xml:space="preserve">INVERSIONES Títulos Privados  </v>
      </c>
      <c r="B1219" s="128" t="s">
        <v>199</v>
      </c>
      <c r="C1219" s="128" t="s">
        <v>4982</v>
      </c>
      <c r="D1219" s="128" t="s">
        <v>4983</v>
      </c>
      <c r="E1219" s="128" t="s">
        <v>4984</v>
      </c>
      <c r="F1219" s="129">
        <v>236231269235</v>
      </c>
      <c r="G1219" s="129">
        <v>0</v>
      </c>
      <c r="H1219" s="129">
        <v>0</v>
      </c>
      <c r="I1219" s="129">
        <v>236231269235</v>
      </c>
      <c r="J1219" s="90" t="s">
        <v>4</v>
      </c>
      <c r="K1219" s="90" t="s">
        <v>8</v>
      </c>
      <c r="L1219" s="90" t="s">
        <v>70</v>
      </c>
      <c r="M1219" s="118" t="s">
        <v>4185</v>
      </c>
      <c r="N1219" s="87" t="s">
        <v>105</v>
      </c>
      <c r="O1219" s="87" t="s">
        <v>4184</v>
      </c>
      <c r="P1219" t="s">
        <v>129</v>
      </c>
    </row>
    <row r="1220" spans="1:16" ht="14.4">
      <c r="A1220" s="87" t="str">
        <f t="shared" si="19"/>
        <v xml:space="preserve">INVERSIONES Títulos Privados  </v>
      </c>
      <c r="B1220" s="128" t="s">
        <v>96</v>
      </c>
      <c r="C1220" s="128" t="s">
        <v>2247</v>
      </c>
      <c r="D1220" s="128" t="s">
        <v>2248</v>
      </c>
      <c r="E1220" s="128" t="s">
        <v>171</v>
      </c>
      <c r="F1220" s="129">
        <v>0</v>
      </c>
      <c r="G1220" s="129">
        <v>44331.41</v>
      </c>
      <c r="H1220" s="129">
        <v>332247072</v>
      </c>
      <c r="I1220" s="129">
        <v>332247072</v>
      </c>
      <c r="J1220" s="90" t="s">
        <v>4</v>
      </c>
      <c r="K1220" s="90" t="s">
        <v>8</v>
      </c>
      <c r="L1220" s="90" t="s">
        <v>70</v>
      </c>
      <c r="M1220" s="118" t="s">
        <v>4706</v>
      </c>
      <c r="N1220" s="87" t="s">
        <v>105</v>
      </c>
      <c r="O1220" s="87" t="s">
        <v>4184</v>
      </c>
      <c r="P1220" t="s">
        <v>129</v>
      </c>
    </row>
    <row r="1221" spans="1:16" ht="14.4">
      <c r="A1221" s="87" t="str">
        <f t="shared" si="19"/>
        <v xml:space="preserve">INVERSIONES Títulos Privados  </v>
      </c>
      <c r="B1221" s="128" t="s">
        <v>199</v>
      </c>
      <c r="C1221" s="128" t="s">
        <v>5669</v>
      </c>
      <c r="D1221" s="128" t="s">
        <v>5670</v>
      </c>
      <c r="E1221" s="128" t="s">
        <v>5671</v>
      </c>
      <c r="F1221" s="129">
        <v>640468730765</v>
      </c>
      <c r="G1221" s="129">
        <v>0</v>
      </c>
      <c r="H1221" s="129">
        <v>0</v>
      </c>
      <c r="I1221" s="129">
        <v>640468730765</v>
      </c>
      <c r="J1221" s="90" t="s">
        <v>4</v>
      </c>
      <c r="K1221" s="90" t="s">
        <v>8</v>
      </c>
      <c r="L1221" s="90" t="s">
        <v>70</v>
      </c>
      <c r="M1221" s="118" t="s">
        <v>5768</v>
      </c>
      <c r="N1221" s="87" t="s">
        <v>105</v>
      </c>
      <c r="O1221" s="87" t="s">
        <v>4184</v>
      </c>
      <c r="P1221" t="s">
        <v>129</v>
      </c>
    </row>
    <row r="1222" spans="1:16" ht="14.4">
      <c r="A1222" s="87" t="str">
        <f t="shared" si="19"/>
        <v xml:space="preserve">INVERSIONES Inversión en títulos valores emitidos por el sector privado </v>
      </c>
      <c r="B1222" s="128" t="s">
        <v>199</v>
      </c>
      <c r="C1222" s="128" t="s">
        <v>6898</v>
      </c>
      <c r="D1222" s="128" t="s">
        <v>6899</v>
      </c>
      <c r="E1222" s="128" t="s">
        <v>6900</v>
      </c>
      <c r="F1222" s="129">
        <v>16714000000</v>
      </c>
      <c r="G1222" s="129">
        <v>0</v>
      </c>
      <c r="H1222" s="129">
        <v>0</v>
      </c>
      <c r="I1222" s="129">
        <v>16714000000</v>
      </c>
      <c r="J1222" s="90" t="s">
        <v>4</v>
      </c>
      <c r="K1222" s="90" t="s">
        <v>8</v>
      </c>
      <c r="L1222" s="90" t="s">
        <v>4497</v>
      </c>
      <c r="M1222" s="118" t="s">
        <v>7027</v>
      </c>
      <c r="N1222" s="87" t="s">
        <v>105</v>
      </c>
      <c r="O1222" s="87" t="s">
        <v>4184</v>
      </c>
    </row>
    <row r="1223" spans="1:16" ht="14.4">
      <c r="A1223" s="87" t="str">
        <f t="shared" si="19"/>
        <v xml:space="preserve">INVERSIONES Inversión en títulos valores emitidos por el sector privado </v>
      </c>
      <c r="B1223" s="128" t="s">
        <v>95</v>
      </c>
      <c r="C1223" s="128" t="s">
        <v>6901</v>
      </c>
      <c r="D1223" s="128" t="s">
        <v>6902</v>
      </c>
      <c r="E1223" s="128" t="s">
        <v>6903</v>
      </c>
      <c r="F1223" s="129">
        <v>0</v>
      </c>
      <c r="G1223" s="129">
        <v>24000</v>
      </c>
      <c r="H1223" s="129">
        <v>156083760</v>
      </c>
      <c r="I1223" s="129">
        <v>156083760</v>
      </c>
      <c r="J1223" s="90" t="s">
        <v>4</v>
      </c>
      <c r="K1223" s="90" t="s">
        <v>8</v>
      </c>
      <c r="L1223" s="90" t="s">
        <v>4497</v>
      </c>
      <c r="M1223" s="118" t="s">
        <v>7028</v>
      </c>
      <c r="N1223" s="87" t="s">
        <v>105</v>
      </c>
      <c r="O1223" s="87" t="s">
        <v>4184</v>
      </c>
    </row>
    <row r="1224" spans="1:16" ht="14.4">
      <c r="A1224" s="87" t="str">
        <f t="shared" si="19"/>
        <v xml:space="preserve">INVERSIONES Inversión en títulos valores emitidos por el sector privado </v>
      </c>
      <c r="B1224" s="128" t="s">
        <v>199</v>
      </c>
      <c r="C1224" s="128" t="s">
        <v>6904</v>
      </c>
      <c r="D1224" s="128" t="s">
        <v>6905</v>
      </c>
      <c r="E1224" s="128" t="s">
        <v>6903</v>
      </c>
      <c r="F1224" s="129">
        <v>1000000000</v>
      </c>
      <c r="G1224" s="129">
        <v>0</v>
      </c>
      <c r="H1224" s="129">
        <v>0</v>
      </c>
      <c r="I1224" s="129">
        <v>1000000000</v>
      </c>
      <c r="J1224" s="90" t="s">
        <v>4</v>
      </c>
      <c r="K1224" s="90" t="s">
        <v>8</v>
      </c>
      <c r="L1224" s="90" t="s">
        <v>4497</v>
      </c>
      <c r="M1224" s="118" t="s">
        <v>7028</v>
      </c>
      <c r="N1224" s="87" t="s">
        <v>105</v>
      </c>
      <c r="O1224" s="87" t="s">
        <v>4184</v>
      </c>
    </row>
    <row r="1225" spans="1:16" ht="14.4">
      <c r="A1225" s="87" t="str">
        <f t="shared" si="19"/>
        <v xml:space="preserve">INVERSIONES Bienes recibidos en recuperación de Créditos 	</v>
      </c>
      <c r="B1225" s="128" t="s">
        <v>199</v>
      </c>
      <c r="C1225" s="128" t="s">
        <v>2249</v>
      </c>
      <c r="D1225" s="128" t="s">
        <v>2250</v>
      </c>
      <c r="E1225" s="128" t="s">
        <v>2251</v>
      </c>
      <c r="F1225" s="129">
        <v>100000000</v>
      </c>
      <c r="G1225" s="129">
        <v>0</v>
      </c>
      <c r="H1225" s="129">
        <v>0</v>
      </c>
      <c r="I1225" s="129">
        <v>100000000</v>
      </c>
      <c r="J1225" s="90" t="s">
        <v>4</v>
      </c>
      <c r="K1225" s="90" t="s">
        <v>8</v>
      </c>
      <c r="L1225" s="90" t="s">
        <v>173</v>
      </c>
      <c r="M1225" s="118" t="s">
        <v>4707</v>
      </c>
      <c r="N1225" s="87" t="s">
        <v>105</v>
      </c>
      <c r="O1225" s="87" t="s">
        <v>4708</v>
      </c>
      <c r="P1225" t="s">
        <v>172</v>
      </c>
    </row>
    <row r="1226" spans="1:16" ht="14.4">
      <c r="A1226" s="87" t="str">
        <f t="shared" si="19"/>
        <v>INVERSIONES Inversiones Especiales</v>
      </c>
      <c r="B1226" s="128" t="s">
        <v>199</v>
      </c>
      <c r="C1226" s="128" t="s">
        <v>2252</v>
      </c>
      <c r="D1226" s="128" t="s">
        <v>2253</v>
      </c>
      <c r="E1226" s="128" t="s">
        <v>2254</v>
      </c>
      <c r="F1226" s="129">
        <v>882363235</v>
      </c>
      <c r="G1226" s="129">
        <v>0</v>
      </c>
      <c r="H1226" s="129">
        <v>0</v>
      </c>
      <c r="I1226" s="129">
        <v>882363235</v>
      </c>
      <c r="J1226" s="90" t="s">
        <v>4</v>
      </c>
      <c r="K1226" s="90" t="s">
        <v>8</v>
      </c>
      <c r="L1226" s="90" t="s">
        <v>71</v>
      </c>
      <c r="M1226" s="118" t="s">
        <v>4709</v>
      </c>
      <c r="N1226" s="87" t="s">
        <v>105</v>
      </c>
      <c r="O1226" s="87" t="s">
        <v>4710</v>
      </c>
      <c r="P1226" t="s">
        <v>128</v>
      </c>
    </row>
    <row r="1227" spans="1:16" ht="14.4">
      <c r="A1227" s="87" t="str">
        <f t="shared" si="19"/>
        <v>INVERSIONES Derechos Fiduciarios</v>
      </c>
      <c r="B1227" s="128" t="s">
        <v>199</v>
      </c>
      <c r="C1227" s="128" t="s">
        <v>2256</v>
      </c>
      <c r="D1227" s="128" t="s">
        <v>2257</v>
      </c>
      <c r="E1227" s="128" t="s">
        <v>2255</v>
      </c>
      <c r="F1227" s="129">
        <v>2066555264576</v>
      </c>
      <c r="G1227" s="129">
        <v>0</v>
      </c>
      <c r="H1227" s="129">
        <v>0</v>
      </c>
      <c r="I1227" s="129">
        <v>2066555264576</v>
      </c>
      <c r="J1227" s="90" t="s">
        <v>4</v>
      </c>
      <c r="K1227" s="90" t="s">
        <v>8</v>
      </c>
      <c r="L1227" s="90" t="s">
        <v>72</v>
      </c>
      <c r="M1227" s="118" t="s">
        <v>4186</v>
      </c>
      <c r="N1227" s="87" t="s">
        <v>105</v>
      </c>
      <c r="O1227" s="87" t="s">
        <v>4187</v>
      </c>
      <c r="P1227" t="s">
        <v>130</v>
      </c>
    </row>
    <row r="1228" spans="1:16" ht="14.4">
      <c r="A1228" s="87" t="str">
        <f t="shared" si="19"/>
        <v>INVERSIONES Rentas sobre inversiones en el sector privado</v>
      </c>
      <c r="B1228" s="128" t="s">
        <v>95</v>
      </c>
      <c r="C1228" s="128" t="s">
        <v>2258</v>
      </c>
      <c r="D1228" s="128" t="s">
        <v>2259</v>
      </c>
      <c r="E1228" s="128" t="s">
        <v>2260</v>
      </c>
      <c r="F1228" s="129">
        <v>0</v>
      </c>
      <c r="G1228" s="129">
        <v>140869.31</v>
      </c>
      <c r="H1228" s="129">
        <v>916142149</v>
      </c>
      <c r="I1228" s="129">
        <v>916142149</v>
      </c>
      <c r="J1228" s="90" t="s">
        <v>4</v>
      </c>
      <c r="K1228" s="90" t="s">
        <v>8</v>
      </c>
      <c r="L1228" s="90" t="s">
        <v>4499</v>
      </c>
      <c r="M1228" s="118" t="s">
        <v>4188</v>
      </c>
      <c r="N1228" s="87" t="s">
        <v>105</v>
      </c>
      <c r="O1228" s="87" t="s">
        <v>4189</v>
      </c>
      <c r="P1228" t="s">
        <v>4500</v>
      </c>
    </row>
    <row r="1229" spans="1:16" ht="14.4">
      <c r="A1229" s="87" t="str">
        <f t="shared" si="19"/>
        <v>INVERSIONES Rentas sobre inversiones en el sector privado</v>
      </c>
      <c r="B1229" s="128" t="s">
        <v>199</v>
      </c>
      <c r="C1229" s="128" t="s">
        <v>2261</v>
      </c>
      <c r="D1229" s="128" t="s">
        <v>2262</v>
      </c>
      <c r="E1229" s="128" t="s">
        <v>2260</v>
      </c>
      <c r="F1229" s="129">
        <v>4222338750</v>
      </c>
      <c r="G1229" s="129">
        <v>0</v>
      </c>
      <c r="H1229" s="129">
        <v>0</v>
      </c>
      <c r="I1229" s="129">
        <v>4222338750</v>
      </c>
      <c r="J1229" s="90" t="s">
        <v>4</v>
      </c>
      <c r="K1229" s="90" t="s">
        <v>8</v>
      </c>
      <c r="L1229" s="90" t="s">
        <v>4499</v>
      </c>
      <c r="M1229" s="118" t="s">
        <v>4188</v>
      </c>
      <c r="N1229" s="87" t="s">
        <v>105</v>
      </c>
      <c r="O1229" s="87" t="s">
        <v>4189</v>
      </c>
      <c r="P1229" t="s">
        <v>4500</v>
      </c>
    </row>
    <row r="1230" spans="1:16" ht="14.4">
      <c r="A1230" s="87" t="str">
        <f t="shared" si="19"/>
        <v>INVERSIONES Rentas sobre inversiones en el sector privado</v>
      </c>
      <c r="B1230" s="128" t="s">
        <v>95</v>
      </c>
      <c r="C1230" s="128" t="s">
        <v>2263</v>
      </c>
      <c r="D1230" s="128" t="s">
        <v>2264</v>
      </c>
      <c r="E1230" s="128" t="s">
        <v>2260</v>
      </c>
      <c r="F1230" s="129">
        <v>0</v>
      </c>
      <c r="G1230" s="129">
        <v>-115477.66</v>
      </c>
      <c r="H1230" s="129">
        <v>-751007807</v>
      </c>
      <c r="I1230" s="129">
        <v>-751007807</v>
      </c>
      <c r="J1230" s="90" t="s">
        <v>4</v>
      </c>
      <c r="K1230" s="90" t="s">
        <v>8</v>
      </c>
      <c r="L1230" s="90" t="s">
        <v>4499</v>
      </c>
      <c r="M1230" s="118" t="s">
        <v>4188</v>
      </c>
      <c r="N1230" s="87" t="s">
        <v>105</v>
      </c>
      <c r="O1230" s="87" t="s">
        <v>4189</v>
      </c>
      <c r="P1230" t="s">
        <v>4500</v>
      </c>
    </row>
    <row r="1231" spans="1:16" ht="14.4">
      <c r="A1231" s="87" t="str">
        <f t="shared" si="19"/>
        <v>INVERSIONES Rentas sobre inversiones en el sector privado</v>
      </c>
      <c r="B1231" s="128" t="s">
        <v>199</v>
      </c>
      <c r="C1231" s="128" t="s">
        <v>2265</v>
      </c>
      <c r="D1231" s="128" t="s">
        <v>2266</v>
      </c>
      <c r="E1231" s="128" t="s">
        <v>2267</v>
      </c>
      <c r="F1231" s="129">
        <v>-3643458700</v>
      </c>
      <c r="G1231" s="129">
        <v>0</v>
      </c>
      <c r="H1231" s="129">
        <v>0</v>
      </c>
      <c r="I1231" s="129">
        <v>-3643458700</v>
      </c>
      <c r="J1231" s="90" t="s">
        <v>4</v>
      </c>
      <c r="K1231" s="90" t="s">
        <v>8</v>
      </c>
      <c r="L1231" s="90" t="s">
        <v>4499</v>
      </c>
      <c r="M1231" s="118" t="s">
        <v>4188</v>
      </c>
      <c r="N1231" s="87" t="s">
        <v>105</v>
      </c>
      <c r="O1231" s="87" t="s">
        <v>4189</v>
      </c>
      <c r="P1231" t="s">
        <v>4500</v>
      </c>
    </row>
    <row r="1232" spans="1:16" ht="14.4">
      <c r="A1232" s="87" t="str">
        <f t="shared" si="19"/>
        <v xml:space="preserve">INVERSIONES Previsiones </v>
      </c>
      <c r="B1232" s="128" t="s">
        <v>199</v>
      </c>
      <c r="C1232" s="128" t="s">
        <v>2268</v>
      </c>
      <c r="D1232" s="128" t="s">
        <v>2269</v>
      </c>
      <c r="E1232" s="128" t="s">
        <v>2270</v>
      </c>
      <c r="F1232" s="129">
        <v>-92619070</v>
      </c>
      <c r="G1232" s="129">
        <v>0</v>
      </c>
      <c r="H1232" s="129">
        <v>0</v>
      </c>
      <c r="I1232" s="129">
        <v>-92619070</v>
      </c>
      <c r="J1232" s="90" t="s">
        <v>4</v>
      </c>
      <c r="K1232" s="90" t="s">
        <v>8</v>
      </c>
      <c r="L1232" s="90" t="s">
        <v>79</v>
      </c>
      <c r="M1232" s="118" t="s">
        <v>4191</v>
      </c>
      <c r="N1232" s="87" t="s">
        <v>105</v>
      </c>
      <c r="O1232" s="87" t="s">
        <v>4190</v>
      </c>
      <c r="P1232" t="s">
        <v>131</v>
      </c>
    </row>
    <row r="1233" spans="1:16" ht="14.4">
      <c r="A1233" s="87" t="str">
        <f t="shared" si="19"/>
        <v xml:space="preserve">PROPIEDADES, PLANTA Y EQUIPOPropios </v>
      </c>
      <c r="B1233" s="128" t="s">
        <v>199</v>
      </c>
      <c r="C1233" s="128" t="s">
        <v>2271</v>
      </c>
      <c r="D1233" s="128" t="s">
        <v>2272</v>
      </c>
      <c r="E1233" s="128" t="s">
        <v>2273</v>
      </c>
      <c r="F1233" s="129">
        <v>303638336154</v>
      </c>
      <c r="G1233" s="129">
        <v>0</v>
      </c>
      <c r="H1233" s="129">
        <v>0</v>
      </c>
      <c r="I1233" s="129">
        <v>303638336154</v>
      </c>
      <c r="J1233" s="90" t="s">
        <v>4</v>
      </c>
      <c r="K1233" s="90" t="s">
        <v>44</v>
      </c>
      <c r="L1233" s="90" t="s">
        <v>103</v>
      </c>
      <c r="M1233" s="118" t="s">
        <v>4192</v>
      </c>
      <c r="N1233" s="87" t="s">
        <v>105</v>
      </c>
      <c r="O1233" s="87" t="s">
        <v>4193</v>
      </c>
      <c r="P1233" t="s">
        <v>132</v>
      </c>
    </row>
    <row r="1234" spans="1:16" ht="14.4">
      <c r="A1234" s="87" t="str">
        <f t="shared" si="19"/>
        <v xml:space="preserve">PROPIEDADES, PLANTA Y EQUIPOPropios </v>
      </c>
      <c r="B1234" s="128" t="s">
        <v>199</v>
      </c>
      <c r="C1234" s="128" t="s">
        <v>2274</v>
      </c>
      <c r="D1234" s="128" t="s">
        <v>2275</v>
      </c>
      <c r="E1234" s="128" t="s">
        <v>2276</v>
      </c>
      <c r="F1234" s="129">
        <v>234649869323</v>
      </c>
      <c r="G1234" s="129">
        <v>0</v>
      </c>
      <c r="H1234" s="129">
        <v>0</v>
      </c>
      <c r="I1234" s="129">
        <v>234649869323</v>
      </c>
      <c r="J1234" s="90" t="s">
        <v>4</v>
      </c>
      <c r="K1234" s="90" t="s">
        <v>44</v>
      </c>
      <c r="L1234" s="90" t="s">
        <v>103</v>
      </c>
      <c r="M1234" s="118" t="s">
        <v>4711</v>
      </c>
      <c r="N1234" s="87" t="s">
        <v>105</v>
      </c>
      <c r="O1234" s="87" t="s">
        <v>4193</v>
      </c>
      <c r="P1234" t="s">
        <v>132</v>
      </c>
    </row>
    <row r="1235" spans="1:16" ht="14.4">
      <c r="A1235" s="87" t="str">
        <f t="shared" si="19"/>
        <v xml:space="preserve">PROPIEDADES, PLANTA Y EQUIPOPropios </v>
      </c>
      <c r="B1235" s="128" t="s">
        <v>199</v>
      </c>
      <c r="C1235" s="128" t="s">
        <v>2277</v>
      </c>
      <c r="D1235" s="128" t="s">
        <v>2278</v>
      </c>
      <c r="E1235" s="128" t="s">
        <v>2279</v>
      </c>
      <c r="F1235" s="129">
        <v>-9629163998</v>
      </c>
      <c r="G1235" s="129">
        <v>0</v>
      </c>
      <c r="H1235" s="129">
        <v>0</v>
      </c>
      <c r="I1235" s="129">
        <v>-9629163998</v>
      </c>
      <c r="J1235" s="90" t="s">
        <v>4</v>
      </c>
      <c r="K1235" s="90" t="s">
        <v>44</v>
      </c>
      <c r="L1235" s="90" t="s">
        <v>103</v>
      </c>
      <c r="M1235" s="118" t="s">
        <v>4194</v>
      </c>
      <c r="N1235" s="87" t="s">
        <v>105</v>
      </c>
      <c r="O1235" s="87" t="s">
        <v>4193</v>
      </c>
      <c r="P1235" t="s">
        <v>132</v>
      </c>
    </row>
    <row r="1236" spans="1:16" ht="14.4">
      <c r="A1236" s="87" t="str">
        <f t="shared" si="19"/>
        <v xml:space="preserve">PROPIEDADES, PLANTA Y EQUIPOPropios </v>
      </c>
      <c r="B1236" s="128" t="s">
        <v>199</v>
      </c>
      <c r="C1236" s="128" t="s">
        <v>2280</v>
      </c>
      <c r="D1236" s="128" t="s">
        <v>2281</v>
      </c>
      <c r="E1236" s="128" t="s">
        <v>2282</v>
      </c>
      <c r="F1236" s="129">
        <v>5732560570</v>
      </c>
      <c r="G1236" s="129">
        <v>0</v>
      </c>
      <c r="H1236" s="129">
        <v>0</v>
      </c>
      <c r="I1236" s="129">
        <v>5732560570</v>
      </c>
      <c r="J1236" s="90" t="s">
        <v>4</v>
      </c>
      <c r="K1236" s="90" t="s">
        <v>44</v>
      </c>
      <c r="L1236" s="90" t="s">
        <v>103</v>
      </c>
      <c r="M1236" s="118" t="s">
        <v>4195</v>
      </c>
      <c r="N1236" s="87" t="s">
        <v>105</v>
      </c>
      <c r="O1236" s="87" t="s">
        <v>4193</v>
      </c>
      <c r="P1236" t="s">
        <v>132</v>
      </c>
    </row>
    <row r="1237" spans="1:16" ht="14.4">
      <c r="A1237" s="87" t="str">
        <f t="shared" si="19"/>
        <v xml:space="preserve">PROPIEDADES, PLANTA Y EQUIPOPropios </v>
      </c>
      <c r="B1237" s="128" t="s">
        <v>199</v>
      </c>
      <c r="C1237" s="128" t="s">
        <v>2283</v>
      </c>
      <c r="D1237" s="128" t="s">
        <v>2284</v>
      </c>
      <c r="E1237" s="128" t="s">
        <v>2285</v>
      </c>
      <c r="F1237" s="129">
        <v>112531340155</v>
      </c>
      <c r="G1237" s="129">
        <v>0</v>
      </c>
      <c r="H1237" s="129">
        <v>0</v>
      </c>
      <c r="I1237" s="129">
        <v>112531340155</v>
      </c>
      <c r="J1237" s="90" t="s">
        <v>4</v>
      </c>
      <c r="K1237" s="90" t="s">
        <v>44</v>
      </c>
      <c r="L1237" s="90" t="s">
        <v>103</v>
      </c>
      <c r="M1237" s="118" t="s">
        <v>4195</v>
      </c>
      <c r="N1237" s="87" t="s">
        <v>105</v>
      </c>
      <c r="O1237" s="87" t="s">
        <v>4193</v>
      </c>
      <c r="P1237" t="s">
        <v>132</v>
      </c>
    </row>
    <row r="1238" spans="1:16" ht="14.4">
      <c r="A1238" s="87" t="str">
        <f t="shared" si="19"/>
        <v xml:space="preserve">PROPIEDADES, PLANTA Y EQUIPOPropios </v>
      </c>
      <c r="B1238" s="128" t="s">
        <v>199</v>
      </c>
      <c r="C1238" s="128" t="s">
        <v>2286</v>
      </c>
      <c r="D1238" s="128" t="s">
        <v>2287</v>
      </c>
      <c r="E1238" s="128" t="s">
        <v>2288</v>
      </c>
      <c r="F1238" s="129">
        <v>16570891299</v>
      </c>
      <c r="G1238" s="129">
        <v>0</v>
      </c>
      <c r="H1238" s="129">
        <v>0</v>
      </c>
      <c r="I1238" s="129">
        <v>16570891299</v>
      </c>
      <c r="J1238" s="90" t="s">
        <v>4</v>
      </c>
      <c r="K1238" s="90" t="s">
        <v>44</v>
      </c>
      <c r="L1238" s="90" t="s">
        <v>103</v>
      </c>
      <c r="M1238" s="118" t="s">
        <v>4195</v>
      </c>
      <c r="N1238" s="87" t="s">
        <v>105</v>
      </c>
      <c r="O1238" s="87" t="s">
        <v>4193</v>
      </c>
      <c r="P1238" t="s">
        <v>132</v>
      </c>
    </row>
    <row r="1239" spans="1:16" ht="14.4">
      <c r="A1239" s="87" t="str">
        <f t="shared" si="19"/>
        <v xml:space="preserve">PROPIEDADES, PLANTA Y EQUIPOPropios </v>
      </c>
      <c r="B1239" s="128" t="s">
        <v>199</v>
      </c>
      <c r="C1239" s="128" t="s">
        <v>2289</v>
      </c>
      <c r="D1239" s="128" t="s">
        <v>2290</v>
      </c>
      <c r="E1239" s="128" t="s">
        <v>2291</v>
      </c>
      <c r="F1239" s="129">
        <v>4905174</v>
      </c>
      <c r="G1239" s="129">
        <v>0</v>
      </c>
      <c r="H1239" s="129">
        <v>0</v>
      </c>
      <c r="I1239" s="129">
        <v>4905174</v>
      </c>
      <c r="J1239" s="90" t="s">
        <v>4</v>
      </c>
      <c r="K1239" s="90" t="s">
        <v>44</v>
      </c>
      <c r="L1239" s="90" t="s">
        <v>103</v>
      </c>
      <c r="M1239" s="118" t="s">
        <v>4195</v>
      </c>
      <c r="N1239" s="87" t="s">
        <v>105</v>
      </c>
      <c r="O1239" s="87" t="s">
        <v>4193</v>
      </c>
      <c r="P1239" t="s">
        <v>132</v>
      </c>
    </row>
    <row r="1240" spans="1:16" ht="14.4">
      <c r="A1240" s="87" t="str">
        <f t="shared" si="19"/>
        <v xml:space="preserve">PROPIEDADES, PLANTA Y EQUIPOPropios </v>
      </c>
      <c r="B1240" s="128" t="s">
        <v>199</v>
      </c>
      <c r="C1240" s="128" t="s">
        <v>2292</v>
      </c>
      <c r="D1240" s="128" t="s">
        <v>2293</v>
      </c>
      <c r="E1240" s="128" t="s">
        <v>2294</v>
      </c>
      <c r="F1240" s="129">
        <v>34075233027</v>
      </c>
      <c r="G1240" s="129">
        <v>0</v>
      </c>
      <c r="H1240" s="129">
        <v>0</v>
      </c>
      <c r="I1240" s="129">
        <v>34075233027</v>
      </c>
      <c r="J1240" s="90" t="s">
        <v>4</v>
      </c>
      <c r="K1240" s="90" t="s">
        <v>44</v>
      </c>
      <c r="L1240" s="90" t="s">
        <v>103</v>
      </c>
      <c r="M1240" s="118" t="s">
        <v>4196</v>
      </c>
      <c r="N1240" s="87" t="s">
        <v>105</v>
      </c>
      <c r="O1240" s="87" t="s">
        <v>4193</v>
      </c>
      <c r="P1240" t="s">
        <v>132</v>
      </c>
    </row>
    <row r="1241" spans="1:16" ht="14.4">
      <c r="A1241" s="87" t="str">
        <f t="shared" si="19"/>
        <v xml:space="preserve">PROPIEDADES, PLANTA Y EQUIPOPropios </v>
      </c>
      <c r="B1241" s="128" t="s">
        <v>199</v>
      </c>
      <c r="C1241" s="128" t="s">
        <v>2295</v>
      </c>
      <c r="D1241" s="128" t="s">
        <v>2296</v>
      </c>
      <c r="E1241" s="128" t="s">
        <v>2297</v>
      </c>
      <c r="F1241" s="129">
        <v>-4005754211</v>
      </c>
      <c r="G1241" s="129">
        <v>0</v>
      </c>
      <c r="H1241" s="129">
        <v>0</v>
      </c>
      <c r="I1241" s="129">
        <v>-4005754211</v>
      </c>
      <c r="J1241" s="90" t="s">
        <v>4</v>
      </c>
      <c r="K1241" s="90" t="s">
        <v>44</v>
      </c>
      <c r="L1241" s="90" t="s">
        <v>103</v>
      </c>
      <c r="M1241" s="118" t="s">
        <v>4197</v>
      </c>
      <c r="N1241" s="87" t="s">
        <v>105</v>
      </c>
      <c r="O1241" s="87" t="s">
        <v>4193</v>
      </c>
      <c r="P1241" t="s">
        <v>132</v>
      </c>
    </row>
    <row r="1242" spans="1:16" ht="14.4">
      <c r="A1242" s="87" t="str">
        <f t="shared" si="19"/>
        <v xml:space="preserve">PROPIEDADES, PLANTA Y EQUIPOPropios </v>
      </c>
      <c r="B1242" s="128" t="s">
        <v>199</v>
      </c>
      <c r="C1242" s="128" t="s">
        <v>2298</v>
      </c>
      <c r="D1242" s="128" t="s">
        <v>2299</v>
      </c>
      <c r="E1242" s="128" t="s">
        <v>2300</v>
      </c>
      <c r="F1242" s="129">
        <v>-4885053115</v>
      </c>
      <c r="G1242" s="129">
        <v>0</v>
      </c>
      <c r="H1242" s="129">
        <v>0</v>
      </c>
      <c r="I1242" s="129">
        <v>-4885053115</v>
      </c>
      <c r="J1242" s="90" t="s">
        <v>4</v>
      </c>
      <c r="K1242" s="90" t="s">
        <v>44</v>
      </c>
      <c r="L1242" s="90" t="s">
        <v>103</v>
      </c>
      <c r="M1242" s="118" t="s">
        <v>4197</v>
      </c>
      <c r="N1242" s="87" t="s">
        <v>105</v>
      </c>
      <c r="O1242" s="87" t="s">
        <v>4193</v>
      </c>
      <c r="P1242" t="s">
        <v>132</v>
      </c>
    </row>
    <row r="1243" spans="1:16" ht="14.4">
      <c r="A1243" s="87" t="str">
        <f t="shared" si="19"/>
        <v xml:space="preserve">PROPIEDADES, PLANTA Y EQUIPOPropios </v>
      </c>
      <c r="B1243" s="128" t="s">
        <v>199</v>
      </c>
      <c r="C1243" s="128" t="s">
        <v>4198</v>
      </c>
      <c r="D1243" s="128" t="s">
        <v>4199</v>
      </c>
      <c r="E1243" s="128" t="s">
        <v>4200</v>
      </c>
      <c r="F1243" s="129">
        <v>-3306812532</v>
      </c>
      <c r="G1243" s="129">
        <v>0</v>
      </c>
      <c r="H1243" s="129">
        <v>0</v>
      </c>
      <c r="I1243" s="129">
        <v>-3306812532</v>
      </c>
      <c r="J1243" s="90" t="s">
        <v>4</v>
      </c>
      <c r="K1243" s="90" t="s">
        <v>44</v>
      </c>
      <c r="L1243" s="90" t="s">
        <v>103</v>
      </c>
      <c r="M1243" s="118" t="s">
        <v>4201</v>
      </c>
      <c r="N1243" s="87" t="s">
        <v>105</v>
      </c>
      <c r="O1243" s="87" t="s">
        <v>4193</v>
      </c>
      <c r="P1243" t="s">
        <v>132</v>
      </c>
    </row>
    <row r="1244" spans="1:16" ht="14.4">
      <c r="A1244" s="87" t="str">
        <f t="shared" si="19"/>
        <v xml:space="preserve">PROPIEDADES, PLANTA Y EQUIPOPropios </v>
      </c>
      <c r="B1244" s="128" t="s">
        <v>199</v>
      </c>
      <c r="C1244" s="128" t="s">
        <v>2301</v>
      </c>
      <c r="D1244" s="128" t="s">
        <v>2302</v>
      </c>
      <c r="E1244" s="128" t="s">
        <v>2303</v>
      </c>
      <c r="F1244" s="129">
        <v>3236357602</v>
      </c>
      <c r="G1244" s="129">
        <v>0</v>
      </c>
      <c r="H1244" s="129">
        <v>0</v>
      </c>
      <c r="I1244" s="129">
        <v>3236357602</v>
      </c>
      <c r="J1244" s="90" t="s">
        <v>4</v>
      </c>
      <c r="K1244" s="90" t="s">
        <v>44</v>
      </c>
      <c r="L1244" s="90" t="s">
        <v>103</v>
      </c>
      <c r="M1244" s="118" t="s">
        <v>4202</v>
      </c>
      <c r="N1244" s="87" t="s">
        <v>105</v>
      </c>
      <c r="O1244" s="87" t="s">
        <v>4193</v>
      </c>
      <c r="P1244" t="s">
        <v>132</v>
      </c>
    </row>
    <row r="1245" spans="1:16" ht="14.4">
      <c r="A1245" s="87" t="str">
        <f t="shared" si="19"/>
        <v xml:space="preserve">PROPIEDADES, PLANTA Y EQUIPOPropios </v>
      </c>
      <c r="B1245" s="128" t="s">
        <v>199</v>
      </c>
      <c r="C1245" s="128" t="s">
        <v>2304</v>
      </c>
      <c r="D1245" s="128" t="s">
        <v>2305</v>
      </c>
      <c r="E1245" s="128" t="s">
        <v>2306</v>
      </c>
      <c r="F1245" s="129">
        <v>-2045887601</v>
      </c>
      <c r="G1245" s="129">
        <v>0</v>
      </c>
      <c r="H1245" s="129">
        <v>0</v>
      </c>
      <c r="I1245" s="129">
        <v>-2045887601</v>
      </c>
      <c r="J1245" s="90" t="s">
        <v>4</v>
      </c>
      <c r="K1245" s="90" t="s">
        <v>44</v>
      </c>
      <c r="L1245" s="90" t="s">
        <v>103</v>
      </c>
      <c r="M1245" s="118" t="s">
        <v>4203</v>
      </c>
      <c r="N1245" s="87" t="s">
        <v>105</v>
      </c>
      <c r="O1245" s="87" t="s">
        <v>4193</v>
      </c>
      <c r="P1245" t="s">
        <v>132</v>
      </c>
    </row>
    <row r="1246" spans="1:16" ht="14.4">
      <c r="A1246" s="87" t="str">
        <f t="shared" si="19"/>
        <v xml:space="preserve">PROPIEDADES, PLANTA Y EQUIPOPropios </v>
      </c>
      <c r="B1246" s="128" t="s">
        <v>199</v>
      </c>
      <c r="C1246" s="128" t="s">
        <v>2307</v>
      </c>
      <c r="D1246" s="128" t="s">
        <v>2308</v>
      </c>
      <c r="E1246" s="128" t="s">
        <v>2309</v>
      </c>
      <c r="F1246" s="129">
        <v>8193888060</v>
      </c>
      <c r="G1246" s="129">
        <v>0</v>
      </c>
      <c r="H1246" s="129">
        <v>0</v>
      </c>
      <c r="I1246" s="129">
        <v>8193888060</v>
      </c>
      <c r="J1246" s="90" t="s">
        <v>4</v>
      </c>
      <c r="K1246" s="90" t="s">
        <v>44</v>
      </c>
      <c r="L1246" s="90" t="s">
        <v>103</v>
      </c>
      <c r="M1246" s="118" t="s">
        <v>4204</v>
      </c>
      <c r="N1246" s="87" t="s">
        <v>105</v>
      </c>
      <c r="O1246" s="87" t="s">
        <v>4193</v>
      </c>
      <c r="P1246" t="s">
        <v>132</v>
      </c>
    </row>
    <row r="1247" spans="1:16" ht="14.4">
      <c r="A1247" s="87" t="str">
        <f t="shared" si="19"/>
        <v xml:space="preserve">PROPIEDADES, PLANTA Y EQUIPOPropios </v>
      </c>
      <c r="B1247" s="128" t="s">
        <v>199</v>
      </c>
      <c r="C1247" s="128" t="s">
        <v>2310</v>
      </c>
      <c r="D1247" s="128" t="s">
        <v>2311</v>
      </c>
      <c r="E1247" s="128" t="s">
        <v>2312</v>
      </c>
      <c r="F1247" s="129">
        <v>-619211305</v>
      </c>
      <c r="G1247" s="129">
        <v>0</v>
      </c>
      <c r="H1247" s="129">
        <v>0</v>
      </c>
      <c r="I1247" s="129">
        <v>-619211305</v>
      </c>
      <c r="J1247" s="90" t="s">
        <v>4</v>
      </c>
      <c r="K1247" s="90" t="s">
        <v>44</v>
      </c>
      <c r="L1247" s="90" t="s">
        <v>103</v>
      </c>
      <c r="M1247" s="118" t="s">
        <v>4205</v>
      </c>
      <c r="N1247" s="87" t="s">
        <v>105</v>
      </c>
      <c r="O1247" s="87" t="s">
        <v>4193</v>
      </c>
      <c r="P1247" t="s">
        <v>132</v>
      </c>
    </row>
    <row r="1248" spans="1:16" ht="14.4">
      <c r="A1248" s="87" t="str">
        <f t="shared" si="19"/>
        <v xml:space="preserve">CARGOS DIFERIDOS Cargos Diferidos </v>
      </c>
      <c r="B1248" s="128" t="s">
        <v>199</v>
      </c>
      <c r="C1248" s="128" t="s">
        <v>2313</v>
      </c>
      <c r="D1248" s="128" t="s">
        <v>2314</v>
      </c>
      <c r="E1248" s="128" t="s">
        <v>2315</v>
      </c>
      <c r="F1248" s="129">
        <v>237856219410</v>
      </c>
      <c r="G1248" s="129">
        <v>0</v>
      </c>
      <c r="H1248" s="129">
        <v>0</v>
      </c>
      <c r="I1248" s="129">
        <v>237856219410</v>
      </c>
      <c r="J1248" s="90" t="s">
        <v>4</v>
      </c>
      <c r="K1248" s="90" t="s">
        <v>46</v>
      </c>
      <c r="L1248" s="90" t="s">
        <v>104</v>
      </c>
      <c r="M1248" s="118" t="s">
        <v>4206</v>
      </c>
      <c r="N1248" s="87" t="s">
        <v>105</v>
      </c>
      <c r="O1248" s="87" t="s">
        <v>4207</v>
      </c>
      <c r="P1248" t="s">
        <v>133</v>
      </c>
    </row>
    <row r="1249" spans="1:16" ht="14.4">
      <c r="A1249" s="87" t="str">
        <f t="shared" si="19"/>
        <v xml:space="preserve">CARGOS DIFERIDOS Cargos Diferidos </v>
      </c>
      <c r="B1249" s="128" t="s">
        <v>199</v>
      </c>
      <c r="C1249" s="128" t="s">
        <v>2316</v>
      </c>
      <c r="D1249" s="128" t="s">
        <v>2317</v>
      </c>
      <c r="E1249" s="128" t="s">
        <v>2318</v>
      </c>
      <c r="F1249" s="129">
        <v>674483101957</v>
      </c>
      <c r="G1249" s="129">
        <v>0</v>
      </c>
      <c r="H1249" s="129">
        <v>0</v>
      </c>
      <c r="I1249" s="129">
        <v>674483101957</v>
      </c>
      <c r="J1249" s="90" t="s">
        <v>4</v>
      </c>
      <c r="K1249" s="90" t="s">
        <v>46</v>
      </c>
      <c r="L1249" s="90" t="s">
        <v>104</v>
      </c>
      <c r="M1249" s="118" t="s">
        <v>4206</v>
      </c>
      <c r="N1249" s="87" t="s">
        <v>105</v>
      </c>
      <c r="O1249" s="87" t="s">
        <v>4207</v>
      </c>
      <c r="P1249" t="s">
        <v>133</v>
      </c>
    </row>
    <row r="1250" spans="1:16" ht="14.4">
      <c r="A1250" s="87" t="str">
        <f t="shared" si="19"/>
        <v xml:space="preserve">CARGOS DIFERIDOS Cargos Diferidos </v>
      </c>
      <c r="B1250" s="128" t="s">
        <v>199</v>
      </c>
      <c r="C1250" s="128" t="s">
        <v>2319</v>
      </c>
      <c r="D1250" s="128" t="s">
        <v>2320</v>
      </c>
      <c r="E1250" s="128" t="s">
        <v>2321</v>
      </c>
      <c r="F1250" s="129">
        <v>-31009931614</v>
      </c>
      <c r="G1250" s="129">
        <v>0</v>
      </c>
      <c r="H1250" s="129">
        <v>0</v>
      </c>
      <c r="I1250" s="129">
        <v>-31009931614</v>
      </c>
      <c r="J1250" s="90" t="s">
        <v>4</v>
      </c>
      <c r="K1250" s="90" t="s">
        <v>46</v>
      </c>
      <c r="L1250" s="90" t="s">
        <v>104</v>
      </c>
      <c r="M1250" s="118" t="s">
        <v>4208</v>
      </c>
      <c r="N1250" s="87" t="s">
        <v>105</v>
      </c>
      <c r="O1250" s="87" t="s">
        <v>4207</v>
      </c>
      <c r="P1250" t="s">
        <v>133</v>
      </c>
    </row>
    <row r="1251" spans="1:16" ht="14.4">
      <c r="A1251" s="87" t="str">
        <f t="shared" si="19"/>
        <v xml:space="preserve">CARGOS DIFERIDOS Cargos Diferidos </v>
      </c>
      <c r="B1251" s="128" t="s">
        <v>199</v>
      </c>
      <c r="C1251" s="128" t="s">
        <v>2322</v>
      </c>
      <c r="D1251" s="128" t="s">
        <v>2323</v>
      </c>
      <c r="E1251" s="128" t="s">
        <v>2324</v>
      </c>
      <c r="F1251" s="129">
        <v>-155260433388</v>
      </c>
      <c r="G1251" s="129">
        <v>0</v>
      </c>
      <c r="H1251" s="129">
        <v>0</v>
      </c>
      <c r="I1251" s="129">
        <v>-155260433388</v>
      </c>
      <c r="J1251" s="90" t="s">
        <v>4</v>
      </c>
      <c r="K1251" s="90" t="s">
        <v>46</v>
      </c>
      <c r="L1251" s="90" t="s">
        <v>104</v>
      </c>
      <c r="M1251" s="118" t="s">
        <v>4208</v>
      </c>
      <c r="N1251" s="87" t="s">
        <v>105</v>
      </c>
      <c r="O1251" s="87" t="s">
        <v>4207</v>
      </c>
      <c r="P1251" t="s">
        <v>133</v>
      </c>
    </row>
    <row r="1252" spans="1:16" ht="14.4">
      <c r="A1252" s="87" t="str">
        <f t="shared" si="19"/>
        <v xml:space="preserve">CARGOS DIFERIDOS Cargos Diferidos </v>
      </c>
      <c r="B1252" s="128" t="s">
        <v>199</v>
      </c>
      <c r="C1252" s="128" t="s">
        <v>2325</v>
      </c>
      <c r="D1252" s="128" t="s">
        <v>2326</v>
      </c>
      <c r="E1252" s="128" t="s">
        <v>2327</v>
      </c>
      <c r="F1252" s="129">
        <v>40998979609</v>
      </c>
      <c r="G1252" s="129">
        <v>0</v>
      </c>
      <c r="H1252" s="129">
        <v>0</v>
      </c>
      <c r="I1252" s="129">
        <v>40998979609</v>
      </c>
      <c r="J1252" s="90" t="s">
        <v>4</v>
      </c>
      <c r="K1252" s="90" t="s">
        <v>46</v>
      </c>
      <c r="L1252" s="90" t="s">
        <v>104</v>
      </c>
      <c r="M1252" s="118" t="s">
        <v>4209</v>
      </c>
      <c r="N1252" s="87" t="s">
        <v>105</v>
      </c>
      <c r="O1252" s="87" t="s">
        <v>4207</v>
      </c>
      <c r="P1252" t="s">
        <v>133</v>
      </c>
    </row>
    <row r="1253" spans="1:16" ht="14.4">
      <c r="A1253" s="87" t="str">
        <f t="shared" si="19"/>
        <v xml:space="preserve">CARGOS DIFERIDOS Cargos Diferidos </v>
      </c>
      <c r="B1253" s="128" t="s">
        <v>199</v>
      </c>
      <c r="C1253" s="128" t="s">
        <v>2328</v>
      </c>
      <c r="D1253" s="128" t="s">
        <v>2329</v>
      </c>
      <c r="E1253" s="128" t="s">
        <v>2330</v>
      </c>
      <c r="F1253" s="129">
        <v>1262576894</v>
      </c>
      <c r="G1253" s="129">
        <v>0</v>
      </c>
      <c r="H1253" s="129">
        <v>0</v>
      </c>
      <c r="I1253" s="129">
        <v>1262576894</v>
      </c>
      <c r="J1253" s="90" t="s">
        <v>4</v>
      </c>
      <c r="K1253" s="90" t="s">
        <v>46</v>
      </c>
      <c r="L1253" s="90" t="s">
        <v>104</v>
      </c>
      <c r="M1253" s="118" t="s">
        <v>4209</v>
      </c>
      <c r="N1253" s="87" t="s">
        <v>105</v>
      </c>
      <c r="O1253" s="87" t="s">
        <v>4207</v>
      </c>
      <c r="P1253" t="s">
        <v>133</v>
      </c>
    </row>
    <row r="1254" spans="1:16" ht="14.4">
      <c r="A1254" s="87" t="str">
        <f t="shared" si="19"/>
        <v xml:space="preserve">CARGOS DIFERIDOS Cargos Diferidos </v>
      </c>
      <c r="B1254" s="128" t="s">
        <v>199</v>
      </c>
      <c r="C1254" s="128" t="s">
        <v>2331</v>
      </c>
      <c r="D1254" s="128" t="s">
        <v>2332</v>
      </c>
      <c r="E1254" s="128" t="s">
        <v>2333</v>
      </c>
      <c r="F1254" s="129">
        <v>-4837666733</v>
      </c>
      <c r="G1254" s="129">
        <v>0</v>
      </c>
      <c r="H1254" s="129">
        <v>0</v>
      </c>
      <c r="I1254" s="129">
        <v>-4837666733</v>
      </c>
      <c r="J1254" s="90" t="s">
        <v>4</v>
      </c>
      <c r="K1254" s="90" t="s">
        <v>46</v>
      </c>
      <c r="L1254" s="90" t="s">
        <v>104</v>
      </c>
      <c r="M1254" s="118" t="s">
        <v>4210</v>
      </c>
      <c r="N1254" s="87" t="s">
        <v>105</v>
      </c>
      <c r="O1254" s="87" t="s">
        <v>4207</v>
      </c>
      <c r="P1254" t="s">
        <v>133</v>
      </c>
    </row>
    <row r="1255" spans="1:16" ht="14.4">
      <c r="A1255" s="87" t="str">
        <f t="shared" si="19"/>
        <v xml:space="preserve">CARGOS DIFERIDOS Cargos Diferidos </v>
      </c>
      <c r="B1255" s="128" t="s">
        <v>199</v>
      </c>
      <c r="C1255" s="128" t="s">
        <v>2334</v>
      </c>
      <c r="D1255" s="128" t="s">
        <v>2335</v>
      </c>
      <c r="E1255" s="128" t="s">
        <v>2336</v>
      </c>
      <c r="F1255" s="129">
        <v>-1262576894</v>
      </c>
      <c r="G1255" s="129">
        <v>0</v>
      </c>
      <c r="H1255" s="129">
        <v>0</v>
      </c>
      <c r="I1255" s="129">
        <v>-1262576894</v>
      </c>
      <c r="J1255" s="90" t="s">
        <v>4</v>
      </c>
      <c r="K1255" s="90" t="s">
        <v>46</v>
      </c>
      <c r="L1255" s="90" t="s">
        <v>104</v>
      </c>
      <c r="M1255" s="118" t="s">
        <v>4210</v>
      </c>
      <c r="N1255" s="87" t="s">
        <v>105</v>
      </c>
      <c r="O1255" s="87" t="s">
        <v>4207</v>
      </c>
      <c r="P1255" t="s">
        <v>133</v>
      </c>
    </row>
    <row r="1256" spans="1:16" ht="14.4">
      <c r="A1256" s="87" t="str">
        <f t="shared" si="19"/>
        <v xml:space="preserve">CARGOS DIFERIDOS Cargos Diferidos </v>
      </c>
      <c r="B1256" s="128" t="s">
        <v>95</v>
      </c>
      <c r="C1256" s="128" t="s">
        <v>4211</v>
      </c>
      <c r="D1256" s="128" t="s">
        <v>4212</v>
      </c>
      <c r="E1256" s="128" t="s">
        <v>4213</v>
      </c>
      <c r="F1256" s="129">
        <v>0</v>
      </c>
      <c r="G1256" s="129">
        <v>74331.070000000007</v>
      </c>
      <c r="H1256" s="129">
        <v>483411370</v>
      </c>
      <c r="I1256" s="129">
        <v>483411370</v>
      </c>
      <c r="J1256" s="90" t="s">
        <v>4</v>
      </c>
      <c r="K1256" s="90" t="s">
        <v>46</v>
      </c>
      <c r="L1256" s="90" t="s">
        <v>104</v>
      </c>
      <c r="M1256" s="118" t="s">
        <v>4214</v>
      </c>
      <c r="N1256" s="87" t="s">
        <v>105</v>
      </c>
      <c r="O1256" s="87" t="s">
        <v>4207</v>
      </c>
      <c r="P1256" t="s">
        <v>133</v>
      </c>
    </row>
    <row r="1257" spans="1:16" ht="14.4">
      <c r="A1257" s="87" t="str">
        <f t="shared" si="19"/>
        <v xml:space="preserve">CARGOS DIFERIDOS Cargos Diferidos </v>
      </c>
      <c r="B1257" s="128" t="s">
        <v>199</v>
      </c>
      <c r="C1257" s="128" t="s">
        <v>4215</v>
      </c>
      <c r="D1257" s="128" t="s">
        <v>4216</v>
      </c>
      <c r="E1257" s="128" t="s">
        <v>4217</v>
      </c>
      <c r="F1257" s="129">
        <v>97503197</v>
      </c>
      <c r="G1257" s="129">
        <v>0</v>
      </c>
      <c r="H1257" s="129">
        <v>0</v>
      </c>
      <c r="I1257" s="129">
        <v>97503197</v>
      </c>
      <c r="J1257" s="90" t="s">
        <v>4</v>
      </c>
      <c r="K1257" s="90" t="s">
        <v>46</v>
      </c>
      <c r="L1257" s="90" t="s">
        <v>104</v>
      </c>
      <c r="M1257" s="118" t="s">
        <v>4214</v>
      </c>
      <c r="N1257" s="87" t="s">
        <v>105</v>
      </c>
      <c r="O1257" s="87" t="s">
        <v>4207</v>
      </c>
      <c r="P1257" t="s">
        <v>133</v>
      </c>
    </row>
    <row r="1258" spans="1:16" ht="14.4">
      <c r="A1258" s="87" t="str">
        <f t="shared" si="19"/>
        <v xml:space="preserve">CARGOS DIFERIDOS Cargos Diferidos </v>
      </c>
      <c r="B1258" s="128" t="s">
        <v>199</v>
      </c>
      <c r="C1258" s="128" t="s">
        <v>2337</v>
      </c>
      <c r="D1258" s="128" t="s">
        <v>2338</v>
      </c>
      <c r="E1258" s="128" t="s">
        <v>2339</v>
      </c>
      <c r="F1258" s="129">
        <v>81198110303</v>
      </c>
      <c r="G1258" s="129">
        <v>0</v>
      </c>
      <c r="H1258" s="129">
        <v>0</v>
      </c>
      <c r="I1258" s="129">
        <v>81198110303</v>
      </c>
      <c r="J1258" s="90" t="s">
        <v>4</v>
      </c>
      <c r="K1258" s="90" t="s">
        <v>46</v>
      </c>
      <c r="L1258" s="90" t="s">
        <v>104</v>
      </c>
      <c r="M1258" s="118" t="s">
        <v>4218</v>
      </c>
      <c r="N1258" s="87" t="s">
        <v>105</v>
      </c>
      <c r="O1258" s="87" t="s">
        <v>4207</v>
      </c>
      <c r="P1258" t="s">
        <v>133</v>
      </c>
    </row>
    <row r="1259" spans="1:16" ht="14.4">
      <c r="A1259" s="87" t="str">
        <f t="shared" si="19"/>
        <v xml:space="preserve">CARGOS DIFERIDOS Cargos Diferidos </v>
      </c>
      <c r="B1259" s="128" t="s">
        <v>199</v>
      </c>
      <c r="C1259" s="128" t="s">
        <v>2340</v>
      </c>
      <c r="D1259" s="128" t="s">
        <v>2341</v>
      </c>
      <c r="E1259" s="128" t="s">
        <v>2342</v>
      </c>
      <c r="F1259" s="129">
        <v>15466266455</v>
      </c>
      <c r="G1259" s="129">
        <v>0</v>
      </c>
      <c r="H1259" s="129">
        <v>0</v>
      </c>
      <c r="I1259" s="129">
        <v>15466266455</v>
      </c>
      <c r="J1259" s="90" t="s">
        <v>4</v>
      </c>
      <c r="K1259" s="90" t="s">
        <v>46</v>
      </c>
      <c r="L1259" s="90" t="s">
        <v>104</v>
      </c>
      <c r="M1259" s="118" t="s">
        <v>4219</v>
      </c>
      <c r="N1259" s="87" t="s">
        <v>105</v>
      </c>
      <c r="O1259" s="87" t="s">
        <v>4220</v>
      </c>
      <c r="P1259" t="s">
        <v>133</v>
      </c>
    </row>
    <row r="1260" spans="1:16" ht="14.4">
      <c r="A1260" s="87" t="str">
        <f t="shared" si="19"/>
        <v>OBLIG. POR INTERM. FINANC. SECTOR FINANCIERO Banco Central del Paraguay (FGD)</v>
      </c>
      <c r="B1260" s="128" t="s">
        <v>95</v>
      </c>
      <c r="C1260" s="128" t="s">
        <v>2343</v>
      </c>
      <c r="D1260" s="128" t="s">
        <v>2344</v>
      </c>
      <c r="E1260" s="128" t="s">
        <v>2345</v>
      </c>
      <c r="F1260" s="129">
        <v>0</v>
      </c>
      <c r="G1260" s="129">
        <v>-874956.77</v>
      </c>
      <c r="H1260" s="129">
        <v>-5690272604</v>
      </c>
      <c r="I1260" s="129">
        <v>-5690272604</v>
      </c>
      <c r="J1260" s="90" t="s">
        <v>5</v>
      </c>
      <c r="K1260" s="90" t="s">
        <v>20</v>
      </c>
      <c r="L1260" s="90" t="s">
        <v>22</v>
      </c>
      <c r="M1260" s="118" t="s">
        <v>4221</v>
      </c>
      <c r="N1260" s="87" t="s">
        <v>106</v>
      </c>
      <c r="O1260" s="87" t="s">
        <v>4222</v>
      </c>
      <c r="P1260" t="s">
        <v>134</v>
      </c>
    </row>
    <row r="1261" spans="1:16" ht="14.4">
      <c r="A1261" s="87" t="str">
        <f t="shared" si="19"/>
        <v>OBLIG. POR INTERM. FINANC. SECTOR FINANCIERO Banco Central del Paraguay (FGD)</v>
      </c>
      <c r="B1261" s="128" t="s">
        <v>199</v>
      </c>
      <c r="C1261" s="128" t="s">
        <v>2346</v>
      </c>
      <c r="D1261" s="128" t="s">
        <v>2347</v>
      </c>
      <c r="E1261" s="128" t="s">
        <v>2345</v>
      </c>
      <c r="F1261" s="129">
        <v>-13627753237</v>
      </c>
      <c r="G1261" s="129">
        <v>0</v>
      </c>
      <c r="H1261" s="129">
        <v>0</v>
      </c>
      <c r="I1261" s="129">
        <v>-13627753237</v>
      </c>
      <c r="J1261" s="90" t="s">
        <v>5</v>
      </c>
      <c r="K1261" s="90" t="s">
        <v>20</v>
      </c>
      <c r="L1261" s="90" t="s">
        <v>22</v>
      </c>
      <c r="M1261" s="118" t="s">
        <v>4221</v>
      </c>
      <c r="N1261" s="87" t="s">
        <v>106</v>
      </c>
      <c r="O1261" s="87" t="s">
        <v>4222</v>
      </c>
      <c r="P1261" t="s">
        <v>134</v>
      </c>
    </row>
    <row r="1262" spans="1:16" ht="14.4">
      <c r="A1262" s="87" t="str">
        <f t="shared" si="19"/>
        <v>OBLIG. POR INTERM. FINANC. SECTOR FINANCIERO Banco Central del Paraguay (FGD)</v>
      </c>
      <c r="B1262" s="128" t="s">
        <v>199</v>
      </c>
      <c r="C1262" s="128" t="s">
        <v>6579</v>
      </c>
      <c r="D1262" s="128" t="s">
        <v>6580</v>
      </c>
      <c r="E1262" s="128" t="s">
        <v>6581</v>
      </c>
      <c r="F1262" s="129">
        <v>-19628522439</v>
      </c>
      <c r="G1262" s="129">
        <v>0</v>
      </c>
      <c r="H1262" s="129">
        <v>0</v>
      </c>
      <c r="I1262" s="129">
        <v>-19628522439</v>
      </c>
      <c r="J1262" s="90" t="s">
        <v>5</v>
      </c>
      <c r="K1262" s="90" t="s">
        <v>20</v>
      </c>
      <c r="L1262" s="90" t="s">
        <v>22</v>
      </c>
      <c r="M1262" s="118" t="s">
        <v>4221</v>
      </c>
      <c r="N1262" s="87" t="s">
        <v>106</v>
      </c>
      <c r="O1262" s="87" t="s">
        <v>4222</v>
      </c>
      <c r="P1262" t="s">
        <v>134</v>
      </c>
    </row>
    <row r="1263" spans="1:16" ht="14.4">
      <c r="A1263" s="87" t="str">
        <f t="shared" si="19"/>
        <v>OBLIG. POR INTERM. FINANC. SECTOR FINANCIERO Depósitos</v>
      </c>
      <c r="B1263" s="128" t="s">
        <v>199</v>
      </c>
      <c r="C1263" s="128" t="s">
        <v>2348</v>
      </c>
      <c r="D1263" s="128" t="s">
        <v>2349</v>
      </c>
      <c r="E1263" s="128" t="s">
        <v>2350</v>
      </c>
      <c r="F1263" s="129">
        <v>-3114252</v>
      </c>
      <c r="G1263" s="129">
        <v>0</v>
      </c>
      <c r="H1263" s="129">
        <v>0</v>
      </c>
      <c r="I1263" s="129">
        <v>-3114252</v>
      </c>
      <c r="J1263" s="90" t="s">
        <v>5</v>
      </c>
      <c r="K1263" s="90" t="s">
        <v>20</v>
      </c>
      <c r="L1263" s="90" t="s">
        <v>80</v>
      </c>
      <c r="M1263" s="118" t="s">
        <v>4712</v>
      </c>
      <c r="N1263" s="87" t="s">
        <v>106</v>
      </c>
      <c r="O1263" s="87" t="s">
        <v>4222</v>
      </c>
      <c r="P1263" t="s">
        <v>135</v>
      </c>
    </row>
    <row r="1264" spans="1:16" ht="14.4">
      <c r="A1264" s="87" t="str">
        <f t="shared" si="19"/>
        <v>OBLIG. POR INTERM. FINANC. SECTOR FINANCIERO Depósitos</v>
      </c>
      <c r="B1264" s="128" t="s">
        <v>95</v>
      </c>
      <c r="C1264" s="128" t="s">
        <v>2351</v>
      </c>
      <c r="D1264" s="128" t="s">
        <v>2352</v>
      </c>
      <c r="E1264" s="128" t="s">
        <v>2353</v>
      </c>
      <c r="F1264" s="129">
        <v>0</v>
      </c>
      <c r="G1264" s="129">
        <v>-135.57</v>
      </c>
      <c r="H1264" s="129">
        <v>-881678</v>
      </c>
      <c r="I1264" s="129">
        <v>-881678</v>
      </c>
      <c r="J1264" s="90" t="s">
        <v>5</v>
      </c>
      <c r="K1264" s="90" t="s">
        <v>20</v>
      </c>
      <c r="L1264" s="90" t="s">
        <v>80</v>
      </c>
      <c r="M1264" s="118" t="s">
        <v>4223</v>
      </c>
      <c r="N1264" s="87" t="s">
        <v>106</v>
      </c>
      <c r="O1264" s="87" t="s">
        <v>4222</v>
      </c>
      <c r="P1264" t="s">
        <v>135</v>
      </c>
    </row>
    <row r="1265" spans="1:16" ht="14.4">
      <c r="A1265" s="87" t="str">
        <f t="shared" si="19"/>
        <v>OBLIG. POR INTERM. FINANC. SECTOR FINANCIERO Depósitos</v>
      </c>
      <c r="B1265" s="128" t="s">
        <v>199</v>
      </c>
      <c r="C1265" s="128" t="s">
        <v>2354</v>
      </c>
      <c r="D1265" s="128" t="s">
        <v>2355</v>
      </c>
      <c r="E1265" s="128" t="s">
        <v>2356</v>
      </c>
      <c r="F1265" s="129">
        <v>-39538551205</v>
      </c>
      <c r="G1265" s="129">
        <v>0</v>
      </c>
      <c r="H1265" s="129">
        <v>0</v>
      </c>
      <c r="I1265" s="129">
        <v>-39538551205</v>
      </c>
      <c r="J1265" s="90" t="s">
        <v>5</v>
      </c>
      <c r="K1265" s="90" t="s">
        <v>20</v>
      </c>
      <c r="L1265" s="90" t="s">
        <v>80</v>
      </c>
      <c r="M1265" s="118" t="s">
        <v>4223</v>
      </c>
      <c r="N1265" s="87" t="s">
        <v>106</v>
      </c>
      <c r="O1265" s="87" t="s">
        <v>4222</v>
      </c>
      <c r="P1265" t="s">
        <v>135</v>
      </c>
    </row>
    <row r="1266" spans="1:16" ht="14.4">
      <c r="A1266" s="87" t="str">
        <f t="shared" si="19"/>
        <v>OBLIG. POR INTERM. FINANC. SECTOR FINANCIERO Depósitos</v>
      </c>
      <c r="B1266" s="128" t="s">
        <v>199</v>
      </c>
      <c r="C1266" s="128" t="s">
        <v>2357</v>
      </c>
      <c r="D1266" s="128" t="s">
        <v>2358</v>
      </c>
      <c r="E1266" s="128" t="s">
        <v>2359</v>
      </c>
      <c r="F1266" s="129">
        <v>-24263020</v>
      </c>
      <c r="G1266" s="129">
        <v>0</v>
      </c>
      <c r="H1266" s="129">
        <v>0</v>
      </c>
      <c r="I1266" s="129">
        <v>-24263020</v>
      </c>
      <c r="J1266" s="90" t="s">
        <v>5</v>
      </c>
      <c r="K1266" s="90" t="s">
        <v>20</v>
      </c>
      <c r="L1266" s="90" t="s">
        <v>80</v>
      </c>
      <c r="M1266" s="118" t="s">
        <v>4223</v>
      </c>
      <c r="N1266" s="87" t="s">
        <v>106</v>
      </c>
      <c r="O1266" s="87" t="s">
        <v>4222</v>
      </c>
      <c r="P1266" t="s">
        <v>135</v>
      </c>
    </row>
    <row r="1267" spans="1:16" ht="14.4">
      <c r="A1267" s="87" t="str">
        <f t="shared" si="19"/>
        <v>OBLIG. POR INTERM. FINANC. SECTOR FINANCIERO Depósitos</v>
      </c>
      <c r="B1267" s="128" t="s">
        <v>95</v>
      </c>
      <c r="C1267" s="128" t="s">
        <v>2360</v>
      </c>
      <c r="D1267" s="128" t="s">
        <v>2361</v>
      </c>
      <c r="E1267" s="128" t="s">
        <v>2362</v>
      </c>
      <c r="F1267" s="129">
        <v>0</v>
      </c>
      <c r="G1267" s="129">
        <v>-132087.31</v>
      </c>
      <c r="H1267" s="129">
        <v>-859028500</v>
      </c>
      <c r="I1267" s="129">
        <v>-859028500</v>
      </c>
      <c r="J1267" s="90" t="s">
        <v>5</v>
      </c>
      <c r="K1267" s="90" t="s">
        <v>20</v>
      </c>
      <c r="L1267" s="90" t="s">
        <v>80</v>
      </c>
      <c r="M1267" s="118" t="s">
        <v>4224</v>
      </c>
      <c r="N1267" s="87" t="s">
        <v>106</v>
      </c>
      <c r="O1267" s="87" t="s">
        <v>4222</v>
      </c>
      <c r="P1267" t="s">
        <v>135</v>
      </c>
    </row>
    <row r="1268" spans="1:16" ht="14.4">
      <c r="A1268" s="87" t="str">
        <f t="shared" si="19"/>
        <v>OBLIG. POR INTERM. FINANC. SECTOR FINANCIERO Depósitos</v>
      </c>
      <c r="B1268" s="128" t="s">
        <v>199</v>
      </c>
      <c r="C1268" s="128" t="s">
        <v>2363</v>
      </c>
      <c r="D1268" s="128" t="s">
        <v>2364</v>
      </c>
      <c r="E1268" s="128" t="s">
        <v>2362</v>
      </c>
      <c r="F1268" s="129">
        <v>-2501468041</v>
      </c>
      <c r="G1268" s="129">
        <v>0</v>
      </c>
      <c r="H1268" s="129">
        <v>0</v>
      </c>
      <c r="I1268" s="129">
        <v>-2501468041</v>
      </c>
      <c r="J1268" s="90" t="s">
        <v>5</v>
      </c>
      <c r="K1268" s="90" t="s">
        <v>20</v>
      </c>
      <c r="L1268" s="90" t="s">
        <v>80</v>
      </c>
      <c r="M1268" s="118" t="s">
        <v>4224</v>
      </c>
      <c r="N1268" s="87" t="s">
        <v>106</v>
      </c>
      <c r="O1268" s="87" t="s">
        <v>4222</v>
      </c>
      <c r="P1268" t="s">
        <v>135</v>
      </c>
    </row>
    <row r="1269" spans="1:16" ht="14.4">
      <c r="A1269" s="87" t="str">
        <f t="shared" si="19"/>
        <v>OBLIG. POR INTERM. FINANC. SECTOR FINANCIERO Depósitos</v>
      </c>
      <c r="B1269" s="128" t="s">
        <v>199</v>
      </c>
      <c r="C1269" s="128" t="s">
        <v>5232</v>
      </c>
      <c r="D1269" s="128" t="s">
        <v>5233</v>
      </c>
      <c r="E1269" s="128" t="s">
        <v>5234</v>
      </c>
      <c r="F1269" s="129">
        <v>-30031783612</v>
      </c>
      <c r="G1269" s="129">
        <v>0</v>
      </c>
      <c r="H1269" s="129">
        <v>0</v>
      </c>
      <c r="I1269" s="129">
        <v>-30031783612</v>
      </c>
      <c r="J1269" s="90" t="s">
        <v>5</v>
      </c>
      <c r="K1269" s="90" t="s">
        <v>20</v>
      </c>
      <c r="L1269" s="90" t="s">
        <v>80</v>
      </c>
      <c r="M1269" s="118" t="s">
        <v>5231</v>
      </c>
      <c r="N1269" s="87" t="s">
        <v>106</v>
      </c>
      <c r="O1269" s="87" t="s">
        <v>4222</v>
      </c>
      <c r="P1269" t="s">
        <v>135</v>
      </c>
    </row>
    <row r="1270" spans="1:16" ht="14.4">
      <c r="A1270" s="87" t="str">
        <f t="shared" si="19"/>
        <v>OBLIG. POR INTERM. FINANC. SECTOR FINANCIERO Depósitos</v>
      </c>
      <c r="B1270" s="128" t="s">
        <v>95</v>
      </c>
      <c r="C1270" s="128" t="s">
        <v>2365</v>
      </c>
      <c r="D1270" s="128" t="s">
        <v>2366</v>
      </c>
      <c r="E1270" s="128" t="s">
        <v>2367</v>
      </c>
      <c r="F1270" s="129">
        <v>0</v>
      </c>
      <c r="G1270" s="129">
        <v>-10537.43</v>
      </c>
      <c r="H1270" s="129">
        <v>-68530071</v>
      </c>
      <c r="I1270" s="129">
        <v>-68530071</v>
      </c>
      <c r="J1270" s="90" t="s">
        <v>5</v>
      </c>
      <c r="K1270" s="90" t="s">
        <v>20</v>
      </c>
      <c r="L1270" s="90" t="s">
        <v>80</v>
      </c>
      <c r="M1270" s="118" t="s">
        <v>4225</v>
      </c>
      <c r="N1270" s="87" t="s">
        <v>106</v>
      </c>
      <c r="O1270" s="87" t="s">
        <v>4222</v>
      </c>
      <c r="P1270" t="s">
        <v>135</v>
      </c>
    </row>
    <row r="1271" spans="1:16" ht="14.4">
      <c r="A1271" s="87" t="str">
        <f t="shared" si="19"/>
        <v>OBLIG. POR INTERM. FINANC. SECTOR FINANCIERO Depósitos</v>
      </c>
      <c r="B1271" s="128" t="s">
        <v>199</v>
      </c>
      <c r="C1271" s="128" t="s">
        <v>2368</v>
      </c>
      <c r="D1271" s="128" t="s">
        <v>2369</v>
      </c>
      <c r="E1271" s="128" t="s">
        <v>2367</v>
      </c>
      <c r="F1271" s="129">
        <v>-2495708009</v>
      </c>
      <c r="G1271" s="129">
        <v>0</v>
      </c>
      <c r="H1271" s="129">
        <v>0</v>
      </c>
      <c r="I1271" s="129">
        <v>-2495708009</v>
      </c>
      <c r="J1271" s="90" t="s">
        <v>5</v>
      </c>
      <c r="K1271" s="90" t="s">
        <v>20</v>
      </c>
      <c r="L1271" s="90" t="s">
        <v>80</v>
      </c>
      <c r="M1271" s="118" t="s">
        <v>4225</v>
      </c>
      <c r="N1271" s="87" t="s">
        <v>106</v>
      </c>
      <c r="O1271" s="87" t="s">
        <v>4222</v>
      </c>
      <c r="P1271" t="s">
        <v>135</v>
      </c>
    </row>
    <row r="1272" spans="1:16" ht="14.4">
      <c r="A1272" s="87" t="str">
        <f t="shared" si="19"/>
        <v>OBLIG. POR INTERM. FINANC. SECTOR FINANCIERO Depósitos</v>
      </c>
      <c r="B1272" s="128" t="s">
        <v>95</v>
      </c>
      <c r="C1272" s="128" t="s">
        <v>2370</v>
      </c>
      <c r="D1272" s="128" t="s">
        <v>2371</v>
      </c>
      <c r="E1272" s="128" t="s">
        <v>2372</v>
      </c>
      <c r="F1272" s="129">
        <v>0</v>
      </c>
      <c r="G1272" s="129">
        <v>-152</v>
      </c>
      <c r="H1272" s="129">
        <v>-988530</v>
      </c>
      <c r="I1272" s="129">
        <v>-988530</v>
      </c>
      <c r="J1272" s="90" t="s">
        <v>5</v>
      </c>
      <c r="K1272" s="90" t="s">
        <v>20</v>
      </c>
      <c r="L1272" s="90" t="s">
        <v>80</v>
      </c>
      <c r="M1272" s="118" t="s">
        <v>4225</v>
      </c>
      <c r="N1272" s="87" t="s">
        <v>106</v>
      </c>
      <c r="O1272" s="87" t="s">
        <v>4222</v>
      </c>
      <c r="P1272" t="s">
        <v>135</v>
      </c>
    </row>
    <row r="1273" spans="1:16" ht="14.4">
      <c r="A1273" s="87" t="str">
        <f t="shared" si="19"/>
        <v>OBLIG. POR INTERM. FINANC. SECTOR FINANCIERO Depósitos</v>
      </c>
      <c r="B1273" s="128" t="s">
        <v>95</v>
      </c>
      <c r="C1273" s="128" t="s">
        <v>4985</v>
      </c>
      <c r="D1273" s="128" t="s">
        <v>4986</v>
      </c>
      <c r="E1273" s="128" t="s">
        <v>4987</v>
      </c>
      <c r="F1273" s="129">
        <v>0</v>
      </c>
      <c r="G1273" s="129">
        <v>-20308.32</v>
      </c>
      <c r="H1273" s="129">
        <v>-132074956</v>
      </c>
      <c r="I1273" s="129">
        <v>-132074956</v>
      </c>
      <c r="J1273" s="90" t="s">
        <v>5</v>
      </c>
      <c r="K1273" s="90" t="s">
        <v>20</v>
      </c>
      <c r="L1273" s="90" t="s">
        <v>80</v>
      </c>
      <c r="M1273" s="118" t="s">
        <v>4226</v>
      </c>
      <c r="N1273" s="87" t="s">
        <v>106</v>
      </c>
      <c r="O1273" s="87" t="s">
        <v>4222</v>
      </c>
      <c r="P1273" t="s">
        <v>135</v>
      </c>
    </row>
    <row r="1274" spans="1:16" ht="14.4">
      <c r="A1274" s="87" t="str">
        <f t="shared" si="19"/>
        <v>OBLIG. POR INTERM. FINANC. SECTOR FINANCIERO Depósitos</v>
      </c>
      <c r="B1274" s="128" t="s">
        <v>199</v>
      </c>
      <c r="C1274" s="128" t="s">
        <v>2373</v>
      </c>
      <c r="D1274" s="128" t="s">
        <v>2374</v>
      </c>
      <c r="E1274" s="128" t="s">
        <v>2375</v>
      </c>
      <c r="F1274" s="129">
        <v>-30454549570</v>
      </c>
      <c r="G1274" s="129">
        <v>0</v>
      </c>
      <c r="H1274" s="129">
        <v>0</v>
      </c>
      <c r="I1274" s="129">
        <v>-30454549570</v>
      </c>
      <c r="J1274" s="90" t="s">
        <v>5</v>
      </c>
      <c r="K1274" s="90" t="s">
        <v>20</v>
      </c>
      <c r="L1274" s="90" t="s">
        <v>80</v>
      </c>
      <c r="M1274" s="118" t="s">
        <v>4226</v>
      </c>
      <c r="N1274" s="87" t="s">
        <v>106</v>
      </c>
      <c r="O1274" s="87" t="s">
        <v>4222</v>
      </c>
      <c r="P1274" t="s">
        <v>135</v>
      </c>
    </row>
    <row r="1275" spans="1:16" ht="14.4">
      <c r="A1275" s="87" t="str">
        <f t="shared" si="19"/>
        <v>OBLIG. POR INTERM. FINANC. SECTOR FINANCIERO Depósitos</v>
      </c>
      <c r="B1275" s="128" t="s">
        <v>95</v>
      </c>
      <c r="C1275" s="128" t="s">
        <v>2376</v>
      </c>
      <c r="D1275" s="128" t="s">
        <v>2377</v>
      </c>
      <c r="E1275" s="128" t="s">
        <v>2378</v>
      </c>
      <c r="F1275" s="129">
        <v>0</v>
      </c>
      <c r="G1275" s="129">
        <v>-746083.41</v>
      </c>
      <c r="H1275" s="129">
        <v>-4852145996</v>
      </c>
      <c r="I1275" s="129">
        <v>-4852145996</v>
      </c>
      <c r="J1275" s="90" t="s">
        <v>5</v>
      </c>
      <c r="K1275" s="90" t="s">
        <v>20</v>
      </c>
      <c r="L1275" s="90" t="s">
        <v>80</v>
      </c>
      <c r="M1275" s="118" t="s">
        <v>4227</v>
      </c>
      <c r="N1275" s="87" t="s">
        <v>106</v>
      </c>
      <c r="O1275" s="87" t="s">
        <v>4222</v>
      </c>
      <c r="P1275" t="s">
        <v>135</v>
      </c>
    </row>
    <row r="1276" spans="1:16" ht="14.4">
      <c r="A1276" s="87" t="str">
        <f t="shared" si="19"/>
        <v>OBLIG. POR INTERM. FINANC. SECTOR FINANCIERO Depósitos</v>
      </c>
      <c r="B1276" s="128" t="s">
        <v>199</v>
      </c>
      <c r="C1276" s="128" t="s">
        <v>2379</v>
      </c>
      <c r="D1276" s="128" t="s">
        <v>2380</v>
      </c>
      <c r="E1276" s="128" t="s">
        <v>2378</v>
      </c>
      <c r="F1276" s="129">
        <v>-23291226116</v>
      </c>
      <c r="G1276" s="129">
        <v>0</v>
      </c>
      <c r="H1276" s="129">
        <v>0</v>
      </c>
      <c r="I1276" s="129">
        <v>-23291226116</v>
      </c>
      <c r="J1276" s="90" t="s">
        <v>5</v>
      </c>
      <c r="K1276" s="90" t="s">
        <v>20</v>
      </c>
      <c r="L1276" s="90" t="s">
        <v>80</v>
      </c>
      <c r="M1276" s="118" t="s">
        <v>4227</v>
      </c>
      <c r="N1276" s="87" t="s">
        <v>106</v>
      </c>
      <c r="O1276" s="87" t="s">
        <v>4222</v>
      </c>
      <c r="P1276" t="s">
        <v>135</v>
      </c>
    </row>
    <row r="1277" spans="1:16" ht="14.4">
      <c r="A1277" s="87" t="str">
        <f t="shared" si="19"/>
        <v>OBLIG. POR INTERM. FINANC. SECTOR FINANCIERO Depósitos</v>
      </c>
      <c r="B1277" s="128" t="s">
        <v>95</v>
      </c>
      <c r="C1277" s="128" t="s">
        <v>5672</v>
      </c>
      <c r="D1277" s="128" t="s">
        <v>5673</v>
      </c>
      <c r="E1277" s="128" t="s">
        <v>5674</v>
      </c>
      <c r="F1277" s="129">
        <v>0</v>
      </c>
      <c r="G1277" s="129">
        <v>-20000</v>
      </c>
      <c r="H1277" s="129">
        <v>-130069800</v>
      </c>
      <c r="I1277" s="129">
        <v>-130069800</v>
      </c>
      <c r="J1277" s="90" t="s">
        <v>5</v>
      </c>
      <c r="K1277" s="90" t="s">
        <v>20</v>
      </c>
      <c r="L1277" s="90" t="s">
        <v>80</v>
      </c>
      <c r="M1277" s="118" t="s">
        <v>4227</v>
      </c>
      <c r="N1277" s="87" t="s">
        <v>106</v>
      </c>
      <c r="O1277" s="87" t="s">
        <v>4222</v>
      </c>
      <c r="P1277" t="s">
        <v>135</v>
      </c>
    </row>
    <row r="1278" spans="1:16" ht="14.4">
      <c r="A1278" s="87" t="str">
        <f t="shared" si="19"/>
        <v>OBLIG. POR INTERM. FINANC. SECTOR FINANCIERO Depósitos</v>
      </c>
      <c r="B1278" s="128" t="s">
        <v>199</v>
      </c>
      <c r="C1278" s="128" t="s">
        <v>2381</v>
      </c>
      <c r="D1278" s="128" t="s">
        <v>2382</v>
      </c>
      <c r="E1278" s="128" t="s">
        <v>2383</v>
      </c>
      <c r="F1278" s="129">
        <v>-258671293</v>
      </c>
      <c r="G1278" s="129">
        <v>0</v>
      </c>
      <c r="H1278" s="129">
        <v>0</v>
      </c>
      <c r="I1278" s="129">
        <v>-258671293</v>
      </c>
      <c r="J1278" s="90" t="s">
        <v>5</v>
      </c>
      <c r="K1278" s="90" t="s">
        <v>20</v>
      </c>
      <c r="L1278" s="90" t="s">
        <v>80</v>
      </c>
      <c r="M1278" s="118" t="s">
        <v>4227</v>
      </c>
      <c r="N1278" s="87" t="s">
        <v>106</v>
      </c>
      <c r="O1278" s="87" t="s">
        <v>4222</v>
      </c>
      <c r="P1278" t="s">
        <v>135</v>
      </c>
    </row>
    <row r="1279" spans="1:16" ht="14.4">
      <c r="A1279" s="87" t="str">
        <f t="shared" si="19"/>
        <v>OBLIG. POR INTERM. FINANC. SECTOR FINANCIERO Depósitos</v>
      </c>
      <c r="B1279" s="128" t="s">
        <v>95</v>
      </c>
      <c r="C1279" s="128" t="s">
        <v>2384</v>
      </c>
      <c r="D1279" s="128" t="s">
        <v>2385</v>
      </c>
      <c r="E1279" s="128" t="s">
        <v>2386</v>
      </c>
      <c r="F1279" s="129">
        <v>0</v>
      </c>
      <c r="G1279" s="129">
        <v>-3.69</v>
      </c>
      <c r="H1279" s="129">
        <v>-23998</v>
      </c>
      <c r="I1279" s="129">
        <v>-23998</v>
      </c>
      <c r="J1279" s="90" t="s">
        <v>5</v>
      </c>
      <c r="K1279" s="90" t="s">
        <v>20</v>
      </c>
      <c r="L1279" s="90" t="s">
        <v>80</v>
      </c>
      <c r="M1279" s="118" t="s">
        <v>4228</v>
      </c>
      <c r="N1279" s="87" t="s">
        <v>106</v>
      </c>
      <c r="O1279" s="87" t="s">
        <v>4222</v>
      </c>
      <c r="P1279" t="s">
        <v>135</v>
      </c>
    </row>
    <row r="1280" spans="1:16" ht="14.4">
      <c r="A1280" s="87" t="str">
        <f t="shared" si="19"/>
        <v>OBLIG. POR INTERM. FINANC. SECTOR FINANCIERO Depósitos</v>
      </c>
      <c r="B1280" s="128" t="s">
        <v>199</v>
      </c>
      <c r="C1280" s="128" t="s">
        <v>2387</v>
      </c>
      <c r="D1280" s="128" t="s">
        <v>2388</v>
      </c>
      <c r="E1280" s="128" t="s">
        <v>2386</v>
      </c>
      <c r="F1280" s="129">
        <v>-13323585</v>
      </c>
      <c r="G1280" s="129">
        <v>0</v>
      </c>
      <c r="H1280" s="129">
        <v>0</v>
      </c>
      <c r="I1280" s="129">
        <v>-13323585</v>
      </c>
      <c r="J1280" s="90" t="s">
        <v>5</v>
      </c>
      <c r="K1280" s="90" t="s">
        <v>20</v>
      </c>
      <c r="L1280" s="90" t="s">
        <v>80</v>
      </c>
      <c r="M1280" s="118" t="s">
        <v>4228</v>
      </c>
      <c r="N1280" s="87" t="s">
        <v>106</v>
      </c>
      <c r="O1280" s="87" t="s">
        <v>4222</v>
      </c>
      <c r="P1280" t="s">
        <v>135</v>
      </c>
    </row>
    <row r="1281" spans="1:16" ht="14.4">
      <c r="A1281" s="87" t="str">
        <f t="shared" si="19"/>
        <v>OBLIG. POR INTERM. FINANC. SECTOR FINANCIERO Depósitos</v>
      </c>
      <c r="B1281" s="128" t="s">
        <v>95</v>
      </c>
      <c r="C1281" s="128" t="s">
        <v>2389</v>
      </c>
      <c r="D1281" s="128" t="s">
        <v>2390</v>
      </c>
      <c r="E1281" s="128" t="s">
        <v>2391</v>
      </c>
      <c r="F1281" s="129">
        <v>0</v>
      </c>
      <c r="G1281" s="129">
        <v>-16356.67</v>
      </c>
      <c r="H1281" s="129">
        <v>-106375440</v>
      </c>
      <c r="I1281" s="129">
        <v>-106375440</v>
      </c>
      <c r="J1281" s="90" t="s">
        <v>5</v>
      </c>
      <c r="K1281" s="90" t="s">
        <v>20</v>
      </c>
      <c r="L1281" s="90" t="s">
        <v>80</v>
      </c>
      <c r="M1281" s="118" t="s">
        <v>4229</v>
      </c>
      <c r="N1281" s="87" t="s">
        <v>106</v>
      </c>
      <c r="O1281" s="87" t="s">
        <v>4222</v>
      </c>
      <c r="P1281" t="s">
        <v>135</v>
      </c>
    </row>
    <row r="1282" spans="1:16" ht="14.4">
      <c r="A1282" s="87" t="str">
        <f t="shared" ref="A1282:A1345" si="20">CONCATENATE(K1282,L1282)</f>
        <v>OBLIG. POR INTERM. FINANC. SECTOR FINANCIERO Depósitos</v>
      </c>
      <c r="B1282" s="128" t="s">
        <v>199</v>
      </c>
      <c r="C1282" s="128" t="s">
        <v>2392</v>
      </c>
      <c r="D1282" s="128" t="s">
        <v>2393</v>
      </c>
      <c r="E1282" s="128" t="s">
        <v>2391</v>
      </c>
      <c r="F1282" s="129">
        <v>-5004344139</v>
      </c>
      <c r="G1282" s="129">
        <v>0</v>
      </c>
      <c r="H1282" s="129">
        <v>0</v>
      </c>
      <c r="I1282" s="129">
        <v>-5004344139</v>
      </c>
      <c r="J1282" s="90" t="s">
        <v>5</v>
      </c>
      <c r="K1282" s="90" t="s">
        <v>20</v>
      </c>
      <c r="L1282" s="90" t="s">
        <v>80</v>
      </c>
      <c r="M1282" s="118" t="s">
        <v>4229</v>
      </c>
      <c r="N1282" s="87" t="s">
        <v>106</v>
      </c>
      <c r="O1282" s="87" t="s">
        <v>4222</v>
      </c>
      <c r="P1282" t="s">
        <v>135</v>
      </c>
    </row>
    <row r="1283" spans="1:16" ht="14.4">
      <c r="A1283" s="87" t="str">
        <f t="shared" si="20"/>
        <v>OBLIG. POR INTERM. FINANC. SECTOR FINANCIERO Depósitos</v>
      </c>
      <c r="B1283" s="128" t="s">
        <v>199</v>
      </c>
      <c r="C1283" s="128" t="s">
        <v>6281</v>
      </c>
      <c r="D1283" s="128" t="s">
        <v>6282</v>
      </c>
      <c r="E1283" s="128" t="s">
        <v>6283</v>
      </c>
      <c r="F1283" s="129">
        <v>-100000000</v>
      </c>
      <c r="G1283" s="129">
        <v>0</v>
      </c>
      <c r="H1283" s="129">
        <v>0</v>
      </c>
      <c r="I1283" s="129">
        <v>-100000000</v>
      </c>
      <c r="J1283" s="90" t="s">
        <v>5</v>
      </c>
      <c r="K1283" s="90" t="s">
        <v>20</v>
      </c>
      <c r="L1283" s="90" t="s">
        <v>80</v>
      </c>
      <c r="M1283" s="118" t="s">
        <v>4229</v>
      </c>
      <c r="N1283" s="87" t="s">
        <v>106</v>
      </c>
      <c r="O1283" s="87" t="s">
        <v>4222</v>
      </c>
      <c r="P1283" t="s">
        <v>135</v>
      </c>
    </row>
    <row r="1284" spans="1:16" ht="14.4">
      <c r="A1284" s="87" t="str">
        <f t="shared" si="20"/>
        <v>OBLIG. POR INTERM. FINANC. SECTOR FINANCIERO Depósitos</v>
      </c>
      <c r="B1284" s="128" t="s">
        <v>95</v>
      </c>
      <c r="C1284" s="128" t="s">
        <v>2394</v>
      </c>
      <c r="D1284" s="128" t="s">
        <v>2395</v>
      </c>
      <c r="E1284" s="128" t="s">
        <v>2372</v>
      </c>
      <c r="F1284" s="129">
        <v>0</v>
      </c>
      <c r="G1284" s="129">
        <v>-17779.05</v>
      </c>
      <c r="H1284" s="129">
        <v>-115625874</v>
      </c>
      <c r="I1284" s="129">
        <v>-115625874</v>
      </c>
      <c r="J1284" s="90" t="s">
        <v>5</v>
      </c>
      <c r="K1284" s="90" t="s">
        <v>20</v>
      </c>
      <c r="L1284" s="90" t="s">
        <v>80</v>
      </c>
      <c r="M1284" s="118" t="s">
        <v>4713</v>
      </c>
      <c r="N1284" s="87" t="s">
        <v>106</v>
      </c>
      <c r="O1284" s="87" t="s">
        <v>4222</v>
      </c>
      <c r="P1284" t="s">
        <v>135</v>
      </c>
    </row>
    <row r="1285" spans="1:16" ht="14.4">
      <c r="A1285" s="87" t="str">
        <f t="shared" si="20"/>
        <v>OBLIG. POR INTERM. FINANC. SECTOR FINANCIERO Depósitos</v>
      </c>
      <c r="B1285" s="128" t="s">
        <v>95</v>
      </c>
      <c r="C1285" s="128" t="s">
        <v>2397</v>
      </c>
      <c r="D1285" s="128" t="s">
        <v>2398</v>
      </c>
      <c r="E1285" s="128" t="s">
        <v>2372</v>
      </c>
      <c r="F1285" s="129">
        <v>0</v>
      </c>
      <c r="G1285" s="129">
        <v>-7387.61</v>
      </c>
      <c r="H1285" s="129">
        <v>-48045248</v>
      </c>
      <c r="I1285" s="129">
        <v>-48045248</v>
      </c>
      <c r="J1285" s="90" t="s">
        <v>5</v>
      </c>
      <c r="K1285" s="90" t="s">
        <v>20</v>
      </c>
      <c r="L1285" s="90" t="s">
        <v>80</v>
      </c>
      <c r="M1285" s="118" t="s">
        <v>4714</v>
      </c>
      <c r="N1285" s="87" t="s">
        <v>106</v>
      </c>
      <c r="O1285" s="87" t="s">
        <v>4222</v>
      </c>
      <c r="P1285" t="s">
        <v>135</v>
      </c>
    </row>
    <row r="1286" spans="1:16" ht="14.4">
      <c r="A1286" s="87" t="str">
        <f t="shared" si="20"/>
        <v>OBLIG. POR INTERM. FINANC. SECTOR FINANCIERO Depósitos</v>
      </c>
      <c r="B1286" s="128" t="s">
        <v>199</v>
      </c>
      <c r="C1286" s="128" t="s">
        <v>2399</v>
      </c>
      <c r="D1286" s="128" t="s">
        <v>2400</v>
      </c>
      <c r="E1286" s="128" t="s">
        <v>2396</v>
      </c>
      <c r="F1286" s="129">
        <v>-5422694089</v>
      </c>
      <c r="G1286" s="129">
        <v>0</v>
      </c>
      <c r="H1286" s="129">
        <v>0</v>
      </c>
      <c r="I1286" s="129">
        <v>-5422694089</v>
      </c>
      <c r="J1286" s="90" t="s">
        <v>5</v>
      </c>
      <c r="K1286" s="90" t="s">
        <v>20</v>
      </c>
      <c r="L1286" s="90" t="s">
        <v>80</v>
      </c>
      <c r="M1286" s="118" t="s">
        <v>4714</v>
      </c>
      <c r="N1286" s="87" t="s">
        <v>106</v>
      </c>
      <c r="O1286" s="87" t="s">
        <v>4222</v>
      </c>
      <c r="P1286" t="s">
        <v>135</v>
      </c>
    </row>
    <row r="1287" spans="1:16" ht="14.4">
      <c r="A1287" s="87" t="str">
        <f t="shared" si="20"/>
        <v>OBLIG. POR INTERM. FINANC. SECTOR FINANCIERO Depósitos</v>
      </c>
      <c r="B1287" s="128" t="s">
        <v>199</v>
      </c>
      <c r="C1287" s="128" t="s">
        <v>2401</v>
      </c>
      <c r="D1287" s="128" t="s">
        <v>2402</v>
      </c>
      <c r="E1287" s="128" t="s">
        <v>2396</v>
      </c>
      <c r="F1287" s="129">
        <v>-18628844203</v>
      </c>
      <c r="G1287" s="129">
        <v>0</v>
      </c>
      <c r="H1287" s="129">
        <v>0</v>
      </c>
      <c r="I1287" s="129">
        <v>-18628844203</v>
      </c>
      <c r="J1287" s="90" t="s">
        <v>5</v>
      </c>
      <c r="K1287" s="90" t="s">
        <v>20</v>
      </c>
      <c r="L1287" s="90" t="s">
        <v>80</v>
      </c>
      <c r="M1287" s="118" t="s">
        <v>4715</v>
      </c>
      <c r="N1287" s="87" t="s">
        <v>106</v>
      </c>
      <c r="O1287" s="87" t="s">
        <v>4222</v>
      </c>
      <c r="P1287" t="s">
        <v>135</v>
      </c>
    </row>
    <row r="1288" spans="1:16" ht="14.4">
      <c r="A1288" s="87" t="str">
        <f t="shared" si="20"/>
        <v>OBLIG. POR INTERM. FINANC. SECTOR FINANCIERO Depósitos</v>
      </c>
      <c r="B1288" s="128" t="s">
        <v>95</v>
      </c>
      <c r="C1288" s="128" t="s">
        <v>2403</v>
      </c>
      <c r="D1288" s="128" t="s">
        <v>2404</v>
      </c>
      <c r="E1288" s="128" t="s">
        <v>2372</v>
      </c>
      <c r="F1288" s="129">
        <v>0</v>
      </c>
      <c r="G1288" s="129">
        <v>-240904.06</v>
      </c>
      <c r="H1288" s="129">
        <v>-1566717145</v>
      </c>
      <c r="I1288" s="129">
        <v>-1566717145</v>
      </c>
      <c r="J1288" s="90" t="s">
        <v>5</v>
      </c>
      <c r="K1288" s="90" t="s">
        <v>20</v>
      </c>
      <c r="L1288" s="90" t="s">
        <v>80</v>
      </c>
      <c r="M1288" s="118" t="s">
        <v>4716</v>
      </c>
      <c r="N1288" s="87" t="s">
        <v>106</v>
      </c>
      <c r="O1288" s="87" t="s">
        <v>4222</v>
      </c>
      <c r="P1288" t="s">
        <v>135</v>
      </c>
    </row>
    <row r="1289" spans="1:16" ht="14.4">
      <c r="A1289" s="87" t="str">
        <f t="shared" si="20"/>
        <v>OBLIG. POR INTERM. FINANC. SECTOR FINANCIERO Depósitos</v>
      </c>
      <c r="B1289" s="128" t="s">
        <v>199</v>
      </c>
      <c r="C1289" s="128" t="s">
        <v>2405</v>
      </c>
      <c r="D1289" s="128" t="s">
        <v>2406</v>
      </c>
      <c r="E1289" s="128" t="s">
        <v>2396</v>
      </c>
      <c r="F1289" s="129">
        <v>-14837737179</v>
      </c>
      <c r="G1289" s="129">
        <v>0</v>
      </c>
      <c r="H1289" s="129">
        <v>0</v>
      </c>
      <c r="I1289" s="129">
        <v>-14837737179</v>
      </c>
      <c r="J1289" s="90" t="s">
        <v>5</v>
      </c>
      <c r="K1289" s="90" t="s">
        <v>20</v>
      </c>
      <c r="L1289" s="90" t="s">
        <v>80</v>
      </c>
      <c r="M1289" s="118" t="s">
        <v>4716</v>
      </c>
      <c r="N1289" s="87" t="s">
        <v>106</v>
      </c>
      <c r="O1289" s="87" t="s">
        <v>4222</v>
      </c>
      <c r="P1289" t="s">
        <v>135</v>
      </c>
    </row>
    <row r="1290" spans="1:16" ht="14.4">
      <c r="A1290" s="87" t="str">
        <f t="shared" si="20"/>
        <v>OBLIG. POR INTERM. FINANC. SECTOR FINANCIERO Depósitos</v>
      </c>
      <c r="B1290" s="128" t="s">
        <v>95</v>
      </c>
      <c r="C1290" s="128" t="s">
        <v>6906</v>
      </c>
      <c r="D1290" s="128" t="s">
        <v>6907</v>
      </c>
      <c r="E1290" s="128" t="s">
        <v>2407</v>
      </c>
      <c r="F1290" s="129">
        <v>0</v>
      </c>
      <c r="G1290" s="129">
        <v>-20413.41</v>
      </c>
      <c r="H1290" s="129">
        <v>-132758408</v>
      </c>
      <c r="I1290" s="129">
        <v>-132758408</v>
      </c>
      <c r="J1290" s="90" t="s">
        <v>5</v>
      </c>
      <c r="K1290" s="90" t="s">
        <v>20</v>
      </c>
      <c r="L1290" s="90" t="s">
        <v>80</v>
      </c>
      <c r="M1290" s="118" t="s">
        <v>4717</v>
      </c>
      <c r="N1290" s="87" t="s">
        <v>106</v>
      </c>
      <c r="O1290" s="87" t="s">
        <v>4222</v>
      </c>
      <c r="P1290" t="s">
        <v>135</v>
      </c>
    </row>
    <row r="1291" spans="1:16" ht="14.4">
      <c r="A1291" s="87" t="str">
        <f t="shared" si="20"/>
        <v>OBLIG. POR INTERM. FINANC. SECTOR FINANCIERO Depósitos</v>
      </c>
      <c r="B1291" s="128" t="s">
        <v>199</v>
      </c>
      <c r="C1291" s="128" t="s">
        <v>2408</v>
      </c>
      <c r="D1291" s="128" t="s">
        <v>2409</v>
      </c>
      <c r="E1291" s="128" t="s">
        <v>2407</v>
      </c>
      <c r="F1291" s="129">
        <v>-8485141793</v>
      </c>
      <c r="G1291" s="129">
        <v>0</v>
      </c>
      <c r="H1291" s="129">
        <v>0</v>
      </c>
      <c r="I1291" s="129">
        <v>-8485141793</v>
      </c>
      <c r="J1291" s="90" t="s">
        <v>5</v>
      </c>
      <c r="K1291" s="90" t="s">
        <v>20</v>
      </c>
      <c r="L1291" s="90" t="s">
        <v>80</v>
      </c>
      <c r="M1291" s="118" t="s">
        <v>4717</v>
      </c>
      <c r="N1291" s="87" t="s">
        <v>106</v>
      </c>
      <c r="O1291" s="87" t="s">
        <v>4222</v>
      </c>
      <c r="P1291" t="s">
        <v>135</v>
      </c>
    </row>
    <row r="1292" spans="1:16" ht="14.4">
      <c r="A1292" s="87" t="str">
        <f t="shared" si="20"/>
        <v>OBLIG. POR INTERM. FINANC. SECTOR FINANCIERO Depósitos</v>
      </c>
      <c r="B1292" s="128" t="s">
        <v>95</v>
      </c>
      <c r="C1292" s="128" t="s">
        <v>2410</v>
      </c>
      <c r="D1292" s="128" t="s">
        <v>2411</v>
      </c>
      <c r="E1292" s="128" t="s">
        <v>2412</v>
      </c>
      <c r="F1292" s="129">
        <v>0</v>
      </c>
      <c r="G1292" s="129">
        <v>-464559.94</v>
      </c>
      <c r="H1292" s="129">
        <v>-3021260924</v>
      </c>
      <c r="I1292" s="129">
        <v>-3021260924</v>
      </c>
      <c r="J1292" s="90" t="s">
        <v>5</v>
      </c>
      <c r="K1292" s="90" t="s">
        <v>20</v>
      </c>
      <c r="L1292" s="90" t="s">
        <v>80</v>
      </c>
      <c r="M1292" s="118" t="s">
        <v>4718</v>
      </c>
      <c r="N1292" s="87" t="s">
        <v>106</v>
      </c>
      <c r="O1292" s="87" t="s">
        <v>4222</v>
      </c>
      <c r="P1292" t="s">
        <v>135</v>
      </c>
    </row>
    <row r="1293" spans="1:16" ht="14.4">
      <c r="A1293" s="87" t="str">
        <f t="shared" si="20"/>
        <v>OBLIG. POR INTERM. FINANC. SECTOR FINANCIERO Depósitos</v>
      </c>
      <c r="B1293" s="128" t="s">
        <v>199</v>
      </c>
      <c r="C1293" s="128" t="s">
        <v>2413</v>
      </c>
      <c r="D1293" s="128" t="s">
        <v>2414</v>
      </c>
      <c r="E1293" s="128" t="s">
        <v>2415</v>
      </c>
      <c r="F1293" s="129">
        <v>-10629204028</v>
      </c>
      <c r="G1293" s="129">
        <v>0</v>
      </c>
      <c r="H1293" s="129">
        <v>0</v>
      </c>
      <c r="I1293" s="129">
        <v>-10629204028</v>
      </c>
      <c r="J1293" s="90" t="s">
        <v>5</v>
      </c>
      <c r="K1293" s="90" t="s">
        <v>20</v>
      </c>
      <c r="L1293" s="90" t="s">
        <v>80</v>
      </c>
      <c r="M1293" s="118" t="s">
        <v>4718</v>
      </c>
      <c r="N1293" s="87" t="s">
        <v>106</v>
      </c>
      <c r="O1293" s="87" t="s">
        <v>4222</v>
      </c>
      <c r="P1293" t="s">
        <v>135</v>
      </c>
    </row>
    <row r="1294" spans="1:16" ht="14.4">
      <c r="A1294" s="87" t="str">
        <f t="shared" si="20"/>
        <v>OBLIG. POR INTERM. FINANC. SECTOR FINANCIERO Depósitos</v>
      </c>
      <c r="B1294" s="128" t="s">
        <v>199</v>
      </c>
      <c r="C1294" s="128" t="s">
        <v>2416</v>
      </c>
      <c r="D1294" s="128" t="s">
        <v>2417</v>
      </c>
      <c r="E1294" s="128" t="s">
        <v>2418</v>
      </c>
      <c r="F1294" s="129">
        <v>-2192</v>
      </c>
      <c r="G1294" s="129">
        <v>0</v>
      </c>
      <c r="H1294" s="129">
        <v>0</v>
      </c>
      <c r="I1294" s="129">
        <v>-2192</v>
      </c>
      <c r="J1294" s="90" t="s">
        <v>5</v>
      </c>
      <c r="K1294" s="90" t="s">
        <v>20</v>
      </c>
      <c r="L1294" s="90" t="s">
        <v>80</v>
      </c>
      <c r="M1294" s="118" t="s">
        <v>4719</v>
      </c>
      <c r="N1294" s="87" t="s">
        <v>106</v>
      </c>
      <c r="O1294" s="87" t="s">
        <v>4222</v>
      </c>
      <c r="P1294" t="s">
        <v>135</v>
      </c>
    </row>
    <row r="1295" spans="1:16" ht="14.4">
      <c r="A1295" s="87" t="str">
        <f t="shared" si="20"/>
        <v>OBLIG. POR INTERM. FINANC. SECTOR FINANCIERO Depósitos</v>
      </c>
      <c r="B1295" s="128" t="s">
        <v>199</v>
      </c>
      <c r="C1295" s="128" t="s">
        <v>2419</v>
      </c>
      <c r="D1295" s="128" t="s">
        <v>2420</v>
      </c>
      <c r="E1295" s="128" t="s">
        <v>2421</v>
      </c>
      <c r="F1295" s="129">
        <v>-151955945</v>
      </c>
      <c r="G1295" s="129">
        <v>0</v>
      </c>
      <c r="H1295" s="129">
        <v>0</v>
      </c>
      <c r="I1295" s="129">
        <v>-151955945</v>
      </c>
      <c r="J1295" s="90" t="s">
        <v>5</v>
      </c>
      <c r="K1295" s="90" t="s">
        <v>20</v>
      </c>
      <c r="L1295" s="90" t="s">
        <v>80</v>
      </c>
      <c r="M1295" s="118" t="s">
        <v>4720</v>
      </c>
      <c r="N1295" s="87" t="s">
        <v>106</v>
      </c>
      <c r="O1295" s="87" t="s">
        <v>4222</v>
      </c>
      <c r="P1295" t="s">
        <v>135</v>
      </c>
    </row>
    <row r="1296" spans="1:16" ht="14.4">
      <c r="A1296" s="87" t="str">
        <f t="shared" si="20"/>
        <v>OBLIG. POR INTERM. FINANC. SECTOR FINANCIERO Depósitos</v>
      </c>
      <c r="B1296" s="128" t="s">
        <v>95</v>
      </c>
      <c r="C1296" s="128" t="s">
        <v>2422</v>
      </c>
      <c r="D1296" s="128" t="s">
        <v>2423</v>
      </c>
      <c r="E1296" s="128" t="s">
        <v>2424</v>
      </c>
      <c r="F1296" s="129">
        <v>0</v>
      </c>
      <c r="G1296" s="129">
        <v>-81552.89</v>
      </c>
      <c r="H1296" s="129">
        <v>-530378405</v>
      </c>
      <c r="I1296" s="129">
        <v>-530378405</v>
      </c>
      <c r="J1296" s="90" t="s">
        <v>5</v>
      </c>
      <c r="K1296" s="90" t="s">
        <v>20</v>
      </c>
      <c r="L1296" s="90" t="s">
        <v>80</v>
      </c>
      <c r="M1296" s="118" t="s">
        <v>4721</v>
      </c>
      <c r="N1296" s="87" t="s">
        <v>106</v>
      </c>
      <c r="O1296" s="87" t="s">
        <v>4222</v>
      </c>
      <c r="P1296" t="s">
        <v>135</v>
      </c>
    </row>
    <row r="1297" spans="1:16" ht="14.4">
      <c r="A1297" s="87" t="str">
        <f t="shared" si="20"/>
        <v>OBLIG. POR INTERM. FINANC. SECTOR FINANCIERO Depósitos</v>
      </c>
      <c r="B1297" s="128" t="s">
        <v>199</v>
      </c>
      <c r="C1297" s="128" t="s">
        <v>2425</v>
      </c>
      <c r="D1297" s="128" t="s">
        <v>2426</v>
      </c>
      <c r="E1297" s="128" t="s">
        <v>2427</v>
      </c>
      <c r="F1297" s="129">
        <v>-8997755959</v>
      </c>
      <c r="G1297" s="129">
        <v>0</v>
      </c>
      <c r="H1297" s="129">
        <v>0</v>
      </c>
      <c r="I1297" s="129">
        <v>-8997755959</v>
      </c>
      <c r="J1297" s="90" t="s">
        <v>5</v>
      </c>
      <c r="K1297" s="90" t="s">
        <v>20</v>
      </c>
      <c r="L1297" s="90" t="s">
        <v>80</v>
      </c>
      <c r="M1297" s="118" t="s">
        <v>4721</v>
      </c>
      <c r="N1297" s="87" t="s">
        <v>106</v>
      </c>
      <c r="O1297" s="87" t="s">
        <v>4222</v>
      </c>
      <c r="P1297" t="s">
        <v>135</v>
      </c>
    </row>
    <row r="1298" spans="1:16" ht="14.4">
      <c r="A1298" s="87" t="str">
        <f t="shared" si="20"/>
        <v>OBLIG. POR INTERM. FINANC. SECTOR FINANCIERO Depósitos</v>
      </c>
      <c r="B1298" s="128" t="s">
        <v>199</v>
      </c>
      <c r="C1298" s="128" t="s">
        <v>2428</v>
      </c>
      <c r="D1298" s="128" t="s">
        <v>2429</v>
      </c>
      <c r="E1298" s="128" t="s">
        <v>2427</v>
      </c>
      <c r="F1298" s="129">
        <v>-20000000</v>
      </c>
      <c r="G1298" s="129">
        <v>0</v>
      </c>
      <c r="H1298" s="129">
        <v>0</v>
      </c>
      <c r="I1298" s="129">
        <v>-20000000</v>
      </c>
      <c r="J1298" s="90" t="s">
        <v>5</v>
      </c>
      <c r="K1298" s="90" t="s">
        <v>20</v>
      </c>
      <c r="L1298" s="90" t="s">
        <v>80</v>
      </c>
      <c r="M1298" s="118" t="s">
        <v>4722</v>
      </c>
      <c r="N1298" s="87" t="s">
        <v>106</v>
      </c>
      <c r="O1298" s="87" t="s">
        <v>4222</v>
      </c>
      <c r="P1298" t="s">
        <v>135</v>
      </c>
    </row>
    <row r="1299" spans="1:16" ht="14.4">
      <c r="A1299" s="87" t="str">
        <f t="shared" si="20"/>
        <v>OBLIG. POR INTERM. FINANC. SECTOR FINANCIERO Depósitos</v>
      </c>
      <c r="B1299" s="128" t="s">
        <v>95</v>
      </c>
      <c r="C1299" s="128" t="s">
        <v>2430</v>
      </c>
      <c r="D1299" s="128" t="s">
        <v>2431</v>
      </c>
      <c r="E1299" s="128" t="s">
        <v>2424</v>
      </c>
      <c r="F1299" s="129">
        <v>0</v>
      </c>
      <c r="G1299" s="129">
        <v>-663941.38</v>
      </c>
      <c r="H1299" s="129">
        <v>-4317936125</v>
      </c>
      <c r="I1299" s="129">
        <v>-4317936125</v>
      </c>
      <c r="J1299" s="90" t="s">
        <v>5</v>
      </c>
      <c r="K1299" s="90" t="s">
        <v>20</v>
      </c>
      <c r="L1299" s="90" t="s">
        <v>80</v>
      </c>
      <c r="M1299" s="118" t="s">
        <v>4723</v>
      </c>
      <c r="N1299" s="87" t="s">
        <v>106</v>
      </c>
      <c r="O1299" s="87" t="s">
        <v>4222</v>
      </c>
      <c r="P1299" t="s">
        <v>135</v>
      </c>
    </row>
    <row r="1300" spans="1:16" ht="14.4">
      <c r="A1300" s="87" t="str">
        <f t="shared" si="20"/>
        <v>OBLIG. POR INTERM. FINANC. SECTOR FINANCIERO Depósitos</v>
      </c>
      <c r="B1300" s="128" t="s">
        <v>199</v>
      </c>
      <c r="C1300" s="128" t="s">
        <v>2432</v>
      </c>
      <c r="D1300" s="128" t="s">
        <v>2433</v>
      </c>
      <c r="E1300" s="128" t="s">
        <v>2427</v>
      </c>
      <c r="F1300" s="129">
        <v>-2087841832</v>
      </c>
      <c r="G1300" s="129">
        <v>0</v>
      </c>
      <c r="H1300" s="129">
        <v>0</v>
      </c>
      <c r="I1300" s="129">
        <v>-2087841832</v>
      </c>
      <c r="J1300" s="90" t="s">
        <v>5</v>
      </c>
      <c r="K1300" s="90" t="s">
        <v>20</v>
      </c>
      <c r="L1300" s="90" t="s">
        <v>80</v>
      </c>
      <c r="M1300" s="118" t="s">
        <v>4723</v>
      </c>
      <c r="N1300" s="87" t="s">
        <v>106</v>
      </c>
      <c r="O1300" s="87" t="s">
        <v>4222</v>
      </c>
      <c r="P1300" t="s">
        <v>135</v>
      </c>
    </row>
    <row r="1301" spans="1:16" ht="14.4">
      <c r="A1301" s="87" t="str">
        <f t="shared" si="20"/>
        <v>OBLIG. POR INTERM. FINANC. SECTOR FINANCIERO Depósitos</v>
      </c>
      <c r="B1301" s="128" t="s">
        <v>199</v>
      </c>
      <c r="C1301" s="128" t="s">
        <v>2434</v>
      </c>
      <c r="D1301" s="128" t="s">
        <v>2435</v>
      </c>
      <c r="E1301" s="128" t="s">
        <v>2436</v>
      </c>
      <c r="F1301" s="129">
        <v>-70287373</v>
      </c>
      <c r="G1301" s="129">
        <v>0</v>
      </c>
      <c r="H1301" s="129">
        <v>0</v>
      </c>
      <c r="I1301" s="129">
        <v>-70287373</v>
      </c>
      <c r="J1301" s="90" t="s">
        <v>5</v>
      </c>
      <c r="K1301" s="90" t="s">
        <v>20</v>
      </c>
      <c r="L1301" s="90" t="s">
        <v>80</v>
      </c>
      <c r="M1301" s="118" t="s">
        <v>4724</v>
      </c>
      <c r="N1301" s="87" t="s">
        <v>106</v>
      </c>
      <c r="O1301" s="87" t="s">
        <v>4222</v>
      </c>
      <c r="P1301" t="s">
        <v>135</v>
      </c>
    </row>
    <row r="1302" spans="1:16" ht="14.4">
      <c r="A1302" s="87" t="str">
        <f t="shared" si="20"/>
        <v>OBLIG. POR INTERM. FINANC. SECTOR FINANCIERO Depósitos</v>
      </c>
      <c r="B1302" s="128" t="s">
        <v>95</v>
      </c>
      <c r="C1302" s="128" t="s">
        <v>4725</v>
      </c>
      <c r="D1302" s="128" t="s">
        <v>4726</v>
      </c>
      <c r="E1302" s="128" t="s">
        <v>2436</v>
      </c>
      <c r="F1302" s="129">
        <v>0</v>
      </c>
      <c r="G1302" s="129">
        <v>-9976.6299999999992</v>
      </c>
      <c r="H1302" s="129">
        <v>-64882913</v>
      </c>
      <c r="I1302" s="129">
        <v>-64882913</v>
      </c>
      <c r="J1302" s="90" t="s">
        <v>5</v>
      </c>
      <c r="K1302" s="90" t="s">
        <v>20</v>
      </c>
      <c r="L1302" s="90" t="s">
        <v>80</v>
      </c>
      <c r="M1302" s="118" t="s">
        <v>4727</v>
      </c>
      <c r="N1302" s="87" t="s">
        <v>106</v>
      </c>
      <c r="O1302" s="87" t="s">
        <v>4222</v>
      </c>
      <c r="P1302" t="s">
        <v>135</v>
      </c>
    </row>
    <row r="1303" spans="1:16" ht="14.4">
      <c r="A1303" s="87" t="str">
        <f t="shared" si="20"/>
        <v>OBLIG. POR INTERM. FINANC. SECTOR FINANCIERO Depósitos</v>
      </c>
      <c r="B1303" s="128" t="s">
        <v>199</v>
      </c>
      <c r="C1303" s="128" t="s">
        <v>2437</v>
      </c>
      <c r="D1303" s="128" t="s">
        <v>2438</v>
      </c>
      <c r="E1303" s="128" t="s">
        <v>2436</v>
      </c>
      <c r="F1303" s="129">
        <v>-3561713468</v>
      </c>
      <c r="G1303" s="129">
        <v>0</v>
      </c>
      <c r="H1303" s="129">
        <v>0</v>
      </c>
      <c r="I1303" s="129">
        <v>-3561713468</v>
      </c>
      <c r="J1303" s="90" t="s">
        <v>5</v>
      </c>
      <c r="K1303" s="90" t="s">
        <v>20</v>
      </c>
      <c r="L1303" s="90" t="s">
        <v>80</v>
      </c>
      <c r="M1303" s="118" t="s">
        <v>4727</v>
      </c>
      <c r="N1303" s="87" t="s">
        <v>106</v>
      </c>
      <c r="O1303" s="87" t="s">
        <v>4222</v>
      </c>
      <c r="P1303" t="s">
        <v>135</v>
      </c>
    </row>
    <row r="1304" spans="1:16" ht="14.4">
      <c r="A1304" s="87" t="str">
        <f t="shared" si="20"/>
        <v>OBLIG. POR INTERM. FINANC. SECTOR FINANCIERO Depósitos</v>
      </c>
      <c r="B1304" s="128" t="s">
        <v>199</v>
      </c>
      <c r="C1304" s="128" t="s">
        <v>2439</v>
      </c>
      <c r="D1304" s="128" t="s">
        <v>2440</v>
      </c>
      <c r="E1304" s="128" t="s">
        <v>2441</v>
      </c>
      <c r="F1304" s="129">
        <v>-297759963</v>
      </c>
      <c r="G1304" s="129">
        <v>0</v>
      </c>
      <c r="H1304" s="129">
        <v>0</v>
      </c>
      <c r="I1304" s="129">
        <v>-297759963</v>
      </c>
      <c r="J1304" s="90" t="s">
        <v>5</v>
      </c>
      <c r="K1304" s="90" t="s">
        <v>20</v>
      </c>
      <c r="L1304" s="90" t="s">
        <v>80</v>
      </c>
      <c r="M1304" s="118" t="s">
        <v>4728</v>
      </c>
      <c r="N1304" s="87" t="s">
        <v>106</v>
      </c>
      <c r="O1304" s="87" t="s">
        <v>4222</v>
      </c>
      <c r="P1304" t="s">
        <v>135</v>
      </c>
    </row>
    <row r="1305" spans="1:16" ht="14.4">
      <c r="A1305" s="87" t="str">
        <f t="shared" si="20"/>
        <v>OBLIG. POR INTERM. FINANC. SECTOR FINANCIERO Depósitos</v>
      </c>
      <c r="B1305" s="128" t="s">
        <v>95</v>
      </c>
      <c r="C1305" s="128" t="s">
        <v>2442</v>
      </c>
      <c r="D1305" s="128" t="s">
        <v>2443</v>
      </c>
      <c r="E1305" s="128" t="s">
        <v>2444</v>
      </c>
      <c r="F1305" s="129">
        <v>0</v>
      </c>
      <c r="G1305" s="129">
        <v>-4573000</v>
      </c>
      <c r="H1305" s="129">
        <v>-29740459770</v>
      </c>
      <c r="I1305" s="129">
        <v>-29740459770</v>
      </c>
      <c r="J1305" s="90" t="s">
        <v>5</v>
      </c>
      <c r="K1305" s="90" t="s">
        <v>20</v>
      </c>
      <c r="L1305" s="90" t="s">
        <v>80</v>
      </c>
      <c r="M1305" s="118" t="s">
        <v>4230</v>
      </c>
      <c r="N1305" s="87" t="s">
        <v>106</v>
      </c>
      <c r="O1305" s="87" t="s">
        <v>4231</v>
      </c>
      <c r="P1305" t="s">
        <v>135</v>
      </c>
    </row>
    <row r="1306" spans="1:16" ht="14.4">
      <c r="A1306" s="87" t="str">
        <f t="shared" si="20"/>
        <v>OBLIG. POR INTERM. FINANC. SECTOR FINANCIERO Depósitos</v>
      </c>
      <c r="B1306" s="128" t="s">
        <v>95</v>
      </c>
      <c r="C1306" s="128" t="s">
        <v>2445</v>
      </c>
      <c r="D1306" s="128" t="s">
        <v>2446</v>
      </c>
      <c r="E1306" s="128" t="s">
        <v>2447</v>
      </c>
      <c r="F1306" s="129">
        <v>0</v>
      </c>
      <c r="G1306" s="129">
        <v>-3679767.59</v>
      </c>
      <c r="H1306" s="129">
        <v>-23931331724</v>
      </c>
      <c r="I1306" s="129">
        <v>-23931331724</v>
      </c>
      <c r="J1306" s="90" t="s">
        <v>5</v>
      </c>
      <c r="K1306" s="90" t="s">
        <v>20</v>
      </c>
      <c r="L1306" s="90" t="s">
        <v>80</v>
      </c>
      <c r="M1306" s="118" t="s">
        <v>4230</v>
      </c>
      <c r="N1306" s="87" t="s">
        <v>106</v>
      </c>
      <c r="O1306" s="87" t="s">
        <v>4232</v>
      </c>
      <c r="P1306" t="s">
        <v>135</v>
      </c>
    </row>
    <row r="1307" spans="1:16" ht="14.4">
      <c r="A1307" s="87" t="str">
        <f t="shared" si="20"/>
        <v>OBLIG. POR INTERM. FINANC. SECTOR FINANCIERO Depósitos</v>
      </c>
      <c r="B1307" s="128" t="s">
        <v>199</v>
      </c>
      <c r="C1307" s="128" t="s">
        <v>2448</v>
      </c>
      <c r="D1307" s="128" t="s">
        <v>2449</v>
      </c>
      <c r="E1307" s="128" t="s">
        <v>2450</v>
      </c>
      <c r="F1307" s="129">
        <v>-200000000</v>
      </c>
      <c r="G1307" s="129">
        <v>0</v>
      </c>
      <c r="H1307" s="129">
        <v>0</v>
      </c>
      <c r="I1307" s="129">
        <v>-200000000</v>
      </c>
      <c r="J1307" s="90" t="s">
        <v>5</v>
      </c>
      <c r="K1307" s="90" t="s">
        <v>20</v>
      </c>
      <c r="L1307" s="90" t="s">
        <v>80</v>
      </c>
      <c r="M1307" s="118" t="s">
        <v>4230</v>
      </c>
      <c r="N1307" s="87" t="s">
        <v>106</v>
      </c>
      <c r="O1307" s="87" t="s">
        <v>4231</v>
      </c>
      <c r="P1307" t="s">
        <v>135</v>
      </c>
    </row>
    <row r="1308" spans="1:16" ht="14.4">
      <c r="A1308" s="87" t="str">
        <f t="shared" si="20"/>
        <v>OBLIG. POR INTERM. FINANC. SECTOR FINANCIERO Depósitos</v>
      </c>
      <c r="B1308" s="128" t="s">
        <v>199</v>
      </c>
      <c r="C1308" s="128" t="s">
        <v>2451</v>
      </c>
      <c r="D1308" s="128" t="s">
        <v>2452</v>
      </c>
      <c r="E1308" s="128" t="s">
        <v>2453</v>
      </c>
      <c r="F1308" s="129">
        <v>-86062257428</v>
      </c>
      <c r="G1308" s="129">
        <v>0</v>
      </c>
      <c r="H1308" s="129">
        <v>0</v>
      </c>
      <c r="I1308" s="129">
        <v>-86062257428</v>
      </c>
      <c r="J1308" s="90" t="s">
        <v>5</v>
      </c>
      <c r="K1308" s="90" t="s">
        <v>20</v>
      </c>
      <c r="L1308" s="90" t="s">
        <v>80</v>
      </c>
      <c r="M1308" s="118" t="s">
        <v>4230</v>
      </c>
      <c r="N1308" s="87" t="s">
        <v>106</v>
      </c>
      <c r="O1308" s="87" t="s">
        <v>4232</v>
      </c>
      <c r="P1308" t="s">
        <v>135</v>
      </c>
    </row>
    <row r="1309" spans="1:16" ht="14.4">
      <c r="A1309" s="87" t="str">
        <f t="shared" si="20"/>
        <v>OBLIG. POR INTERM. FINANC. SECTOR FINANCIERO Depósitos</v>
      </c>
      <c r="B1309" s="128" t="s">
        <v>95</v>
      </c>
      <c r="C1309" s="128" t="s">
        <v>2454</v>
      </c>
      <c r="D1309" s="128" t="s">
        <v>2455</v>
      </c>
      <c r="E1309" s="128" t="s">
        <v>2456</v>
      </c>
      <c r="F1309" s="129">
        <v>0</v>
      </c>
      <c r="G1309" s="129">
        <v>-1100000</v>
      </c>
      <c r="H1309" s="129">
        <v>-7153839000</v>
      </c>
      <c r="I1309" s="129">
        <v>-7153839000</v>
      </c>
      <c r="J1309" s="90" t="s">
        <v>5</v>
      </c>
      <c r="K1309" s="90" t="s">
        <v>20</v>
      </c>
      <c r="L1309" s="90" t="s">
        <v>80</v>
      </c>
      <c r="M1309" s="118" t="s">
        <v>4233</v>
      </c>
      <c r="N1309" s="87" t="s">
        <v>106</v>
      </c>
      <c r="O1309" s="87" t="s">
        <v>4231</v>
      </c>
      <c r="P1309" t="s">
        <v>135</v>
      </c>
    </row>
    <row r="1310" spans="1:16" ht="14.4">
      <c r="A1310" s="87" t="str">
        <f t="shared" si="20"/>
        <v>OBLIG. POR INTERM. FINANC. SECTOR FINANCIERO Depósitos</v>
      </c>
      <c r="B1310" s="128" t="s">
        <v>199</v>
      </c>
      <c r="C1310" s="128" t="s">
        <v>2457</v>
      </c>
      <c r="D1310" s="128" t="s">
        <v>2458</v>
      </c>
      <c r="E1310" s="128" t="s">
        <v>2459</v>
      </c>
      <c r="F1310" s="129">
        <v>-600000000</v>
      </c>
      <c r="G1310" s="129">
        <v>0</v>
      </c>
      <c r="H1310" s="129">
        <v>0</v>
      </c>
      <c r="I1310" s="129">
        <v>-600000000</v>
      </c>
      <c r="J1310" s="90" t="s">
        <v>5</v>
      </c>
      <c r="K1310" s="90" t="s">
        <v>20</v>
      </c>
      <c r="L1310" s="90" t="s">
        <v>80</v>
      </c>
      <c r="M1310" s="118" t="s">
        <v>4233</v>
      </c>
      <c r="N1310" s="87" t="s">
        <v>106</v>
      </c>
      <c r="O1310" s="87" t="s">
        <v>4231</v>
      </c>
      <c r="P1310" t="s">
        <v>135</v>
      </c>
    </row>
    <row r="1311" spans="1:16" ht="14.4">
      <c r="A1311" s="87" t="str">
        <f t="shared" si="20"/>
        <v>OBLIG. POR INTERM. FINANC. SECTOR FINANCIERO Depósitos</v>
      </c>
      <c r="B1311" s="128" t="s">
        <v>199</v>
      </c>
      <c r="C1311" s="128" t="s">
        <v>2460</v>
      </c>
      <c r="D1311" s="128" t="s">
        <v>2461</v>
      </c>
      <c r="E1311" s="128" t="s">
        <v>2462</v>
      </c>
      <c r="F1311" s="129">
        <v>-51200000000</v>
      </c>
      <c r="G1311" s="129">
        <v>0</v>
      </c>
      <c r="H1311" s="129">
        <v>0</v>
      </c>
      <c r="I1311" s="129">
        <v>-51200000000</v>
      </c>
      <c r="J1311" s="90" t="s">
        <v>5</v>
      </c>
      <c r="K1311" s="90" t="s">
        <v>20</v>
      </c>
      <c r="L1311" s="90" t="s">
        <v>80</v>
      </c>
      <c r="M1311" s="118" t="s">
        <v>4234</v>
      </c>
      <c r="N1311" s="87" t="s">
        <v>106</v>
      </c>
      <c r="O1311" s="87" t="s">
        <v>4231</v>
      </c>
      <c r="P1311" t="s">
        <v>135</v>
      </c>
    </row>
    <row r="1312" spans="1:16" ht="14.4">
      <c r="A1312" s="87" t="str">
        <f t="shared" si="20"/>
        <v>OBLIG. POR INTERM. FINANC. SECTOR FINANCIERO Depósitos</v>
      </c>
      <c r="B1312" s="128" t="s">
        <v>199</v>
      </c>
      <c r="C1312" s="128" t="s">
        <v>2463</v>
      </c>
      <c r="D1312" s="128" t="s">
        <v>2464</v>
      </c>
      <c r="E1312" s="128" t="s">
        <v>2465</v>
      </c>
      <c r="F1312" s="129">
        <v>-126940000</v>
      </c>
      <c r="G1312" s="129">
        <v>0</v>
      </c>
      <c r="H1312" s="129">
        <v>0</v>
      </c>
      <c r="I1312" s="129">
        <v>-126940000</v>
      </c>
      <c r="J1312" s="90" t="s">
        <v>5</v>
      </c>
      <c r="K1312" s="90" t="s">
        <v>20</v>
      </c>
      <c r="L1312" s="90" t="s">
        <v>80</v>
      </c>
      <c r="M1312" s="118" t="s">
        <v>4234</v>
      </c>
      <c r="N1312" s="87" t="s">
        <v>106</v>
      </c>
      <c r="O1312" s="87" t="s">
        <v>4232</v>
      </c>
      <c r="P1312" t="s">
        <v>135</v>
      </c>
    </row>
    <row r="1313" spans="1:16" ht="14.4">
      <c r="A1313" s="87" t="str">
        <f t="shared" si="20"/>
        <v>OBLIG. POR INTERM. FINANC. SECTOR FINANCIERO Depósitos</v>
      </c>
      <c r="B1313" s="128" t="s">
        <v>199</v>
      </c>
      <c r="C1313" s="128" t="s">
        <v>2466</v>
      </c>
      <c r="D1313" s="128" t="s">
        <v>2467</v>
      </c>
      <c r="E1313" s="128" t="s">
        <v>2462</v>
      </c>
      <c r="F1313" s="129">
        <v>-201800000000</v>
      </c>
      <c r="G1313" s="129">
        <v>0</v>
      </c>
      <c r="H1313" s="129">
        <v>0</v>
      </c>
      <c r="I1313" s="129">
        <v>-201800000000</v>
      </c>
      <c r="J1313" s="90" t="s">
        <v>5</v>
      </c>
      <c r="K1313" s="90" t="s">
        <v>20</v>
      </c>
      <c r="L1313" s="90" t="s">
        <v>80</v>
      </c>
      <c r="M1313" s="118" t="s">
        <v>4235</v>
      </c>
      <c r="N1313" s="87" t="s">
        <v>106</v>
      </c>
      <c r="O1313" s="87" t="s">
        <v>4231</v>
      </c>
      <c r="P1313" t="s">
        <v>135</v>
      </c>
    </row>
    <row r="1314" spans="1:16" ht="14.4">
      <c r="A1314" s="87" t="str">
        <f t="shared" si="20"/>
        <v>OBLIG. POR INTERM. FINANC. SECTOR FINANCIERO Depósitos</v>
      </c>
      <c r="B1314" s="128" t="s">
        <v>199</v>
      </c>
      <c r="C1314" s="128" t="s">
        <v>2468</v>
      </c>
      <c r="D1314" s="128" t="s">
        <v>2469</v>
      </c>
      <c r="E1314" s="128" t="s">
        <v>2465</v>
      </c>
      <c r="F1314" s="129">
        <v>-23000000000</v>
      </c>
      <c r="G1314" s="129">
        <v>0</v>
      </c>
      <c r="H1314" s="129">
        <v>0</v>
      </c>
      <c r="I1314" s="129">
        <v>-23000000000</v>
      </c>
      <c r="J1314" s="90" t="s">
        <v>5</v>
      </c>
      <c r="K1314" s="90" t="s">
        <v>20</v>
      </c>
      <c r="L1314" s="90" t="s">
        <v>80</v>
      </c>
      <c r="M1314" s="118" t="s">
        <v>4235</v>
      </c>
      <c r="N1314" s="87" t="s">
        <v>106</v>
      </c>
      <c r="O1314" s="87" t="s">
        <v>4232</v>
      </c>
      <c r="P1314" t="s">
        <v>135</v>
      </c>
    </row>
    <row r="1315" spans="1:16" ht="14.4">
      <c r="A1315" s="87" t="str">
        <f t="shared" si="20"/>
        <v>OBLIG. POR INTERM. FINANC. SECTOR FINANCIERO Depósitos</v>
      </c>
      <c r="B1315" s="128" t="s">
        <v>95</v>
      </c>
      <c r="C1315" s="128" t="s">
        <v>2470</v>
      </c>
      <c r="D1315" s="128" t="s">
        <v>2471</v>
      </c>
      <c r="E1315" s="128" t="s">
        <v>2472</v>
      </c>
      <c r="F1315" s="129">
        <v>0</v>
      </c>
      <c r="G1315" s="129">
        <v>-3884243.11</v>
      </c>
      <c r="H1315" s="129">
        <v>-25261136223</v>
      </c>
      <c r="I1315" s="129">
        <v>-25261136223</v>
      </c>
      <c r="J1315" s="90" t="s">
        <v>5</v>
      </c>
      <c r="K1315" s="90" t="s">
        <v>20</v>
      </c>
      <c r="L1315" s="90" t="s">
        <v>80</v>
      </c>
      <c r="M1315" s="118" t="s">
        <v>4236</v>
      </c>
      <c r="N1315" s="87" t="s">
        <v>106</v>
      </c>
      <c r="O1315" s="87" t="s">
        <v>4231</v>
      </c>
      <c r="P1315" t="s">
        <v>135</v>
      </c>
    </row>
    <row r="1316" spans="1:16" ht="14.4">
      <c r="A1316" s="87" t="str">
        <f t="shared" si="20"/>
        <v>OBLIG. POR INTERM. FINANC. SECTOR FINANCIERO Depósitos</v>
      </c>
      <c r="B1316" s="128" t="s">
        <v>95</v>
      </c>
      <c r="C1316" s="128" t="s">
        <v>2473</v>
      </c>
      <c r="D1316" s="128" t="s">
        <v>2474</v>
      </c>
      <c r="E1316" s="128" t="s">
        <v>2475</v>
      </c>
      <c r="F1316" s="129">
        <v>0</v>
      </c>
      <c r="G1316" s="129">
        <v>-3225000</v>
      </c>
      <c r="H1316" s="129">
        <v>-20973755250</v>
      </c>
      <c r="I1316" s="129">
        <v>-20973755250</v>
      </c>
      <c r="J1316" s="90" t="s">
        <v>5</v>
      </c>
      <c r="K1316" s="90" t="s">
        <v>20</v>
      </c>
      <c r="L1316" s="90" t="s">
        <v>80</v>
      </c>
      <c r="M1316" s="118" t="s">
        <v>4236</v>
      </c>
      <c r="N1316" s="87" t="s">
        <v>106</v>
      </c>
      <c r="O1316" s="87" t="s">
        <v>4232</v>
      </c>
      <c r="P1316" t="s">
        <v>135</v>
      </c>
    </row>
    <row r="1317" spans="1:16" ht="14.4">
      <c r="A1317" s="87" t="str">
        <f t="shared" si="20"/>
        <v>OBLIG. POR INTERM. FINANC. SECTOR FINANCIERO Depósitos</v>
      </c>
      <c r="B1317" s="128" t="s">
        <v>199</v>
      </c>
      <c r="C1317" s="128" t="s">
        <v>2476</v>
      </c>
      <c r="D1317" s="128" t="s">
        <v>2477</v>
      </c>
      <c r="E1317" s="128" t="s">
        <v>2462</v>
      </c>
      <c r="F1317" s="129">
        <v>-60030196501</v>
      </c>
      <c r="G1317" s="129">
        <v>0</v>
      </c>
      <c r="H1317" s="129">
        <v>0</v>
      </c>
      <c r="I1317" s="129">
        <v>-60030196501</v>
      </c>
      <c r="J1317" s="90" t="s">
        <v>5</v>
      </c>
      <c r="K1317" s="90" t="s">
        <v>20</v>
      </c>
      <c r="L1317" s="90" t="s">
        <v>80</v>
      </c>
      <c r="M1317" s="118" t="s">
        <v>4236</v>
      </c>
      <c r="N1317" s="87" t="s">
        <v>106</v>
      </c>
      <c r="O1317" s="87" t="s">
        <v>4231</v>
      </c>
      <c r="P1317" t="s">
        <v>135</v>
      </c>
    </row>
    <row r="1318" spans="1:16" ht="14.4">
      <c r="A1318" s="87" t="str">
        <f t="shared" si="20"/>
        <v>OBLIG. POR INTERM. FINANC. SECTOR FINANCIERO Depósitos</v>
      </c>
      <c r="B1318" s="128" t="s">
        <v>199</v>
      </c>
      <c r="C1318" s="128" t="s">
        <v>2478</v>
      </c>
      <c r="D1318" s="128" t="s">
        <v>2479</v>
      </c>
      <c r="E1318" s="128" t="s">
        <v>2465</v>
      </c>
      <c r="F1318" s="129">
        <v>-13850000000</v>
      </c>
      <c r="G1318" s="129">
        <v>0</v>
      </c>
      <c r="H1318" s="129">
        <v>0</v>
      </c>
      <c r="I1318" s="129">
        <v>-13850000000</v>
      </c>
      <c r="J1318" s="90" t="s">
        <v>5</v>
      </c>
      <c r="K1318" s="90" t="s">
        <v>20</v>
      </c>
      <c r="L1318" s="90" t="s">
        <v>80</v>
      </c>
      <c r="M1318" s="118" t="s">
        <v>4236</v>
      </c>
      <c r="N1318" s="87" t="s">
        <v>106</v>
      </c>
      <c r="O1318" s="87" t="s">
        <v>4232</v>
      </c>
      <c r="P1318" t="s">
        <v>135</v>
      </c>
    </row>
    <row r="1319" spans="1:16" ht="14.4">
      <c r="A1319" s="87" t="str">
        <f t="shared" si="20"/>
        <v>OBLIG. POR INTERM. FINANC. SECTOR FINANCIERO Depósitos</v>
      </c>
      <c r="B1319" s="128" t="s">
        <v>199</v>
      </c>
      <c r="C1319" s="128" t="s">
        <v>2480</v>
      </c>
      <c r="D1319" s="128" t="s">
        <v>2481</v>
      </c>
      <c r="E1319" s="128" t="s">
        <v>2482</v>
      </c>
      <c r="F1319" s="129">
        <v>-13000000000</v>
      </c>
      <c r="G1319" s="129">
        <v>0</v>
      </c>
      <c r="H1319" s="129">
        <v>0</v>
      </c>
      <c r="I1319" s="129">
        <v>-13000000000</v>
      </c>
      <c r="J1319" s="90" t="s">
        <v>5</v>
      </c>
      <c r="K1319" s="90" t="s">
        <v>20</v>
      </c>
      <c r="L1319" s="90" t="s">
        <v>80</v>
      </c>
      <c r="M1319" s="118" t="s">
        <v>4237</v>
      </c>
      <c r="N1319" s="87" t="s">
        <v>106</v>
      </c>
      <c r="O1319" s="87" t="s">
        <v>4231</v>
      </c>
      <c r="P1319" t="s">
        <v>135</v>
      </c>
    </row>
    <row r="1320" spans="1:16" ht="14.4">
      <c r="A1320" s="87" t="str">
        <f t="shared" si="20"/>
        <v>OBLIG. POR INTERM. FINANC. SECTOR FINANCIERO Depósitos</v>
      </c>
      <c r="B1320" s="128" t="s">
        <v>199</v>
      </c>
      <c r="C1320" s="128" t="s">
        <v>2483</v>
      </c>
      <c r="D1320" s="128" t="s">
        <v>2484</v>
      </c>
      <c r="E1320" s="128" t="s">
        <v>2482</v>
      </c>
      <c r="F1320" s="129">
        <v>-11000000000</v>
      </c>
      <c r="G1320" s="129">
        <v>0</v>
      </c>
      <c r="H1320" s="129">
        <v>0</v>
      </c>
      <c r="I1320" s="129">
        <v>-11000000000</v>
      </c>
      <c r="J1320" s="90" t="s">
        <v>5</v>
      </c>
      <c r="K1320" s="90" t="s">
        <v>20</v>
      </c>
      <c r="L1320" s="90" t="s">
        <v>80</v>
      </c>
      <c r="M1320" s="118" t="s">
        <v>4237</v>
      </c>
      <c r="N1320" s="87" t="s">
        <v>106</v>
      </c>
      <c r="O1320" s="87" t="s">
        <v>4232</v>
      </c>
      <c r="P1320" t="s">
        <v>135</v>
      </c>
    </row>
    <row r="1321" spans="1:16" ht="14.4">
      <c r="A1321" s="87" t="str">
        <f t="shared" si="20"/>
        <v>OBLIG. POR INTERM. FINANC. SECTOR FINANCIERO Operaciones a Liquidar</v>
      </c>
      <c r="B1321" s="128" t="s">
        <v>199</v>
      </c>
      <c r="C1321" s="128" t="s">
        <v>2485</v>
      </c>
      <c r="D1321" s="128" t="s">
        <v>2486</v>
      </c>
      <c r="E1321" s="128" t="s">
        <v>2487</v>
      </c>
      <c r="F1321" s="129">
        <v>-325051198628</v>
      </c>
      <c r="G1321" s="129">
        <v>0</v>
      </c>
      <c r="H1321" s="129">
        <v>0</v>
      </c>
      <c r="I1321" s="129">
        <v>-325051198628</v>
      </c>
      <c r="J1321" s="90" t="s">
        <v>5</v>
      </c>
      <c r="K1321" s="90" t="s">
        <v>20</v>
      </c>
      <c r="L1321" s="90" t="s">
        <v>66</v>
      </c>
      <c r="M1321" s="118" t="s">
        <v>4238</v>
      </c>
      <c r="N1321" s="87" t="s">
        <v>106</v>
      </c>
      <c r="O1321" s="87" t="s">
        <v>4239</v>
      </c>
      <c r="P1321" t="s">
        <v>136</v>
      </c>
    </row>
    <row r="1322" spans="1:16" ht="14.4">
      <c r="A1322" s="87" t="str">
        <f t="shared" si="20"/>
        <v xml:space="preserve">OBLIG. POR INTERM. FINANC. SECTOR FINANCIERO Otras Instituciones Financieras </v>
      </c>
      <c r="B1322" s="128" t="s">
        <v>199</v>
      </c>
      <c r="C1322" s="128" t="s">
        <v>4995</v>
      </c>
      <c r="D1322" s="128" t="s">
        <v>4996</v>
      </c>
      <c r="E1322" s="128" t="s">
        <v>4997</v>
      </c>
      <c r="F1322" s="129">
        <v>-50000000000</v>
      </c>
      <c r="G1322" s="129">
        <v>0</v>
      </c>
      <c r="H1322" s="129">
        <v>0</v>
      </c>
      <c r="I1322" s="129">
        <v>-50000000000</v>
      </c>
      <c r="J1322" s="90" t="s">
        <v>5</v>
      </c>
      <c r="K1322" s="90" t="s">
        <v>20</v>
      </c>
      <c r="L1322" s="90" t="s">
        <v>111</v>
      </c>
      <c r="M1322" s="118" t="s">
        <v>4240</v>
      </c>
      <c r="N1322" s="87" t="s">
        <v>106</v>
      </c>
      <c r="O1322" s="87" t="s">
        <v>4241</v>
      </c>
      <c r="P1322" t="s">
        <v>137</v>
      </c>
    </row>
    <row r="1323" spans="1:16" ht="14.4">
      <c r="A1323" s="87" t="str">
        <f t="shared" si="20"/>
        <v xml:space="preserve">OBLIG. POR INTERM. FINANC. SECTOR FINANCIERO Otras Instituciones Financieras </v>
      </c>
      <c r="B1323" s="128" t="s">
        <v>199</v>
      </c>
      <c r="C1323" s="128" t="s">
        <v>6289</v>
      </c>
      <c r="D1323" s="128" t="s">
        <v>6290</v>
      </c>
      <c r="E1323" s="128" t="s">
        <v>6291</v>
      </c>
      <c r="F1323" s="129">
        <v>-335000000000</v>
      </c>
      <c r="G1323" s="129">
        <v>0</v>
      </c>
      <c r="H1323" s="129">
        <v>0</v>
      </c>
      <c r="I1323" s="129">
        <v>-335000000000</v>
      </c>
      <c r="J1323" s="90" t="s">
        <v>5</v>
      </c>
      <c r="K1323" s="90" t="s">
        <v>20</v>
      </c>
      <c r="L1323" s="90" t="s">
        <v>111</v>
      </c>
      <c r="M1323" s="118" t="s">
        <v>4240</v>
      </c>
      <c r="N1323" s="87" t="s">
        <v>106</v>
      </c>
      <c r="O1323" s="87" t="s">
        <v>4243</v>
      </c>
      <c r="P1323" t="s">
        <v>138</v>
      </c>
    </row>
    <row r="1324" spans="1:16" ht="14.4">
      <c r="A1324" s="87" t="str">
        <f t="shared" si="20"/>
        <v xml:space="preserve">OBLIG. POR INTERM. FINANC. SECTOR FINANCIERO Otras Instituciones Financieras </v>
      </c>
      <c r="B1324" s="128" t="s">
        <v>199</v>
      </c>
      <c r="C1324" s="128" t="s">
        <v>2488</v>
      </c>
      <c r="D1324" s="128" t="s">
        <v>2489</v>
      </c>
      <c r="E1324" s="128" t="s">
        <v>2490</v>
      </c>
      <c r="F1324" s="129">
        <v>-185000000000</v>
      </c>
      <c r="G1324" s="129">
        <v>0</v>
      </c>
      <c r="H1324" s="129">
        <v>0</v>
      </c>
      <c r="I1324" s="129">
        <v>-185000000000</v>
      </c>
      <c r="J1324" s="90" t="s">
        <v>5</v>
      </c>
      <c r="K1324" s="90" t="s">
        <v>20</v>
      </c>
      <c r="L1324" s="90" t="s">
        <v>111</v>
      </c>
      <c r="M1324" s="118" t="s">
        <v>4240</v>
      </c>
      <c r="N1324" s="87" t="s">
        <v>106</v>
      </c>
      <c r="O1324" s="87" t="s">
        <v>4245</v>
      </c>
      <c r="P1324" t="s">
        <v>137</v>
      </c>
    </row>
    <row r="1325" spans="1:16" ht="14.4">
      <c r="A1325" s="87" t="str">
        <f t="shared" si="20"/>
        <v xml:space="preserve">OBLIG. POR INTERM. FINANC. SECTOR FINANCIERO Otras Instituciones Financieras </v>
      </c>
      <c r="B1325" s="128" t="s">
        <v>95</v>
      </c>
      <c r="C1325" s="128" t="s">
        <v>2492</v>
      </c>
      <c r="D1325" s="128" t="s">
        <v>2493</v>
      </c>
      <c r="E1325" s="128" t="s">
        <v>2491</v>
      </c>
      <c r="F1325" s="129">
        <v>0</v>
      </c>
      <c r="G1325" s="129">
        <v>-5000000</v>
      </c>
      <c r="H1325" s="129">
        <v>-32517450000</v>
      </c>
      <c r="I1325" s="129">
        <v>-32517450000</v>
      </c>
      <c r="J1325" s="90" t="s">
        <v>5</v>
      </c>
      <c r="K1325" s="90" t="s">
        <v>20</v>
      </c>
      <c r="L1325" s="90" t="s">
        <v>111</v>
      </c>
      <c r="M1325" s="118" t="s">
        <v>4244</v>
      </c>
      <c r="N1325" s="87" t="s">
        <v>106</v>
      </c>
      <c r="O1325" s="87" t="s">
        <v>4242</v>
      </c>
      <c r="P1325" t="s">
        <v>137</v>
      </c>
    </row>
    <row r="1326" spans="1:16" ht="14.4">
      <c r="A1326" s="87" t="str">
        <f t="shared" si="20"/>
        <v xml:space="preserve">OBLIG. POR INTERM. FINANC. SECTOR FINANCIERO Otras Instituciones Financieras </v>
      </c>
      <c r="B1326" s="128" t="s">
        <v>95</v>
      </c>
      <c r="C1326" s="128" t="s">
        <v>6908</v>
      </c>
      <c r="D1326" s="128" t="s">
        <v>6909</v>
      </c>
      <c r="E1326" s="128" t="s">
        <v>6910</v>
      </c>
      <c r="F1326" s="129">
        <v>0</v>
      </c>
      <c r="G1326" s="129">
        <v>-800000</v>
      </c>
      <c r="H1326" s="129">
        <v>-5202792000</v>
      </c>
      <c r="I1326" s="129">
        <v>-5202792000</v>
      </c>
      <c r="J1326" s="90" t="s">
        <v>5</v>
      </c>
      <c r="K1326" s="90" t="s">
        <v>20</v>
      </c>
      <c r="L1326" s="90" t="s">
        <v>111</v>
      </c>
      <c r="M1326" s="118" t="s">
        <v>4244</v>
      </c>
      <c r="N1326" s="87" t="s">
        <v>106</v>
      </c>
      <c r="O1326" s="87" t="s">
        <v>4243</v>
      </c>
      <c r="P1326" t="s">
        <v>138</v>
      </c>
    </row>
    <row r="1327" spans="1:16" ht="14.4">
      <c r="A1327" s="87" t="str">
        <f t="shared" si="20"/>
        <v xml:space="preserve">OBLIG. POR INTERM. FINANC. SECTOR FINANCIERO Otras Instituciones Financieras </v>
      </c>
      <c r="B1327" s="128" t="s">
        <v>95</v>
      </c>
      <c r="C1327" s="128" t="s">
        <v>2494</v>
      </c>
      <c r="D1327" s="128" t="s">
        <v>2495</v>
      </c>
      <c r="E1327" s="128" t="s">
        <v>2491</v>
      </c>
      <c r="F1327" s="129">
        <v>0</v>
      </c>
      <c r="G1327" s="129">
        <v>-34000000</v>
      </c>
      <c r="H1327" s="129">
        <v>-221118660000</v>
      </c>
      <c r="I1327" s="129">
        <v>-221118660000</v>
      </c>
      <c r="J1327" s="90" t="s">
        <v>5</v>
      </c>
      <c r="K1327" s="90" t="s">
        <v>20</v>
      </c>
      <c r="L1327" s="90" t="s">
        <v>111</v>
      </c>
      <c r="M1327" s="118" t="s">
        <v>4244</v>
      </c>
      <c r="N1327" s="87" t="s">
        <v>106</v>
      </c>
      <c r="O1327" s="87" t="s">
        <v>4245</v>
      </c>
      <c r="P1327" t="s">
        <v>137</v>
      </c>
    </row>
    <row r="1328" spans="1:16" ht="14.4">
      <c r="A1328" s="87" t="str">
        <f t="shared" si="20"/>
        <v xml:space="preserve">OBLIG. POR INTERM. FINANC. SECTOR FINANCIERO Otras Instituciones Financieras </v>
      </c>
      <c r="B1328" s="128" t="s">
        <v>199</v>
      </c>
      <c r="C1328" s="128" t="s">
        <v>2496</v>
      </c>
      <c r="D1328" s="128" t="s">
        <v>2497</v>
      </c>
      <c r="E1328" s="128" t="s">
        <v>2498</v>
      </c>
      <c r="F1328" s="129">
        <v>-75750000000</v>
      </c>
      <c r="G1328" s="129">
        <v>0</v>
      </c>
      <c r="H1328" s="129">
        <v>0</v>
      </c>
      <c r="I1328" s="129">
        <v>-75750000000</v>
      </c>
      <c r="J1328" s="90" t="s">
        <v>5</v>
      </c>
      <c r="K1328" s="90" t="s">
        <v>20</v>
      </c>
      <c r="L1328" s="90" t="s">
        <v>111</v>
      </c>
      <c r="M1328" s="118" t="s">
        <v>4244</v>
      </c>
      <c r="N1328" s="87" t="s">
        <v>106</v>
      </c>
      <c r="O1328" s="87" t="s">
        <v>4245</v>
      </c>
      <c r="P1328" t="s">
        <v>137</v>
      </c>
    </row>
    <row r="1329" spans="1:16" ht="14.4">
      <c r="A1329" s="87" t="str">
        <f t="shared" si="20"/>
        <v xml:space="preserve">OBLIG. POR INTERM. FINANC. SECTOR FINANCIERO Otras Instituciones Financieras </v>
      </c>
      <c r="B1329" s="128" t="s">
        <v>95</v>
      </c>
      <c r="C1329" s="128" t="s">
        <v>2499</v>
      </c>
      <c r="D1329" s="128" t="s">
        <v>2500</v>
      </c>
      <c r="E1329" s="128" t="s">
        <v>2501</v>
      </c>
      <c r="F1329" s="129">
        <v>0</v>
      </c>
      <c r="G1329" s="129">
        <v>-17756967.789999999</v>
      </c>
      <c r="H1329" s="129">
        <v>-115482262453</v>
      </c>
      <c r="I1329" s="129">
        <v>-115482262453</v>
      </c>
      <c r="J1329" s="90" t="s">
        <v>5</v>
      </c>
      <c r="K1329" s="90" t="s">
        <v>20</v>
      </c>
      <c r="L1329" s="90" t="s">
        <v>111</v>
      </c>
      <c r="M1329" s="118" t="s">
        <v>4246</v>
      </c>
      <c r="N1329" s="87" t="s">
        <v>106</v>
      </c>
      <c r="O1329" s="87" t="s">
        <v>4245</v>
      </c>
      <c r="P1329" t="s">
        <v>137</v>
      </c>
    </row>
    <row r="1330" spans="1:16" ht="14.4">
      <c r="A1330" s="87" t="str">
        <f t="shared" si="20"/>
        <v xml:space="preserve">OBLIG. POR INTERM. FINANC. SECTOR FINANCIERO Otras Instituciones Financieras </v>
      </c>
      <c r="B1330" s="128" t="s">
        <v>199</v>
      </c>
      <c r="C1330" s="128" t="s">
        <v>6911</v>
      </c>
      <c r="D1330" s="128" t="s">
        <v>6912</v>
      </c>
      <c r="E1330" s="128" t="s">
        <v>6913</v>
      </c>
      <c r="F1330" s="129">
        <v>-7687106</v>
      </c>
      <c r="G1330" s="129">
        <v>0</v>
      </c>
      <c r="H1330" s="129">
        <v>0</v>
      </c>
      <c r="I1330" s="129">
        <v>-7687106</v>
      </c>
      <c r="J1330" s="90" t="s">
        <v>5</v>
      </c>
      <c r="K1330" s="90" t="s">
        <v>20</v>
      </c>
      <c r="L1330" s="90" t="s">
        <v>111</v>
      </c>
      <c r="M1330" s="118" t="s">
        <v>4246</v>
      </c>
      <c r="N1330" s="87" t="s">
        <v>106</v>
      </c>
      <c r="O1330" s="87" t="s">
        <v>4242</v>
      </c>
      <c r="P1330" t="s">
        <v>138</v>
      </c>
    </row>
    <row r="1331" spans="1:16" ht="14.4">
      <c r="A1331" s="87" t="str">
        <f t="shared" si="20"/>
        <v xml:space="preserve">OBLIG. POR INTERM. FINANC. SECTOR FINANCIERO Otras Instituciones Financieras </v>
      </c>
      <c r="B1331" s="128" t="s">
        <v>199</v>
      </c>
      <c r="C1331" s="128" t="s">
        <v>2502</v>
      </c>
      <c r="D1331" s="128" t="s">
        <v>2503</v>
      </c>
      <c r="E1331" s="128" t="s">
        <v>2504</v>
      </c>
      <c r="F1331" s="129">
        <v>-3096218798</v>
      </c>
      <c r="G1331" s="129">
        <v>0</v>
      </c>
      <c r="H1331" s="129">
        <v>0</v>
      </c>
      <c r="I1331" s="129">
        <v>-3096218798</v>
      </c>
      <c r="J1331" s="90" t="s">
        <v>5</v>
      </c>
      <c r="K1331" s="90" t="s">
        <v>20</v>
      </c>
      <c r="L1331" s="90" t="s">
        <v>111</v>
      </c>
      <c r="M1331" s="118" t="s">
        <v>4246</v>
      </c>
      <c r="N1331" s="87" t="s">
        <v>106</v>
      </c>
      <c r="O1331" s="87" t="s">
        <v>4243</v>
      </c>
      <c r="P1331" t="s">
        <v>137</v>
      </c>
    </row>
    <row r="1332" spans="1:16" ht="14.4">
      <c r="A1332" s="87" t="str">
        <f t="shared" si="20"/>
        <v xml:space="preserve">OBLIG. POR INTERM. FINANC. SECTOR FINANCIERO Otras Instituciones Financieras </v>
      </c>
      <c r="B1332" s="128" t="s">
        <v>199</v>
      </c>
      <c r="C1332" s="128" t="s">
        <v>2505</v>
      </c>
      <c r="D1332" s="128" t="s">
        <v>2506</v>
      </c>
      <c r="E1332" s="128" t="s">
        <v>2507</v>
      </c>
      <c r="F1332" s="129">
        <v>-673840720451</v>
      </c>
      <c r="G1332" s="129">
        <v>0</v>
      </c>
      <c r="H1332" s="129">
        <v>0</v>
      </c>
      <c r="I1332" s="129">
        <v>-673840720451</v>
      </c>
      <c r="J1332" s="90" t="s">
        <v>5</v>
      </c>
      <c r="K1332" s="90" t="s">
        <v>20</v>
      </c>
      <c r="L1332" s="90" t="s">
        <v>111</v>
      </c>
      <c r="M1332" s="118" t="s">
        <v>4246</v>
      </c>
      <c r="N1332" s="87" t="s">
        <v>106</v>
      </c>
      <c r="O1332" s="87" t="s">
        <v>4245</v>
      </c>
      <c r="P1332" t="s">
        <v>137</v>
      </c>
    </row>
    <row r="1333" spans="1:16" ht="14.4">
      <c r="A1333" s="87" t="str">
        <f t="shared" si="20"/>
        <v xml:space="preserve">OBLIG. POR INTERM. FINANC. SECTOR FINANCIERO Otras Instituciones Financieras </v>
      </c>
      <c r="B1333" s="128" t="s">
        <v>199</v>
      </c>
      <c r="C1333" s="128" t="s">
        <v>2508</v>
      </c>
      <c r="D1333" s="128" t="s">
        <v>2509</v>
      </c>
      <c r="E1333" s="128" t="s">
        <v>2510</v>
      </c>
      <c r="F1333" s="129">
        <v>-877600</v>
      </c>
      <c r="G1333" s="129">
        <v>0</v>
      </c>
      <c r="H1333" s="129">
        <v>0</v>
      </c>
      <c r="I1333" s="129">
        <v>-877600</v>
      </c>
      <c r="J1333" s="90" t="s">
        <v>5</v>
      </c>
      <c r="K1333" s="90" t="s">
        <v>20</v>
      </c>
      <c r="L1333" s="90" t="s">
        <v>111</v>
      </c>
      <c r="M1333" s="118" t="s">
        <v>4247</v>
      </c>
      <c r="N1333" s="87" t="s">
        <v>106</v>
      </c>
      <c r="O1333" s="87" t="s">
        <v>4248</v>
      </c>
      <c r="P1333" t="s">
        <v>137</v>
      </c>
    </row>
    <row r="1334" spans="1:16" ht="14.4">
      <c r="A1334" s="87" t="str">
        <f t="shared" si="20"/>
        <v xml:space="preserve">OBLIG. POR INTERM. FINANC. SECTOR FINANCIERO Otras Instituciones Financieras </v>
      </c>
      <c r="B1334" s="128" t="s">
        <v>199</v>
      </c>
      <c r="C1334" s="128" t="s">
        <v>2511</v>
      </c>
      <c r="D1334" s="128" t="s">
        <v>2512</v>
      </c>
      <c r="E1334" s="128" t="s">
        <v>2513</v>
      </c>
      <c r="F1334" s="129">
        <v>-5309143</v>
      </c>
      <c r="G1334" s="129">
        <v>0</v>
      </c>
      <c r="H1334" s="129">
        <v>0</v>
      </c>
      <c r="I1334" s="129">
        <v>-5309143</v>
      </c>
      <c r="J1334" s="90" t="s">
        <v>5</v>
      </c>
      <c r="K1334" s="90" t="s">
        <v>20</v>
      </c>
      <c r="L1334" s="90" t="s">
        <v>111</v>
      </c>
      <c r="M1334" s="118" t="s">
        <v>4247</v>
      </c>
      <c r="N1334" s="87" t="s">
        <v>106</v>
      </c>
      <c r="O1334" s="87" t="s">
        <v>4248</v>
      </c>
      <c r="P1334" t="s">
        <v>137</v>
      </c>
    </row>
    <row r="1335" spans="1:16" ht="14.4">
      <c r="A1335" s="87" t="str">
        <f t="shared" si="20"/>
        <v xml:space="preserve">OBLIG. POR INTERM. FINANC. SECTOR FINANCIERO Otras Instituciones Financieras </v>
      </c>
      <c r="B1335" s="128" t="s">
        <v>199</v>
      </c>
      <c r="C1335" s="128" t="s">
        <v>5577</v>
      </c>
      <c r="D1335" s="128" t="s">
        <v>5578</v>
      </c>
      <c r="E1335" s="128" t="s">
        <v>5579</v>
      </c>
      <c r="F1335" s="129">
        <v>-1303350148</v>
      </c>
      <c r="G1335" s="129">
        <v>0</v>
      </c>
      <c r="H1335" s="129">
        <v>0</v>
      </c>
      <c r="I1335" s="129">
        <v>-1303350148</v>
      </c>
      <c r="J1335" s="90" t="s">
        <v>5</v>
      </c>
      <c r="K1335" s="90" t="s">
        <v>20</v>
      </c>
      <c r="L1335" s="90" t="s">
        <v>111</v>
      </c>
      <c r="M1335" s="118" t="s">
        <v>4247</v>
      </c>
      <c r="N1335" s="87" t="s">
        <v>106</v>
      </c>
      <c r="O1335" s="87" t="s">
        <v>4248</v>
      </c>
      <c r="P1335" t="s">
        <v>137</v>
      </c>
    </row>
    <row r="1336" spans="1:16" ht="14.4">
      <c r="A1336" s="87" t="str">
        <f t="shared" si="20"/>
        <v xml:space="preserve">OBLIG. POR INTERM. FINANC. SECTOR FINANCIERO Otras Instituciones Financieras </v>
      </c>
      <c r="B1336" s="128" t="s">
        <v>199</v>
      </c>
      <c r="C1336" s="128" t="s">
        <v>2515</v>
      </c>
      <c r="D1336" s="128" t="s">
        <v>2516</v>
      </c>
      <c r="E1336" s="128" t="s">
        <v>2514</v>
      </c>
      <c r="F1336" s="129">
        <v>-2104801378</v>
      </c>
      <c r="G1336" s="129">
        <v>0</v>
      </c>
      <c r="H1336" s="129">
        <v>0</v>
      </c>
      <c r="I1336" s="129">
        <v>-2104801378</v>
      </c>
      <c r="J1336" s="90" t="s">
        <v>5</v>
      </c>
      <c r="K1336" s="90" t="s">
        <v>20</v>
      </c>
      <c r="L1336" s="90" t="s">
        <v>111</v>
      </c>
      <c r="M1336" s="118" t="s">
        <v>4247</v>
      </c>
      <c r="N1336" s="87" t="s">
        <v>106</v>
      </c>
      <c r="O1336" s="87" t="s">
        <v>4248</v>
      </c>
      <c r="P1336" t="s">
        <v>137</v>
      </c>
    </row>
    <row r="1337" spans="1:16" ht="14.4">
      <c r="A1337" s="87" t="str">
        <f t="shared" si="20"/>
        <v xml:space="preserve">OBLIG. POR INTERM. FINANC. SECTOR FINANCIERO Otras Instituciones Financieras </v>
      </c>
      <c r="B1337" s="128" t="s">
        <v>95</v>
      </c>
      <c r="C1337" s="128" t="s">
        <v>6292</v>
      </c>
      <c r="D1337" s="128" t="s">
        <v>6293</v>
      </c>
      <c r="E1337" s="128" t="s">
        <v>6294</v>
      </c>
      <c r="F1337" s="129">
        <v>0</v>
      </c>
      <c r="G1337" s="129">
        <v>-352721.79</v>
      </c>
      <c r="H1337" s="129">
        <v>-2293922634</v>
      </c>
      <c r="I1337" s="129">
        <v>-2293922634</v>
      </c>
      <c r="J1337" s="90" t="s">
        <v>5</v>
      </c>
      <c r="K1337" s="90" t="s">
        <v>20</v>
      </c>
      <c r="L1337" s="90" t="s">
        <v>111</v>
      </c>
      <c r="M1337" s="118" t="s">
        <v>4247</v>
      </c>
      <c r="N1337" s="87" t="s">
        <v>106</v>
      </c>
      <c r="O1337" s="87" t="s">
        <v>4248</v>
      </c>
      <c r="P1337" t="s">
        <v>137</v>
      </c>
    </row>
    <row r="1338" spans="1:16" ht="14.4">
      <c r="A1338" s="87" t="str">
        <f t="shared" si="20"/>
        <v xml:space="preserve">OBLIG. POR INTERM. FINANC. SECTOR FINANCIERO Otras Instituciones Financieras </v>
      </c>
      <c r="B1338" s="128" t="s">
        <v>95</v>
      </c>
      <c r="C1338" s="128" t="s">
        <v>5852</v>
      </c>
      <c r="D1338" s="128" t="s">
        <v>5853</v>
      </c>
      <c r="E1338" s="128" t="s">
        <v>2519</v>
      </c>
      <c r="F1338" s="129">
        <v>0</v>
      </c>
      <c r="G1338" s="129">
        <v>-68460.75</v>
      </c>
      <c r="H1338" s="129">
        <v>-445233803</v>
      </c>
      <c r="I1338" s="129">
        <v>-445233803</v>
      </c>
      <c r="J1338" s="90" t="s">
        <v>5</v>
      </c>
      <c r="K1338" s="90" t="s">
        <v>20</v>
      </c>
      <c r="L1338" s="90" t="s">
        <v>111</v>
      </c>
      <c r="M1338" s="118" t="s">
        <v>4247</v>
      </c>
      <c r="N1338" s="87" t="s">
        <v>106</v>
      </c>
      <c r="O1338" s="87" t="s">
        <v>4248</v>
      </c>
      <c r="P1338" t="s">
        <v>137</v>
      </c>
    </row>
    <row r="1339" spans="1:16" ht="14.4">
      <c r="A1339" s="87" t="str">
        <f t="shared" si="20"/>
        <v xml:space="preserve">OBLIG. POR INTERM. FINANC. SECTOR FINANCIERO Otras Instituciones Financieras </v>
      </c>
      <c r="B1339" s="128" t="s">
        <v>199</v>
      </c>
      <c r="C1339" s="128" t="s">
        <v>2517</v>
      </c>
      <c r="D1339" s="128" t="s">
        <v>2518</v>
      </c>
      <c r="E1339" s="128" t="s">
        <v>2519</v>
      </c>
      <c r="F1339" s="129">
        <v>-1721430197</v>
      </c>
      <c r="G1339" s="129">
        <v>0</v>
      </c>
      <c r="H1339" s="129">
        <v>0</v>
      </c>
      <c r="I1339" s="129">
        <v>-1721430197</v>
      </c>
      <c r="J1339" s="90" t="s">
        <v>5</v>
      </c>
      <c r="K1339" s="90" t="s">
        <v>20</v>
      </c>
      <c r="L1339" s="90" t="s">
        <v>111</v>
      </c>
      <c r="M1339" s="118" t="s">
        <v>4247</v>
      </c>
      <c r="N1339" s="87" t="s">
        <v>106</v>
      </c>
      <c r="O1339" s="87" t="s">
        <v>4248</v>
      </c>
      <c r="P1339" t="s">
        <v>137</v>
      </c>
    </row>
    <row r="1340" spans="1:16" ht="14.4">
      <c r="A1340" s="87" t="str">
        <f t="shared" si="20"/>
        <v xml:space="preserve">OBLIG. POR INTERM. FINANC. SECTOR FINANCIERO Otras Instituciones Financieras </v>
      </c>
      <c r="B1340" s="128" t="s">
        <v>199</v>
      </c>
      <c r="C1340" s="128" t="s">
        <v>2520</v>
      </c>
      <c r="D1340" s="128" t="s">
        <v>2521</v>
      </c>
      <c r="E1340" s="128" t="s">
        <v>94</v>
      </c>
      <c r="F1340" s="129">
        <v>-1823538260</v>
      </c>
      <c r="G1340" s="129">
        <v>0</v>
      </c>
      <c r="H1340" s="129">
        <v>0</v>
      </c>
      <c r="I1340" s="129">
        <v>-1823538260</v>
      </c>
      <c r="J1340" s="90" t="s">
        <v>5</v>
      </c>
      <c r="K1340" s="90" t="s">
        <v>20</v>
      </c>
      <c r="L1340" s="90" t="s">
        <v>111</v>
      </c>
      <c r="M1340" s="118" t="s">
        <v>4247</v>
      </c>
      <c r="N1340" s="87" t="s">
        <v>106</v>
      </c>
      <c r="O1340" s="87" t="s">
        <v>4248</v>
      </c>
      <c r="P1340" t="s">
        <v>137</v>
      </c>
    </row>
    <row r="1341" spans="1:16" ht="14.4">
      <c r="A1341" s="87" t="str">
        <f t="shared" si="20"/>
        <v xml:space="preserve">OBLIG. POR INTERM. FINANC. SECTOR FINANCIERO Otras Instituciones Financieras </v>
      </c>
      <c r="B1341" s="128" t="s">
        <v>95</v>
      </c>
      <c r="C1341" s="128" t="s">
        <v>5976</v>
      </c>
      <c r="D1341" s="128" t="s">
        <v>5977</v>
      </c>
      <c r="E1341" s="128" t="s">
        <v>5978</v>
      </c>
      <c r="F1341" s="129">
        <v>0</v>
      </c>
      <c r="G1341" s="129">
        <v>-0.64</v>
      </c>
      <c r="H1341" s="129">
        <v>-4162</v>
      </c>
      <c r="I1341" s="129">
        <v>-4162</v>
      </c>
      <c r="J1341" s="90" t="s">
        <v>5</v>
      </c>
      <c r="K1341" s="90" t="s">
        <v>20</v>
      </c>
      <c r="L1341" s="90" t="s">
        <v>111</v>
      </c>
      <c r="M1341" s="118" t="s">
        <v>4247</v>
      </c>
      <c r="N1341" s="87" t="s">
        <v>106</v>
      </c>
      <c r="O1341" s="87" t="s">
        <v>4248</v>
      </c>
      <c r="P1341" t="s">
        <v>137</v>
      </c>
    </row>
    <row r="1342" spans="1:16" ht="14.4">
      <c r="A1342" s="87" t="str">
        <f t="shared" si="20"/>
        <v xml:space="preserve">OBLIG. POR INTERM. FINANC. SECTOR FINANCIERO Otras Instituciones Financieras </v>
      </c>
      <c r="B1342" s="128" t="s">
        <v>199</v>
      </c>
      <c r="C1342" s="128" t="s">
        <v>4249</v>
      </c>
      <c r="D1342" s="128" t="s">
        <v>4250</v>
      </c>
      <c r="E1342" s="128" t="s">
        <v>400</v>
      </c>
      <c r="F1342" s="129">
        <v>-272832983</v>
      </c>
      <c r="G1342" s="129">
        <v>0</v>
      </c>
      <c r="H1342" s="129">
        <v>0</v>
      </c>
      <c r="I1342" s="129">
        <v>-272832983</v>
      </c>
      <c r="J1342" s="90" t="s">
        <v>5</v>
      </c>
      <c r="K1342" s="90" t="s">
        <v>20</v>
      </c>
      <c r="L1342" s="90" t="s">
        <v>111</v>
      </c>
      <c r="M1342" s="118" t="s">
        <v>4247</v>
      </c>
      <c r="N1342" s="87" t="s">
        <v>106</v>
      </c>
      <c r="O1342" s="87" t="s">
        <v>4248</v>
      </c>
      <c r="P1342" t="s">
        <v>137</v>
      </c>
    </row>
    <row r="1343" spans="1:16" ht="14.4">
      <c r="A1343" s="87" t="str">
        <f t="shared" si="20"/>
        <v xml:space="preserve">OBLIG. POR INTERM. FINANC. SECTOR FINANCIERO Otras Instituciones Financieras </v>
      </c>
      <c r="B1343" s="128" t="s">
        <v>95</v>
      </c>
      <c r="C1343" s="128" t="s">
        <v>5979</v>
      </c>
      <c r="D1343" s="128" t="s">
        <v>5980</v>
      </c>
      <c r="E1343" s="128" t="s">
        <v>5981</v>
      </c>
      <c r="F1343" s="129">
        <v>0</v>
      </c>
      <c r="G1343" s="129">
        <v>-40187.980000000003</v>
      </c>
      <c r="H1343" s="129">
        <v>-261362126</v>
      </c>
      <c r="I1343" s="129">
        <v>-261362126</v>
      </c>
      <c r="J1343" s="90" t="s">
        <v>5</v>
      </c>
      <c r="K1343" s="90" t="s">
        <v>20</v>
      </c>
      <c r="L1343" s="90" t="s">
        <v>111</v>
      </c>
      <c r="M1343" s="118" t="s">
        <v>4247</v>
      </c>
      <c r="N1343" s="87" t="s">
        <v>106</v>
      </c>
      <c r="O1343" s="87" t="s">
        <v>4248</v>
      </c>
      <c r="P1343" t="s">
        <v>137</v>
      </c>
    </row>
    <row r="1344" spans="1:16" ht="14.4">
      <c r="A1344" s="87" t="str">
        <f t="shared" si="20"/>
        <v xml:space="preserve">OBLIG. POR INTERM. FINANC. SECTOR FINANCIERO Otras Instituciones Financieras </v>
      </c>
      <c r="B1344" s="128" t="s">
        <v>199</v>
      </c>
      <c r="C1344" s="128" t="s">
        <v>4251</v>
      </c>
      <c r="D1344" s="128" t="s">
        <v>4252</v>
      </c>
      <c r="E1344" s="128" t="s">
        <v>4253</v>
      </c>
      <c r="F1344" s="129">
        <v>-350321599</v>
      </c>
      <c r="G1344" s="129">
        <v>0</v>
      </c>
      <c r="H1344" s="129">
        <v>0</v>
      </c>
      <c r="I1344" s="129">
        <v>-350321599</v>
      </c>
      <c r="J1344" s="90" t="s">
        <v>5</v>
      </c>
      <c r="K1344" s="90" t="s">
        <v>20</v>
      </c>
      <c r="L1344" s="90" t="s">
        <v>111</v>
      </c>
      <c r="M1344" s="118" t="s">
        <v>4247</v>
      </c>
      <c r="N1344" s="87" t="s">
        <v>106</v>
      </c>
      <c r="O1344" s="87" t="s">
        <v>4248</v>
      </c>
      <c r="P1344" t="s">
        <v>137</v>
      </c>
    </row>
    <row r="1345" spans="1:16" ht="14.4">
      <c r="A1345" s="87" t="str">
        <f t="shared" si="20"/>
        <v xml:space="preserve">OBLIG. POR INTERM. FINANC. SECTOR FINANCIERO Otras Instituciones Financieras </v>
      </c>
      <c r="B1345" s="128" t="s">
        <v>199</v>
      </c>
      <c r="C1345" s="128" t="s">
        <v>2522</v>
      </c>
      <c r="D1345" s="128" t="s">
        <v>2523</v>
      </c>
      <c r="E1345" s="128" t="s">
        <v>2524</v>
      </c>
      <c r="F1345" s="129">
        <v>-82998791</v>
      </c>
      <c r="G1345" s="129">
        <v>0</v>
      </c>
      <c r="H1345" s="129">
        <v>0</v>
      </c>
      <c r="I1345" s="129">
        <v>-82998791</v>
      </c>
      <c r="J1345" s="90" t="s">
        <v>5</v>
      </c>
      <c r="K1345" s="90" t="s">
        <v>20</v>
      </c>
      <c r="L1345" s="90" t="s">
        <v>111</v>
      </c>
      <c r="M1345" s="118" t="s">
        <v>4247</v>
      </c>
      <c r="N1345" s="87" t="s">
        <v>106</v>
      </c>
      <c r="O1345" s="87" t="s">
        <v>4248</v>
      </c>
      <c r="P1345" t="s">
        <v>137</v>
      </c>
    </row>
    <row r="1346" spans="1:16" ht="14.4">
      <c r="A1346" s="87" t="str">
        <f t="shared" ref="A1346:A1409" si="21">CONCATENATE(K1346,L1346)</f>
        <v xml:space="preserve">OBLIG. POR INTERM. FINANC. SECTOR FINANCIERO Otras Instituciones Financieras </v>
      </c>
      <c r="B1346" s="128" t="s">
        <v>199</v>
      </c>
      <c r="C1346" s="128" t="s">
        <v>6914</v>
      </c>
      <c r="D1346" s="128" t="s">
        <v>6915</v>
      </c>
      <c r="E1346" s="128" t="s">
        <v>6916</v>
      </c>
      <c r="F1346" s="129">
        <v>-50307303</v>
      </c>
      <c r="G1346" s="129">
        <v>0</v>
      </c>
      <c r="H1346" s="129">
        <v>0</v>
      </c>
      <c r="I1346" s="129">
        <v>-50307303</v>
      </c>
      <c r="J1346" s="90" t="s">
        <v>5</v>
      </c>
      <c r="K1346" s="90" t="s">
        <v>20</v>
      </c>
      <c r="L1346" s="90" t="s">
        <v>111</v>
      </c>
      <c r="M1346" s="118" t="s">
        <v>4247</v>
      </c>
      <c r="N1346" s="87" t="s">
        <v>106</v>
      </c>
      <c r="O1346" s="87" t="s">
        <v>4248</v>
      </c>
      <c r="P1346" t="s">
        <v>137</v>
      </c>
    </row>
    <row r="1347" spans="1:16" ht="14.4">
      <c r="A1347" s="87" t="str">
        <f t="shared" si="21"/>
        <v xml:space="preserve">OBLIG. POR INTERM. FINANC. SECTOR FINANCIERO Otras Instituciones Financieras </v>
      </c>
      <c r="B1347" s="128" t="s">
        <v>95</v>
      </c>
      <c r="C1347" s="128" t="s">
        <v>5982</v>
      </c>
      <c r="D1347" s="128" t="s">
        <v>5983</v>
      </c>
      <c r="E1347" s="128" t="s">
        <v>5984</v>
      </c>
      <c r="F1347" s="129">
        <v>0</v>
      </c>
      <c r="G1347" s="129">
        <v>-17640</v>
      </c>
      <c r="H1347" s="129">
        <v>-114721564</v>
      </c>
      <c r="I1347" s="129">
        <v>-114721564</v>
      </c>
      <c r="J1347" s="90" t="s">
        <v>5</v>
      </c>
      <c r="K1347" s="90" t="s">
        <v>20</v>
      </c>
      <c r="L1347" s="90" t="s">
        <v>111</v>
      </c>
      <c r="M1347" s="118" t="s">
        <v>4247</v>
      </c>
      <c r="N1347" s="87" t="s">
        <v>106</v>
      </c>
      <c r="O1347" s="87" t="s">
        <v>4248</v>
      </c>
      <c r="P1347" t="s">
        <v>137</v>
      </c>
    </row>
    <row r="1348" spans="1:16" ht="14.4">
      <c r="A1348" s="87" t="str">
        <f t="shared" si="21"/>
        <v xml:space="preserve">OBLIG. POR INTERM. FINANC. SECTOR FINANCIERO Otras Instituciones Financieras </v>
      </c>
      <c r="B1348" s="128" t="s">
        <v>199</v>
      </c>
      <c r="C1348" s="128" t="s">
        <v>4254</v>
      </c>
      <c r="D1348" s="128" t="s">
        <v>4255</v>
      </c>
      <c r="E1348" s="128" t="s">
        <v>4256</v>
      </c>
      <c r="F1348" s="129">
        <v>-858020409</v>
      </c>
      <c r="G1348" s="129">
        <v>0</v>
      </c>
      <c r="H1348" s="129">
        <v>0</v>
      </c>
      <c r="I1348" s="129">
        <v>-858020409</v>
      </c>
      <c r="J1348" s="90" t="s">
        <v>5</v>
      </c>
      <c r="K1348" s="90" t="s">
        <v>20</v>
      </c>
      <c r="L1348" s="90" t="s">
        <v>111</v>
      </c>
      <c r="M1348" s="118" t="s">
        <v>4247</v>
      </c>
      <c r="N1348" s="87" t="s">
        <v>106</v>
      </c>
      <c r="O1348" s="87" t="s">
        <v>4248</v>
      </c>
      <c r="P1348" t="s">
        <v>137</v>
      </c>
    </row>
    <row r="1349" spans="1:16" ht="14.4">
      <c r="A1349" s="87" t="str">
        <f t="shared" si="21"/>
        <v xml:space="preserve">OBLIG. POR INTERM. FINANC. SECTOR FINANCIERO Otras Instituciones Financieras </v>
      </c>
      <c r="B1349" s="128" t="s">
        <v>199</v>
      </c>
      <c r="C1349" s="128" t="s">
        <v>2525</v>
      </c>
      <c r="D1349" s="128" t="s">
        <v>2526</v>
      </c>
      <c r="E1349" s="128" t="s">
        <v>2527</v>
      </c>
      <c r="F1349" s="129">
        <v>-102903590</v>
      </c>
      <c r="G1349" s="129">
        <v>0</v>
      </c>
      <c r="H1349" s="129">
        <v>0</v>
      </c>
      <c r="I1349" s="129">
        <v>-102903590</v>
      </c>
      <c r="J1349" s="90" t="s">
        <v>5</v>
      </c>
      <c r="K1349" s="90" t="s">
        <v>20</v>
      </c>
      <c r="L1349" s="90" t="s">
        <v>111</v>
      </c>
      <c r="M1349" s="118" t="s">
        <v>4247</v>
      </c>
      <c r="N1349" s="87" t="s">
        <v>106</v>
      </c>
      <c r="O1349" s="87" t="s">
        <v>4248</v>
      </c>
      <c r="P1349" t="s">
        <v>137</v>
      </c>
    </row>
    <row r="1350" spans="1:16" ht="14.4">
      <c r="A1350" s="87" t="str">
        <f t="shared" si="21"/>
        <v xml:space="preserve">OBLIG. POR INTERM. FINANC. SECTOR FINANCIERO Otras Instituciones Financieras </v>
      </c>
      <c r="B1350" s="128" t="s">
        <v>199</v>
      </c>
      <c r="C1350" s="128" t="s">
        <v>6417</v>
      </c>
      <c r="D1350" s="128" t="s">
        <v>6418</v>
      </c>
      <c r="E1350" s="128" t="s">
        <v>6419</v>
      </c>
      <c r="F1350" s="129">
        <v>-432835535</v>
      </c>
      <c r="G1350" s="129">
        <v>0</v>
      </c>
      <c r="H1350" s="129">
        <v>0</v>
      </c>
      <c r="I1350" s="129">
        <v>-432835535</v>
      </c>
      <c r="J1350" s="90" t="s">
        <v>5</v>
      </c>
      <c r="K1350" s="90" t="s">
        <v>20</v>
      </c>
      <c r="L1350" s="90" t="s">
        <v>111</v>
      </c>
      <c r="M1350" s="118" t="s">
        <v>4247</v>
      </c>
      <c r="N1350" s="87" t="s">
        <v>106</v>
      </c>
      <c r="O1350" s="87" t="s">
        <v>4248</v>
      </c>
      <c r="P1350" t="s">
        <v>137</v>
      </c>
    </row>
    <row r="1351" spans="1:16" ht="14.4">
      <c r="A1351" s="87" t="str">
        <f t="shared" si="21"/>
        <v xml:space="preserve">OBLIG. POR INTERM. FINANC. SECTOR FINANCIERO Otras Instituciones Financieras </v>
      </c>
      <c r="B1351" s="128" t="s">
        <v>95</v>
      </c>
      <c r="C1351" s="128" t="s">
        <v>4729</v>
      </c>
      <c r="D1351" s="128" t="s">
        <v>4730</v>
      </c>
      <c r="E1351" s="128" t="s">
        <v>4731</v>
      </c>
      <c r="F1351" s="129">
        <v>0</v>
      </c>
      <c r="G1351" s="129">
        <v>-1041.99</v>
      </c>
      <c r="H1351" s="129">
        <v>-6776572</v>
      </c>
      <c r="I1351" s="129">
        <v>-6776572</v>
      </c>
      <c r="J1351" s="90" t="s">
        <v>5</v>
      </c>
      <c r="K1351" s="90" t="s">
        <v>20</v>
      </c>
      <c r="L1351" s="90" t="s">
        <v>111</v>
      </c>
      <c r="M1351" s="118" t="s">
        <v>4247</v>
      </c>
      <c r="N1351" s="87" t="s">
        <v>106</v>
      </c>
      <c r="O1351" s="87" t="s">
        <v>4248</v>
      </c>
      <c r="P1351" t="s">
        <v>137</v>
      </c>
    </row>
    <row r="1352" spans="1:16" ht="14.4">
      <c r="A1352" s="87" t="str">
        <f t="shared" si="21"/>
        <v>OBLIG. POR INTERM. FINANC. SECTOR FINANCIERO Acreedores por Cargos Financieros Devengados</v>
      </c>
      <c r="B1352" s="128" t="s">
        <v>199</v>
      </c>
      <c r="C1352" s="128" t="s">
        <v>4998</v>
      </c>
      <c r="D1352" s="128" t="s">
        <v>4999</v>
      </c>
      <c r="E1352" s="128" t="s">
        <v>5000</v>
      </c>
      <c r="F1352" s="129">
        <v>-756164384</v>
      </c>
      <c r="G1352" s="129">
        <v>0</v>
      </c>
      <c r="H1352" s="129">
        <v>0</v>
      </c>
      <c r="I1352" s="129">
        <v>-756164384</v>
      </c>
      <c r="J1352" s="90" t="s">
        <v>5</v>
      </c>
      <c r="K1352" s="90" t="s">
        <v>20</v>
      </c>
      <c r="L1352" s="90" t="s">
        <v>25</v>
      </c>
      <c r="M1352" s="118" t="s">
        <v>4257</v>
      </c>
      <c r="N1352" s="87" t="s">
        <v>106</v>
      </c>
      <c r="O1352" s="87" t="s">
        <v>4258</v>
      </c>
      <c r="P1352" t="s">
        <v>138</v>
      </c>
    </row>
    <row r="1353" spans="1:16" ht="14.4">
      <c r="A1353" s="87" t="str">
        <f t="shared" si="21"/>
        <v>OBLIG. POR INTERM. FINANC. SECTOR FINANCIERO Acreedores por Cargos Financieros Devengados</v>
      </c>
      <c r="B1353" s="128" t="s">
        <v>199</v>
      </c>
      <c r="C1353" s="128" t="s">
        <v>6298</v>
      </c>
      <c r="D1353" s="128" t="s">
        <v>6299</v>
      </c>
      <c r="E1353" s="128" t="s">
        <v>6300</v>
      </c>
      <c r="F1353" s="129">
        <v>-80332547945</v>
      </c>
      <c r="G1353" s="129">
        <v>0</v>
      </c>
      <c r="H1353" s="129">
        <v>0</v>
      </c>
      <c r="I1353" s="129">
        <v>-80332547945</v>
      </c>
      <c r="J1353" s="90" t="s">
        <v>5</v>
      </c>
      <c r="K1353" s="90" t="s">
        <v>20</v>
      </c>
      <c r="L1353" s="90" t="s">
        <v>25</v>
      </c>
      <c r="M1353" s="118" t="s">
        <v>4257</v>
      </c>
      <c r="N1353" s="87" t="s">
        <v>106</v>
      </c>
      <c r="O1353" s="87" t="s">
        <v>4260</v>
      </c>
      <c r="P1353" t="s">
        <v>138</v>
      </c>
    </row>
    <row r="1354" spans="1:16" ht="14.4">
      <c r="A1354" s="87" t="str">
        <f t="shared" si="21"/>
        <v>OBLIG. POR INTERM. FINANC. SECTOR FINANCIERO Acreedores por Cargos Financieros Devengados</v>
      </c>
      <c r="B1354" s="128" t="s">
        <v>199</v>
      </c>
      <c r="C1354" s="128" t="s">
        <v>2530</v>
      </c>
      <c r="D1354" s="128" t="s">
        <v>2531</v>
      </c>
      <c r="E1354" s="128" t="s">
        <v>6917</v>
      </c>
      <c r="F1354" s="129">
        <v>-21255570778</v>
      </c>
      <c r="G1354" s="129">
        <v>0</v>
      </c>
      <c r="H1354" s="129">
        <v>0</v>
      </c>
      <c r="I1354" s="129">
        <v>-21255570778</v>
      </c>
      <c r="J1354" s="90" t="s">
        <v>5</v>
      </c>
      <c r="K1354" s="90" t="s">
        <v>20</v>
      </c>
      <c r="L1354" s="90" t="s">
        <v>25</v>
      </c>
      <c r="M1354" s="118" t="s">
        <v>4257</v>
      </c>
      <c r="N1354" s="87" t="s">
        <v>106</v>
      </c>
      <c r="O1354" s="87" t="s">
        <v>4261</v>
      </c>
      <c r="P1354" t="s">
        <v>138</v>
      </c>
    </row>
    <row r="1355" spans="1:16" ht="14.4">
      <c r="A1355" s="87" t="str">
        <f t="shared" si="21"/>
        <v>OBLIG. POR INTERM. FINANC. SECTOR FINANCIERO Acreedores por Cargos Financieros Devengados</v>
      </c>
      <c r="B1355" s="128" t="s">
        <v>95</v>
      </c>
      <c r="C1355" s="128" t="s">
        <v>2533</v>
      </c>
      <c r="D1355" s="128" t="s">
        <v>2534</v>
      </c>
      <c r="E1355" s="128" t="s">
        <v>2535</v>
      </c>
      <c r="F1355" s="129">
        <v>0</v>
      </c>
      <c r="G1355" s="129">
        <v>-595743.98</v>
      </c>
      <c r="H1355" s="129">
        <v>-3874415016</v>
      </c>
      <c r="I1355" s="129">
        <v>-3874415016</v>
      </c>
      <c r="J1355" s="90" t="s">
        <v>5</v>
      </c>
      <c r="K1355" s="90" t="s">
        <v>20</v>
      </c>
      <c r="L1355" s="90" t="s">
        <v>25</v>
      </c>
      <c r="M1355" s="118" t="s">
        <v>4257</v>
      </c>
      <c r="N1355" s="87" t="s">
        <v>106</v>
      </c>
      <c r="O1355" s="87" t="s">
        <v>4260</v>
      </c>
      <c r="P1355" t="s">
        <v>138</v>
      </c>
    </row>
    <row r="1356" spans="1:16" ht="14.4">
      <c r="A1356" s="87" t="str">
        <f t="shared" si="21"/>
        <v>OBLIG. POR INTERM. FINANC. SECTOR FINANCIERO Acreedores por Cargos Financieros Devengados</v>
      </c>
      <c r="B1356" s="128" t="s">
        <v>95</v>
      </c>
      <c r="C1356" s="128" t="s">
        <v>2536</v>
      </c>
      <c r="D1356" s="128" t="s">
        <v>2537</v>
      </c>
      <c r="E1356" s="128" t="s">
        <v>2538</v>
      </c>
      <c r="F1356" s="129">
        <v>0</v>
      </c>
      <c r="G1356" s="129">
        <v>-982697.52</v>
      </c>
      <c r="H1356" s="129">
        <v>-6390963494</v>
      </c>
      <c r="I1356" s="129">
        <v>-6390963494</v>
      </c>
      <c r="J1356" s="90" t="s">
        <v>5</v>
      </c>
      <c r="K1356" s="90" t="s">
        <v>20</v>
      </c>
      <c r="L1356" s="90" t="s">
        <v>25</v>
      </c>
      <c r="M1356" s="118" t="s">
        <v>4257</v>
      </c>
      <c r="N1356" s="87" t="s">
        <v>106</v>
      </c>
      <c r="O1356" s="87" t="s">
        <v>4261</v>
      </c>
      <c r="P1356" t="s">
        <v>138</v>
      </c>
    </row>
    <row r="1357" spans="1:16" ht="14.4">
      <c r="A1357" s="87" t="str">
        <f t="shared" si="21"/>
        <v>OBLIG. POR INTERM. FINANC. SECTOR FINANCIERO Acreedores por Cargos Financieros Devengados</v>
      </c>
      <c r="B1357" s="128" t="s">
        <v>199</v>
      </c>
      <c r="C1357" s="128" t="s">
        <v>2539</v>
      </c>
      <c r="D1357" s="128" t="s">
        <v>2540</v>
      </c>
      <c r="E1357" s="128" t="s">
        <v>2541</v>
      </c>
      <c r="F1357" s="129">
        <v>-43984137637</v>
      </c>
      <c r="G1357" s="129">
        <v>0</v>
      </c>
      <c r="H1357" s="129">
        <v>0</v>
      </c>
      <c r="I1357" s="129">
        <v>-43984137637</v>
      </c>
      <c r="J1357" s="90" t="s">
        <v>5</v>
      </c>
      <c r="K1357" s="90" t="s">
        <v>20</v>
      </c>
      <c r="L1357" s="90" t="s">
        <v>25</v>
      </c>
      <c r="M1357" s="118" t="s">
        <v>4257</v>
      </c>
      <c r="N1357" s="87" t="s">
        <v>106</v>
      </c>
      <c r="O1357" s="87" t="s">
        <v>4260</v>
      </c>
      <c r="P1357" t="s">
        <v>138</v>
      </c>
    </row>
    <row r="1358" spans="1:16" ht="14.4">
      <c r="A1358" s="87" t="str">
        <f t="shared" si="21"/>
        <v>OBLIG. POR INTERM. FINANC. SECTOR FINANCIERO Acreedores por Cargos Financieros Devengados</v>
      </c>
      <c r="B1358" s="128" t="s">
        <v>199</v>
      </c>
      <c r="C1358" s="128" t="s">
        <v>2542</v>
      </c>
      <c r="D1358" s="128" t="s">
        <v>2543</v>
      </c>
      <c r="E1358" s="128" t="s">
        <v>2544</v>
      </c>
      <c r="F1358" s="129">
        <v>-23383113848</v>
      </c>
      <c r="G1358" s="129">
        <v>0</v>
      </c>
      <c r="H1358" s="129">
        <v>0</v>
      </c>
      <c r="I1358" s="129">
        <v>-23383113848</v>
      </c>
      <c r="J1358" s="90" t="s">
        <v>5</v>
      </c>
      <c r="K1358" s="90" t="s">
        <v>20</v>
      </c>
      <c r="L1358" s="90" t="s">
        <v>25</v>
      </c>
      <c r="M1358" s="118" t="s">
        <v>4257</v>
      </c>
      <c r="N1358" s="87" t="s">
        <v>106</v>
      </c>
      <c r="O1358" s="87" t="s">
        <v>4261</v>
      </c>
      <c r="P1358" t="s">
        <v>138</v>
      </c>
    </row>
    <row r="1359" spans="1:16" ht="14.4">
      <c r="A1359" s="87" t="str">
        <f t="shared" si="21"/>
        <v>OBLIG. POR INTERM. FINANC. SECTOR FINANCIERO Acreedores por Cargos Financieros Devengados</v>
      </c>
      <c r="B1359" s="128" t="s">
        <v>95</v>
      </c>
      <c r="C1359" s="128" t="s">
        <v>2545</v>
      </c>
      <c r="D1359" s="128" t="s">
        <v>2546</v>
      </c>
      <c r="E1359" s="128" t="s">
        <v>2547</v>
      </c>
      <c r="F1359" s="129">
        <v>0</v>
      </c>
      <c r="G1359" s="129">
        <v>-2199023.89</v>
      </c>
      <c r="H1359" s="129">
        <v>-14301329878</v>
      </c>
      <c r="I1359" s="129">
        <v>-14301329878</v>
      </c>
      <c r="J1359" s="90" t="s">
        <v>5</v>
      </c>
      <c r="K1359" s="90" t="s">
        <v>20</v>
      </c>
      <c r="L1359" s="90" t="s">
        <v>25</v>
      </c>
      <c r="M1359" s="118" t="s">
        <v>4262</v>
      </c>
      <c r="N1359" s="87" t="s">
        <v>106</v>
      </c>
      <c r="O1359" s="87" t="s">
        <v>4261</v>
      </c>
      <c r="P1359" t="s">
        <v>138</v>
      </c>
    </row>
    <row r="1360" spans="1:16" ht="14.4">
      <c r="A1360" s="87" t="str">
        <f t="shared" si="21"/>
        <v>OBLIG. POR INTERM. FINANC. SECTOR FINANCIERO Acreedores por Cargos Financieros Devengados</v>
      </c>
      <c r="B1360" s="128" t="s">
        <v>199</v>
      </c>
      <c r="C1360" s="128" t="s">
        <v>6918</v>
      </c>
      <c r="D1360" s="128" t="s">
        <v>6919</v>
      </c>
      <c r="E1360" s="128" t="s">
        <v>6920</v>
      </c>
      <c r="F1360" s="129">
        <v>-6318</v>
      </c>
      <c r="G1360" s="129">
        <v>0</v>
      </c>
      <c r="H1360" s="129">
        <v>0</v>
      </c>
      <c r="I1360" s="129">
        <v>-6318</v>
      </c>
      <c r="J1360" s="90" t="s">
        <v>5</v>
      </c>
      <c r="K1360" s="90" t="s">
        <v>20</v>
      </c>
      <c r="L1360" s="90" t="s">
        <v>25</v>
      </c>
      <c r="M1360" s="118" t="s">
        <v>4262</v>
      </c>
      <c r="N1360" s="87" t="s">
        <v>106</v>
      </c>
      <c r="O1360" s="87" t="s">
        <v>4259</v>
      </c>
      <c r="P1360" t="s">
        <v>138</v>
      </c>
    </row>
    <row r="1361" spans="1:16" ht="14.4">
      <c r="A1361" s="87" t="str">
        <f t="shared" si="21"/>
        <v>OBLIG. POR INTERM. FINANC. SECTOR FINANCIERO Acreedores por Cargos Financieros Devengados</v>
      </c>
      <c r="B1361" s="128" t="s">
        <v>199</v>
      </c>
      <c r="C1361" s="128" t="s">
        <v>2548</v>
      </c>
      <c r="D1361" s="128" t="s">
        <v>2549</v>
      </c>
      <c r="E1361" s="128" t="s">
        <v>2550</v>
      </c>
      <c r="F1361" s="129">
        <v>-7349504</v>
      </c>
      <c r="G1361" s="129">
        <v>0</v>
      </c>
      <c r="H1361" s="129">
        <v>0</v>
      </c>
      <c r="I1361" s="129">
        <v>-7349504</v>
      </c>
      <c r="J1361" s="90" t="s">
        <v>5</v>
      </c>
      <c r="K1361" s="90" t="s">
        <v>20</v>
      </c>
      <c r="L1361" s="90" t="s">
        <v>25</v>
      </c>
      <c r="M1361" s="118" t="s">
        <v>4262</v>
      </c>
      <c r="N1361" s="87" t="s">
        <v>106</v>
      </c>
      <c r="O1361" s="87" t="s">
        <v>4260</v>
      </c>
      <c r="P1361" t="s">
        <v>138</v>
      </c>
    </row>
    <row r="1362" spans="1:16" ht="14.4">
      <c r="A1362" s="87" t="str">
        <f t="shared" si="21"/>
        <v>OBLIG. POR INTERM. FINANC. SECTOR FINANCIERO Acreedores por Cargos Financieros Devengados</v>
      </c>
      <c r="B1362" s="128" t="s">
        <v>199</v>
      </c>
      <c r="C1362" s="128" t="s">
        <v>2551</v>
      </c>
      <c r="D1362" s="128" t="s">
        <v>2552</v>
      </c>
      <c r="E1362" s="128" t="s">
        <v>2553</v>
      </c>
      <c r="F1362" s="129">
        <v>-2360625754</v>
      </c>
      <c r="G1362" s="129">
        <v>0</v>
      </c>
      <c r="H1362" s="129">
        <v>0</v>
      </c>
      <c r="I1362" s="129">
        <v>-2360625754</v>
      </c>
      <c r="J1362" s="90" t="s">
        <v>5</v>
      </c>
      <c r="K1362" s="90" t="s">
        <v>20</v>
      </c>
      <c r="L1362" s="90" t="s">
        <v>25</v>
      </c>
      <c r="M1362" s="118" t="s">
        <v>4262</v>
      </c>
      <c r="N1362" s="87" t="s">
        <v>106</v>
      </c>
      <c r="O1362" s="87" t="s">
        <v>4261</v>
      </c>
      <c r="P1362" t="s">
        <v>138</v>
      </c>
    </row>
    <row r="1363" spans="1:16" ht="14.4">
      <c r="A1363" s="87" t="str">
        <f t="shared" si="21"/>
        <v>OBLIG. POR INTERM. FINANC. SECTOR FINANCIERO Acreedores por Cargos Financieros Devengados</v>
      </c>
      <c r="B1363" s="128" t="s">
        <v>95</v>
      </c>
      <c r="C1363" s="128" t="s">
        <v>4732</v>
      </c>
      <c r="D1363" s="128" t="s">
        <v>4733</v>
      </c>
      <c r="E1363" s="128" t="s">
        <v>4734</v>
      </c>
      <c r="F1363" s="129">
        <v>0</v>
      </c>
      <c r="G1363" s="129">
        <v>-312301.31</v>
      </c>
      <c r="H1363" s="129">
        <v>-2031048447</v>
      </c>
      <c r="I1363" s="129">
        <v>-2031048447</v>
      </c>
      <c r="J1363" s="90" t="s">
        <v>5</v>
      </c>
      <c r="K1363" s="90" t="s">
        <v>20</v>
      </c>
      <c r="L1363" s="90" t="s">
        <v>25</v>
      </c>
      <c r="M1363" s="118" t="s">
        <v>4735</v>
      </c>
      <c r="N1363" s="87" t="s">
        <v>106</v>
      </c>
      <c r="O1363" s="87" t="s">
        <v>4259</v>
      </c>
      <c r="P1363" t="s">
        <v>138</v>
      </c>
    </row>
    <row r="1364" spans="1:16" ht="14.4">
      <c r="A1364" s="87" t="str">
        <f t="shared" si="21"/>
        <v>OBLIG. POR INTERM. FINANC. SECTOR FINANCIERO Acreedores por Cargos Financieros Devengados</v>
      </c>
      <c r="B1364" s="128" t="s">
        <v>95</v>
      </c>
      <c r="C1364" s="128" t="s">
        <v>6921</v>
      </c>
      <c r="D1364" s="128" t="s">
        <v>6922</v>
      </c>
      <c r="E1364" s="128" t="s">
        <v>6923</v>
      </c>
      <c r="F1364" s="129">
        <v>0</v>
      </c>
      <c r="G1364" s="129">
        <v>-7093.33</v>
      </c>
      <c r="H1364" s="129">
        <v>-46131401</v>
      </c>
      <c r="I1364" s="129">
        <v>-46131401</v>
      </c>
      <c r="J1364" s="90" t="s">
        <v>5</v>
      </c>
      <c r="K1364" s="90" t="s">
        <v>20</v>
      </c>
      <c r="L1364" s="90" t="s">
        <v>25</v>
      </c>
      <c r="M1364" s="118" t="s">
        <v>4735</v>
      </c>
      <c r="N1364" s="87" t="s">
        <v>106</v>
      </c>
      <c r="O1364" s="87" t="s">
        <v>4260</v>
      </c>
      <c r="P1364" t="s">
        <v>138</v>
      </c>
    </row>
    <row r="1365" spans="1:16" ht="14.4">
      <c r="A1365" s="87" t="str">
        <f t="shared" si="21"/>
        <v>OBLIG. POR INTERM. FINANC. SECTOR FINANCIERO Acreedores por Cargos Financieros Devengados</v>
      </c>
      <c r="B1365" s="128" t="s">
        <v>95</v>
      </c>
      <c r="C1365" s="128" t="s">
        <v>2554</v>
      </c>
      <c r="D1365" s="128" t="s">
        <v>2555</v>
      </c>
      <c r="E1365" s="128" t="s">
        <v>2556</v>
      </c>
      <c r="F1365" s="129">
        <v>0</v>
      </c>
      <c r="G1365" s="129">
        <v>-480154.56</v>
      </c>
      <c r="H1365" s="129">
        <v>-3122680379</v>
      </c>
      <c r="I1365" s="129">
        <v>-3122680379</v>
      </c>
      <c r="J1365" s="90" t="s">
        <v>5</v>
      </c>
      <c r="K1365" s="90" t="s">
        <v>20</v>
      </c>
      <c r="L1365" s="90" t="s">
        <v>25</v>
      </c>
      <c r="M1365" s="118" t="s">
        <v>4735</v>
      </c>
      <c r="N1365" s="87" t="s">
        <v>106</v>
      </c>
      <c r="O1365" s="87" t="s">
        <v>4261</v>
      </c>
      <c r="P1365" t="s">
        <v>138</v>
      </c>
    </row>
    <row r="1366" spans="1:16" ht="14.4">
      <c r="A1366" s="87" t="str">
        <f t="shared" si="21"/>
        <v>OBLIG. POR INTERM. FINANC. SECTOR FINANCIERO Acreedores por Cargos Financieros Devengados</v>
      </c>
      <c r="B1366" s="128" t="s">
        <v>199</v>
      </c>
      <c r="C1366" s="128" t="s">
        <v>2557</v>
      </c>
      <c r="D1366" s="128" t="s">
        <v>2558</v>
      </c>
      <c r="E1366" s="128" t="s">
        <v>2498</v>
      </c>
      <c r="F1366" s="129">
        <v>-1599590755</v>
      </c>
      <c r="G1366" s="129">
        <v>0</v>
      </c>
      <c r="H1366" s="129">
        <v>0</v>
      </c>
      <c r="I1366" s="129">
        <v>-1599590755</v>
      </c>
      <c r="J1366" s="90" t="s">
        <v>5</v>
      </c>
      <c r="K1366" s="90" t="s">
        <v>20</v>
      </c>
      <c r="L1366" s="90" t="s">
        <v>25</v>
      </c>
      <c r="M1366" s="118" t="s">
        <v>4735</v>
      </c>
      <c r="N1366" s="87" t="s">
        <v>106</v>
      </c>
      <c r="O1366" s="87" t="s">
        <v>4261</v>
      </c>
      <c r="P1366" t="s">
        <v>138</v>
      </c>
    </row>
    <row r="1367" spans="1:16" ht="14.4">
      <c r="A1367" s="87" t="str">
        <f t="shared" si="21"/>
        <v>OBLIG. POR INTERM. FINANC. SECTOR FINANCIERO Acreedores por Cargos Financieros Devengados</v>
      </c>
      <c r="B1367" s="128" t="s">
        <v>199</v>
      </c>
      <c r="C1367" s="128" t="s">
        <v>5001</v>
      </c>
      <c r="D1367" s="128" t="s">
        <v>5002</v>
      </c>
      <c r="E1367" s="128" t="s">
        <v>5003</v>
      </c>
      <c r="F1367" s="129">
        <v>739726028</v>
      </c>
      <c r="G1367" s="129">
        <v>0</v>
      </c>
      <c r="H1367" s="129">
        <v>0</v>
      </c>
      <c r="I1367" s="129">
        <v>739726028</v>
      </c>
      <c r="J1367" s="90" t="s">
        <v>5</v>
      </c>
      <c r="K1367" s="90" t="s">
        <v>20</v>
      </c>
      <c r="L1367" s="90" t="s">
        <v>25</v>
      </c>
      <c r="M1367" s="118" t="s">
        <v>4263</v>
      </c>
      <c r="N1367" s="87" t="s">
        <v>106</v>
      </c>
      <c r="O1367" s="87" t="s">
        <v>4258</v>
      </c>
      <c r="P1367" t="s">
        <v>138</v>
      </c>
    </row>
    <row r="1368" spans="1:16" ht="14.4">
      <c r="A1368" s="87" t="str">
        <f t="shared" si="21"/>
        <v>OBLIG. POR INTERM. FINANC. SECTOR FINANCIERO Acreedores por Cargos Financieros Devengados</v>
      </c>
      <c r="B1368" s="128" t="s">
        <v>199</v>
      </c>
      <c r="C1368" s="128" t="s">
        <v>6303</v>
      </c>
      <c r="D1368" s="128" t="s">
        <v>6304</v>
      </c>
      <c r="E1368" s="128" t="s">
        <v>5003</v>
      </c>
      <c r="F1368" s="129">
        <v>78432260643</v>
      </c>
      <c r="G1368" s="129">
        <v>0</v>
      </c>
      <c r="H1368" s="129">
        <v>0</v>
      </c>
      <c r="I1368" s="129">
        <v>78432260643</v>
      </c>
      <c r="J1368" s="90" t="s">
        <v>5</v>
      </c>
      <c r="K1368" s="90" t="s">
        <v>20</v>
      </c>
      <c r="L1368" s="90" t="s">
        <v>25</v>
      </c>
      <c r="M1368" s="118" t="s">
        <v>4263</v>
      </c>
      <c r="N1368" s="87" t="s">
        <v>106</v>
      </c>
      <c r="O1368" s="87" t="s">
        <v>4260</v>
      </c>
      <c r="P1368" t="s">
        <v>138</v>
      </c>
    </row>
    <row r="1369" spans="1:16" ht="14.4">
      <c r="A1369" s="87" t="str">
        <f t="shared" si="21"/>
        <v>OBLIG. POR INTERM. FINANC. SECTOR FINANCIERO Acreedores por Cargos Financieros Devengados</v>
      </c>
      <c r="B1369" s="128" t="s">
        <v>199</v>
      </c>
      <c r="C1369" s="128" t="s">
        <v>2559</v>
      </c>
      <c r="D1369" s="128" t="s">
        <v>2560</v>
      </c>
      <c r="E1369" s="128" t="s">
        <v>2561</v>
      </c>
      <c r="F1369" s="129">
        <v>15246308915</v>
      </c>
      <c r="G1369" s="129">
        <v>0</v>
      </c>
      <c r="H1369" s="129">
        <v>0</v>
      </c>
      <c r="I1369" s="129">
        <v>15246308915</v>
      </c>
      <c r="J1369" s="90" t="s">
        <v>5</v>
      </c>
      <c r="K1369" s="90" t="s">
        <v>20</v>
      </c>
      <c r="L1369" s="90" t="s">
        <v>25</v>
      </c>
      <c r="M1369" s="118" t="s">
        <v>4263</v>
      </c>
      <c r="N1369" s="87" t="s">
        <v>106</v>
      </c>
      <c r="O1369" s="87" t="s">
        <v>4261</v>
      </c>
      <c r="P1369" t="s">
        <v>138</v>
      </c>
    </row>
    <row r="1370" spans="1:16" ht="14.4">
      <c r="A1370" s="87" t="str">
        <f t="shared" si="21"/>
        <v>OBLIG. POR INTERM. FINANC. SECTOR FINANCIERO Acreedores por Cargos Financieros Devengados</v>
      </c>
      <c r="B1370" s="128" t="s">
        <v>95</v>
      </c>
      <c r="C1370" s="128" t="s">
        <v>2562</v>
      </c>
      <c r="D1370" s="128" t="s">
        <v>2563</v>
      </c>
      <c r="E1370" s="128" t="s">
        <v>2564</v>
      </c>
      <c r="F1370" s="129">
        <v>0</v>
      </c>
      <c r="G1370" s="129">
        <v>407438.98</v>
      </c>
      <c r="H1370" s="129">
        <v>2649775332</v>
      </c>
      <c r="I1370" s="129">
        <v>2649775332</v>
      </c>
      <c r="J1370" s="90" t="s">
        <v>5</v>
      </c>
      <c r="K1370" s="90" t="s">
        <v>20</v>
      </c>
      <c r="L1370" s="90" t="s">
        <v>25</v>
      </c>
      <c r="M1370" s="118" t="s">
        <v>4263</v>
      </c>
      <c r="N1370" s="87" t="s">
        <v>106</v>
      </c>
      <c r="O1370" s="87" t="s">
        <v>4260</v>
      </c>
      <c r="P1370" t="s">
        <v>138</v>
      </c>
    </row>
    <row r="1371" spans="1:16" ht="14.4">
      <c r="A1371" s="87" t="str">
        <f t="shared" si="21"/>
        <v>OBLIG. POR INTERM. FINANC. SECTOR FINANCIERO Acreedores por Cargos Financieros Devengados</v>
      </c>
      <c r="B1371" s="128" t="s">
        <v>95</v>
      </c>
      <c r="C1371" s="128" t="s">
        <v>2565</v>
      </c>
      <c r="D1371" s="128" t="s">
        <v>2566</v>
      </c>
      <c r="E1371" s="128" t="s">
        <v>2567</v>
      </c>
      <c r="F1371" s="129">
        <v>0</v>
      </c>
      <c r="G1371" s="129">
        <v>911009.37</v>
      </c>
      <c r="H1371" s="129">
        <v>5924740328</v>
      </c>
      <c r="I1371" s="129">
        <v>5924740328</v>
      </c>
      <c r="J1371" s="90" t="s">
        <v>5</v>
      </c>
      <c r="K1371" s="90" t="s">
        <v>20</v>
      </c>
      <c r="L1371" s="90" t="s">
        <v>25</v>
      </c>
      <c r="M1371" s="118" t="s">
        <v>4263</v>
      </c>
      <c r="N1371" s="87" t="s">
        <v>106</v>
      </c>
      <c r="O1371" s="87" t="s">
        <v>4261</v>
      </c>
      <c r="P1371" t="s">
        <v>138</v>
      </c>
    </row>
    <row r="1372" spans="1:16" ht="14.4">
      <c r="A1372" s="87" t="str">
        <f t="shared" si="21"/>
        <v>OBLIG. POR INTERM. FINANC. SECTOR FINANCIERO Acreedores por Cargos Financieros Devengados</v>
      </c>
      <c r="B1372" s="128" t="s">
        <v>199</v>
      </c>
      <c r="C1372" s="128" t="s">
        <v>2568</v>
      </c>
      <c r="D1372" s="128" t="s">
        <v>2569</v>
      </c>
      <c r="E1372" s="128" t="s">
        <v>2570</v>
      </c>
      <c r="F1372" s="129">
        <v>35472859867</v>
      </c>
      <c r="G1372" s="129">
        <v>0</v>
      </c>
      <c r="H1372" s="129">
        <v>0</v>
      </c>
      <c r="I1372" s="129">
        <v>35472859867</v>
      </c>
      <c r="J1372" s="90" t="s">
        <v>5</v>
      </c>
      <c r="K1372" s="90" t="s">
        <v>20</v>
      </c>
      <c r="L1372" s="90" t="s">
        <v>25</v>
      </c>
      <c r="M1372" s="118" t="s">
        <v>4263</v>
      </c>
      <c r="N1372" s="87" t="s">
        <v>106</v>
      </c>
      <c r="O1372" s="87" t="s">
        <v>4260</v>
      </c>
      <c r="P1372" t="s">
        <v>138</v>
      </c>
    </row>
    <row r="1373" spans="1:16" ht="14.4">
      <c r="A1373" s="87" t="str">
        <f t="shared" si="21"/>
        <v>OBLIG. POR INTERM. FINANC. SECTOR FINANCIERO Acreedores por Cargos Financieros Devengados</v>
      </c>
      <c r="B1373" s="128" t="s">
        <v>199</v>
      </c>
      <c r="C1373" s="128" t="s">
        <v>2571</v>
      </c>
      <c r="D1373" s="128" t="s">
        <v>2572</v>
      </c>
      <c r="E1373" s="128" t="s">
        <v>2573</v>
      </c>
      <c r="F1373" s="129">
        <v>20747659069</v>
      </c>
      <c r="G1373" s="129">
        <v>0</v>
      </c>
      <c r="H1373" s="129">
        <v>0</v>
      </c>
      <c r="I1373" s="129">
        <v>20747659069</v>
      </c>
      <c r="J1373" s="90" t="s">
        <v>5</v>
      </c>
      <c r="K1373" s="90" t="s">
        <v>20</v>
      </c>
      <c r="L1373" s="90" t="s">
        <v>25</v>
      </c>
      <c r="M1373" s="118" t="s">
        <v>4263</v>
      </c>
      <c r="N1373" s="87" t="s">
        <v>106</v>
      </c>
      <c r="O1373" s="87" t="s">
        <v>4261</v>
      </c>
      <c r="P1373" t="s">
        <v>138</v>
      </c>
    </row>
    <row r="1374" spans="1:16" ht="14.4">
      <c r="A1374" s="87" t="str">
        <f t="shared" si="21"/>
        <v>OBLIG. POR INTERM. FINANC. SECTOR NO FINANCIERO Depósito - Sector Privado</v>
      </c>
      <c r="B1374" s="128" t="s">
        <v>95</v>
      </c>
      <c r="C1374" s="128" t="s">
        <v>2574</v>
      </c>
      <c r="D1374" s="128" t="s">
        <v>2575</v>
      </c>
      <c r="E1374" s="128" t="s">
        <v>2576</v>
      </c>
      <c r="F1374" s="129">
        <v>0</v>
      </c>
      <c r="G1374" s="129">
        <v>-32789774.140000001</v>
      </c>
      <c r="H1374" s="129">
        <v>-213247968222</v>
      </c>
      <c r="I1374" s="129">
        <v>-213247968222</v>
      </c>
      <c r="J1374" s="90" t="s">
        <v>5</v>
      </c>
      <c r="K1374" s="90" t="s">
        <v>28</v>
      </c>
      <c r="L1374" s="90" t="s">
        <v>29</v>
      </c>
      <c r="M1374" s="118" t="s">
        <v>4264</v>
      </c>
      <c r="N1374" s="87" t="s">
        <v>106</v>
      </c>
      <c r="O1374" s="87" t="s">
        <v>4265</v>
      </c>
      <c r="P1374" t="s">
        <v>139</v>
      </c>
    </row>
    <row r="1375" spans="1:16" ht="14.4">
      <c r="A1375" s="87" t="str">
        <f t="shared" si="21"/>
        <v>OBLIG. POR INTERM. FINANC. SECTOR NO FINANCIERO Depósito - Sector Privado</v>
      </c>
      <c r="B1375" s="128" t="s">
        <v>199</v>
      </c>
      <c r="C1375" s="128" t="s">
        <v>2577</v>
      </c>
      <c r="D1375" s="128" t="s">
        <v>2578</v>
      </c>
      <c r="E1375" s="128" t="s">
        <v>2579</v>
      </c>
      <c r="F1375" s="129">
        <v>-863977161846</v>
      </c>
      <c r="G1375" s="129">
        <v>0</v>
      </c>
      <c r="H1375" s="129">
        <v>0</v>
      </c>
      <c r="I1375" s="129">
        <v>-863977161846</v>
      </c>
      <c r="J1375" s="90" t="s">
        <v>5</v>
      </c>
      <c r="K1375" s="90" t="s">
        <v>28</v>
      </c>
      <c r="L1375" s="90" t="s">
        <v>29</v>
      </c>
      <c r="M1375" s="118" t="s">
        <v>4264</v>
      </c>
      <c r="N1375" s="87" t="s">
        <v>106</v>
      </c>
      <c r="O1375" s="87" t="s">
        <v>4265</v>
      </c>
      <c r="P1375" t="s">
        <v>139</v>
      </c>
    </row>
    <row r="1376" spans="1:16" ht="14.4">
      <c r="A1376" s="87" t="str">
        <f t="shared" si="21"/>
        <v>OBLIG. POR INTERM. FINANC. SECTOR NO FINANCIERO Depósito - Sector Privado</v>
      </c>
      <c r="B1376" s="128" t="s">
        <v>95</v>
      </c>
      <c r="C1376" s="128" t="s">
        <v>5504</v>
      </c>
      <c r="D1376" s="128" t="s">
        <v>5505</v>
      </c>
      <c r="E1376" s="128" t="s">
        <v>5506</v>
      </c>
      <c r="F1376" s="129">
        <v>0</v>
      </c>
      <c r="G1376" s="129">
        <v>-292021.71000000002</v>
      </c>
      <c r="H1376" s="129">
        <v>-1899160271</v>
      </c>
      <c r="I1376" s="129">
        <v>-1899160271</v>
      </c>
      <c r="J1376" s="90" t="s">
        <v>5</v>
      </c>
      <c r="K1376" s="90" t="s">
        <v>28</v>
      </c>
      <c r="L1376" s="90" t="s">
        <v>29</v>
      </c>
      <c r="M1376" s="118" t="s">
        <v>5585</v>
      </c>
      <c r="N1376" s="87" t="s">
        <v>106</v>
      </c>
      <c r="O1376" s="87" t="s">
        <v>4265</v>
      </c>
      <c r="P1376" t="s">
        <v>139</v>
      </c>
    </row>
    <row r="1377" spans="1:16" ht="14.4">
      <c r="A1377" s="87" t="str">
        <f t="shared" si="21"/>
        <v>OBLIG. POR INTERM. FINANC. SECTOR NO FINANCIERO Depósito - Sector Privado</v>
      </c>
      <c r="B1377" s="128" t="s">
        <v>199</v>
      </c>
      <c r="C1377" s="128" t="s">
        <v>6582</v>
      </c>
      <c r="D1377" s="128" t="s">
        <v>6583</v>
      </c>
      <c r="E1377" s="128" t="s">
        <v>6584</v>
      </c>
      <c r="F1377" s="129">
        <v>-1000</v>
      </c>
      <c r="G1377" s="129">
        <v>0</v>
      </c>
      <c r="H1377" s="129">
        <v>0</v>
      </c>
      <c r="I1377" s="129">
        <v>-1000</v>
      </c>
      <c r="J1377" s="90" t="s">
        <v>5</v>
      </c>
      <c r="K1377" s="90" t="s">
        <v>28</v>
      </c>
      <c r="L1377" s="90" t="s">
        <v>29</v>
      </c>
      <c r="M1377" s="118" t="s">
        <v>5585</v>
      </c>
      <c r="N1377" s="87" t="s">
        <v>106</v>
      </c>
      <c r="O1377" s="87" t="s">
        <v>4265</v>
      </c>
      <c r="P1377" t="s">
        <v>139</v>
      </c>
    </row>
    <row r="1378" spans="1:16" ht="14.4">
      <c r="A1378" s="87" t="str">
        <f t="shared" si="21"/>
        <v>OBLIG. POR INTERM. FINANC. SECTOR NO FINANCIERO Depósito - Sector Privado</v>
      </c>
      <c r="B1378" s="128" t="s">
        <v>95</v>
      </c>
      <c r="C1378" s="128" t="s">
        <v>2580</v>
      </c>
      <c r="D1378" s="128" t="s">
        <v>2581</v>
      </c>
      <c r="E1378" s="128" t="s">
        <v>2441</v>
      </c>
      <c r="F1378" s="129">
        <v>0</v>
      </c>
      <c r="G1378" s="129">
        <v>-6303.11</v>
      </c>
      <c r="H1378" s="129">
        <v>-40992213</v>
      </c>
      <c r="I1378" s="129">
        <v>-40992213</v>
      </c>
      <c r="J1378" s="90" t="s">
        <v>5</v>
      </c>
      <c r="K1378" s="90" t="s">
        <v>28</v>
      </c>
      <c r="L1378" s="90" t="s">
        <v>29</v>
      </c>
      <c r="M1378" s="118" t="s">
        <v>4736</v>
      </c>
      <c r="N1378" s="87" t="s">
        <v>106</v>
      </c>
      <c r="O1378" s="87" t="s">
        <v>4265</v>
      </c>
      <c r="P1378" t="s">
        <v>139</v>
      </c>
    </row>
    <row r="1379" spans="1:16" ht="14.4">
      <c r="A1379" s="87" t="str">
        <f t="shared" si="21"/>
        <v>OBLIG. POR INTERM. FINANC. SECTOR NO FINANCIERO Depósito - Sector Privado</v>
      </c>
      <c r="B1379" s="128" t="s">
        <v>199</v>
      </c>
      <c r="C1379" s="128" t="s">
        <v>2582</v>
      </c>
      <c r="D1379" s="128" t="s">
        <v>2583</v>
      </c>
      <c r="E1379" s="128" t="s">
        <v>2441</v>
      </c>
      <c r="F1379" s="129">
        <v>-922664726</v>
      </c>
      <c r="G1379" s="129">
        <v>0</v>
      </c>
      <c r="H1379" s="129">
        <v>0</v>
      </c>
      <c r="I1379" s="129">
        <v>-922664726</v>
      </c>
      <c r="J1379" s="90" t="s">
        <v>5</v>
      </c>
      <c r="K1379" s="90" t="s">
        <v>28</v>
      </c>
      <c r="L1379" s="90" t="s">
        <v>29</v>
      </c>
      <c r="M1379" s="118" t="s">
        <v>4736</v>
      </c>
      <c r="N1379" s="87" t="s">
        <v>106</v>
      </c>
      <c r="O1379" s="87" t="s">
        <v>4265</v>
      </c>
      <c r="P1379" t="s">
        <v>139</v>
      </c>
    </row>
    <row r="1380" spans="1:16" ht="14.4">
      <c r="A1380" s="87" t="str">
        <f t="shared" si="21"/>
        <v>OBLIG. POR INTERM. FINANC. SECTOR NO FINANCIERO Depósito - Sector Privado</v>
      </c>
      <c r="B1380" s="128" t="s">
        <v>95</v>
      </c>
      <c r="C1380" s="128" t="s">
        <v>2584</v>
      </c>
      <c r="D1380" s="128" t="s">
        <v>2585</v>
      </c>
      <c r="E1380" s="128" t="s">
        <v>2586</v>
      </c>
      <c r="F1380" s="129">
        <v>0</v>
      </c>
      <c r="G1380" s="129">
        <v>-140981208.18000001</v>
      </c>
      <c r="H1380" s="129">
        <v>-916869877587</v>
      </c>
      <c r="I1380" s="129">
        <v>-916869877587</v>
      </c>
      <c r="J1380" s="90" t="s">
        <v>5</v>
      </c>
      <c r="K1380" s="90" t="s">
        <v>28</v>
      </c>
      <c r="L1380" s="90" t="s">
        <v>29</v>
      </c>
      <c r="M1380" s="118" t="s">
        <v>4266</v>
      </c>
      <c r="N1380" s="87" t="s">
        <v>106</v>
      </c>
      <c r="O1380" s="87" t="s">
        <v>4265</v>
      </c>
      <c r="P1380" t="s">
        <v>139</v>
      </c>
    </row>
    <row r="1381" spans="1:16" ht="14.4">
      <c r="A1381" s="87" t="str">
        <f t="shared" si="21"/>
        <v>OBLIG. POR INTERM. FINANC. SECTOR NO FINANCIERO Depósito - Sector Privado</v>
      </c>
      <c r="B1381" s="128" t="s">
        <v>199</v>
      </c>
      <c r="C1381" s="128" t="s">
        <v>2587</v>
      </c>
      <c r="D1381" s="128" t="s">
        <v>2588</v>
      </c>
      <c r="E1381" s="128" t="s">
        <v>2589</v>
      </c>
      <c r="F1381" s="129">
        <v>-2522269469376</v>
      </c>
      <c r="G1381" s="129">
        <v>0</v>
      </c>
      <c r="H1381" s="129">
        <v>0</v>
      </c>
      <c r="I1381" s="129">
        <v>-2522269469376</v>
      </c>
      <c r="J1381" s="90" t="s">
        <v>5</v>
      </c>
      <c r="K1381" s="90" t="s">
        <v>28</v>
      </c>
      <c r="L1381" s="90" t="s">
        <v>29</v>
      </c>
      <c r="M1381" s="118" t="s">
        <v>4266</v>
      </c>
      <c r="N1381" s="87" t="s">
        <v>106</v>
      </c>
      <c r="O1381" s="87" t="s">
        <v>4265</v>
      </c>
      <c r="P1381" t="s">
        <v>139</v>
      </c>
    </row>
    <row r="1382" spans="1:16" ht="14.4">
      <c r="A1382" s="87" t="str">
        <f t="shared" si="21"/>
        <v>OBLIG. POR INTERM. FINANC. SECTOR NO FINANCIERO Depósito - Sector Privado</v>
      </c>
      <c r="B1382" s="128" t="s">
        <v>95</v>
      </c>
      <c r="C1382" s="128" t="s">
        <v>2590</v>
      </c>
      <c r="D1382" s="128" t="s">
        <v>2591</v>
      </c>
      <c r="E1382" s="128" t="s">
        <v>2592</v>
      </c>
      <c r="F1382" s="129">
        <v>0</v>
      </c>
      <c r="G1382" s="129">
        <v>-1027.9000000000001</v>
      </c>
      <c r="H1382" s="129">
        <v>-6684937</v>
      </c>
      <c r="I1382" s="129">
        <v>-6684937</v>
      </c>
      <c r="J1382" s="90" t="s">
        <v>5</v>
      </c>
      <c r="K1382" s="90" t="s">
        <v>28</v>
      </c>
      <c r="L1382" s="90" t="s">
        <v>29</v>
      </c>
      <c r="M1382" s="118" t="s">
        <v>4266</v>
      </c>
      <c r="N1382" s="87" t="s">
        <v>106</v>
      </c>
      <c r="O1382" s="87" t="s">
        <v>4265</v>
      </c>
      <c r="P1382" t="s">
        <v>139</v>
      </c>
    </row>
    <row r="1383" spans="1:16" ht="14.4">
      <c r="A1383" s="87" t="str">
        <f t="shared" si="21"/>
        <v>OBLIG. POR INTERM. FINANC. SECTOR NO FINANCIERO Depósito - Sector Privado</v>
      </c>
      <c r="B1383" s="128" t="s">
        <v>199</v>
      </c>
      <c r="C1383" s="128" t="s">
        <v>2593</v>
      </c>
      <c r="D1383" s="128" t="s">
        <v>2594</v>
      </c>
      <c r="E1383" s="128" t="s">
        <v>2595</v>
      </c>
      <c r="F1383" s="129">
        <v>-578885842583</v>
      </c>
      <c r="G1383" s="129">
        <v>0</v>
      </c>
      <c r="H1383" s="129">
        <v>0</v>
      </c>
      <c r="I1383" s="129">
        <v>-578885842583</v>
      </c>
      <c r="J1383" s="90" t="s">
        <v>5</v>
      </c>
      <c r="K1383" s="90" t="s">
        <v>28</v>
      </c>
      <c r="L1383" s="90" t="s">
        <v>29</v>
      </c>
      <c r="M1383" s="118" t="s">
        <v>4266</v>
      </c>
      <c r="N1383" s="87" t="s">
        <v>106</v>
      </c>
      <c r="O1383" s="87" t="s">
        <v>4265</v>
      </c>
      <c r="P1383" t="s">
        <v>139</v>
      </c>
    </row>
    <row r="1384" spans="1:16" ht="14.4">
      <c r="A1384" s="87" t="str">
        <f t="shared" si="21"/>
        <v>OBLIG. POR INTERM. FINANC. SECTOR NO FINANCIERO Depósito - Sector Privado</v>
      </c>
      <c r="B1384" s="128" t="s">
        <v>95</v>
      </c>
      <c r="C1384" s="128" t="s">
        <v>6585</v>
      </c>
      <c r="D1384" s="128" t="s">
        <v>6586</v>
      </c>
      <c r="E1384" s="128" t="s">
        <v>6587</v>
      </c>
      <c r="F1384" s="129">
        <v>0</v>
      </c>
      <c r="G1384" s="129">
        <v>-239023.92</v>
      </c>
      <c r="H1384" s="129">
        <v>-1554489673</v>
      </c>
      <c r="I1384" s="129">
        <v>-1554489673</v>
      </c>
      <c r="J1384" s="90" t="s">
        <v>5</v>
      </c>
      <c r="K1384" s="90" t="s">
        <v>28</v>
      </c>
      <c r="L1384" s="90" t="s">
        <v>29</v>
      </c>
      <c r="M1384" s="118" t="s">
        <v>7029</v>
      </c>
      <c r="N1384" s="87" t="s">
        <v>106</v>
      </c>
      <c r="O1384" s="87" t="s">
        <v>4265</v>
      </c>
      <c r="P1384" t="s">
        <v>139</v>
      </c>
    </row>
    <row r="1385" spans="1:16" ht="14.4">
      <c r="A1385" s="87" t="str">
        <f t="shared" si="21"/>
        <v>OBLIG. POR INTERM. FINANC. SECTOR NO FINANCIERO Depósito - Sector Privado</v>
      </c>
      <c r="B1385" s="128" t="s">
        <v>199</v>
      </c>
      <c r="C1385" s="128" t="s">
        <v>6588</v>
      </c>
      <c r="D1385" s="128" t="s">
        <v>6589</v>
      </c>
      <c r="E1385" s="128" t="s">
        <v>6590</v>
      </c>
      <c r="F1385" s="129">
        <v>-31599496</v>
      </c>
      <c r="G1385" s="129">
        <v>0</v>
      </c>
      <c r="H1385" s="129">
        <v>0</v>
      </c>
      <c r="I1385" s="129">
        <v>-31599496</v>
      </c>
      <c r="J1385" s="90" t="s">
        <v>5</v>
      </c>
      <c r="K1385" s="90" t="s">
        <v>28</v>
      </c>
      <c r="L1385" s="90" t="s">
        <v>29</v>
      </c>
      <c r="M1385" s="118" t="s">
        <v>7029</v>
      </c>
      <c r="N1385" s="87" t="s">
        <v>106</v>
      </c>
      <c r="O1385" s="87" t="s">
        <v>4265</v>
      </c>
      <c r="P1385" t="s">
        <v>139</v>
      </c>
    </row>
    <row r="1386" spans="1:16" ht="14.4">
      <c r="A1386" s="87" t="str">
        <f t="shared" si="21"/>
        <v>OBLIG. POR INTERM. FINANC. SECTOR NO FINANCIERO Depósito - Sector Privado</v>
      </c>
      <c r="B1386" s="128" t="s">
        <v>95</v>
      </c>
      <c r="C1386" s="128" t="s">
        <v>2596</v>
      </c>
      <c r="D1386" s="128" t="s">
        <v>2597</v>
      </c>
      <c r="E1386" s="128" t="s">
        <v>2598</v>
      </c>
      <c r="F1386" s="129">
        <v>0</v>
      </c>
      <c r="G1386" s="129">
        <v>-4130465.77</v>
      </c>
      <c r="H1386" s="129">
        <v>-26862442831</v>
      </c>
      <c r="I1386" s="129">
        <v>-26862442831</v>
      </c>
      <c r="J1386" s="90" t="s">
        <v>5</v>
      </c>
      <c r="K1386" s="90" t="s">
        <v>28</v>
      </c>
      <c r="L1386" s="90" t="s">
        <v>29</v>
      </c>
      <c r="M1386" s="118" t="s">
        <v>4267</v>
      </c>
      <c r="N1386" s="87" t="s">
        <v>106</v>
      </c>
      <c r="O1386" s="87" t="s">
        <v>4265</v>
      </c>
      <c r="P1386" t="s">
        <v>139</v>
      </c>
    </row>
    <row r="1387" spans="1:16" ht="14.4">
      <c r="A1387" s="87" t="str">
        <f t="shared" si="21"/>
        <v>OBLIG. POR INTERM. FINANC. SECTOR NO FINANCIERO Depósito - Sector Privado</v>
      </c>
      <c r="B1387" s="128" t="s">
        <v>96</v>
      </c>
      <c r="C1387" s="128" t="s">
        <v>2599</v>
      </c>
      <c r="D1387" s="128" t="s">
        <v>2600</v>
      </c>
      <c r="E1387" s="128" t="s">
        <v>2601</v>
      </c>
      <c r="F1387" s="129">
        <v>0</v>
      </c>
      <c r="G1387" s="129">
        <v>-2105.08</v>
      </c>
      <c r="H1387" s="129">
        <v>-15776775</v>
      </c>
      <c r="I1387" s="129">
        <v>-15776775</v>
      </c>
      <c r="J1387" s="90" t="s">
        <v>5</v>
      </c>
      <c r="K1387" s="90" t="s">
        <v>28</v>
      </c>
      <c r="L1387" s="90" t="s">
        <v>29</v>
      </c>
      <c r="M1387" s="118" t="s">
        <v>4267</v>
      </c>
      <c r="N1387" s="87" t="s">
        <v>106</v>
      </c>
      <c r="O1387" s="87" t="s">
        <v>4265</v>
      </c>
      <c r="P1387" t="s">
        <v>139</v>
      </c>
    </row>
    <row r="1388" spans="1:16" ht="14.4">
      <c r="A1388" s="87" t="str">
        <f t="shared" si="21"/>
        <v>OBLIG. POR INTERM. FINANC. SECTOR NO FINANCIERO Depósito - Sector Privado</v>
      </c>
      <c r="B1388" s="128" t="s">
        <v>199</v>
      </c>
      <c r="C1388" s="128" t="s">
        <v>2602</v>
      </c>
      <c r="D1388" s="128" t="s">
        <v>2603</v>
      </c>
      <c r="E1388" s="128" t="s">
        <v>2604</v>
      </c>
      <c r="F1388" s="129">
        <v>-56975214082</v>
      </c>
      <c r="G1388" s="129">
        <v>0</v>
      </c>
      <c r="H1388" s="129">
        <v>0</v>
      </c>
      <c r="I1388" s="129">
        <v>-56975214082</v>
      </c>
      <c r="J1388" s="90" t="s">
        <v>5</v>
      </c>
      <c r="K1388" s="90" t="s">
        <v>28</v>
      </c>
      <c r="L1388" s="90" t="s">
        <v>29</v>
      </c>
      <c r="M1388" s="118" t="s">
        <v>4267</v>
      </c>
      <c r="N1388" s="87" t="s">
        <v>106</v>
      </c>
      <c r="O1388" s="87" t="s">
        <v>4265</v>
      </c>
      <c r="P1388" t="s">
        <v>139</v>
      </c>
    </row>
    <row r="1389" spans="1:16" ht="14.4">
      <c r="A1389" s="87" t="str">
        <f t="shared" si="21"/>
        <v>OBLIG. POR INTERM. FINANC. SECTOR NO FINANCIERO Depósito - Sector Privado</v>
      </c>
      <c r="B1389" s="128" t="s">
        <v>199</v>
      </c>
      <c r="C1389" s="128" t="s">
        <v>2605</v>
      </c>
      <c r="D1389" s="128" t="s">
        <v>2606</v>
      </c>
      <c r="E1389" s="128" t="s">
        <v>2607</v>
      </c>
      <c r="F1389" s="129">
        <v>-1913588541</v>
      </c>
      <c r="G1389" s="129">
        <v>0</v>
      </c>
      <c r="H1389" s="129">
        <v>0</v>
      </c>
      <c r="I1389" s="129">
        <v>-1913588541</v>
      </c>
      <c r="J1389" s="90" t="s">
        <v>5</v>
      </c>
      <c r="K1389" s="90" t="s">
        <v>28</v>
      </c>
      <c r="L1389" s="90" t="s">
        <v>29</v>
      </c>
      <c r="M1389" s="118" t="s">
        <v>4268</v>
      </c>
      <c r="N1389" s="87" t="s">
        <v>106</v>
      </c>
      <c r="O1389" s="87" t="s">
        <v>4265</v>
      </c>
      <c r="P1389" t="s">
        <v>139</v>
      </c>
    </row>
    <row r="1390" spans="1:16" ht="14.4">
      <c r="A1390" s="87" t="str">
        <f t="shared" si="21"/>
        <v>OBLIG. POR INTERM. FINANC. SECTOR NO FINANCIERO Depósito - Sector Privado</v>
      </c>
      <c r="B1390" s="128" t="s">
        <v>95</v>
      </c>
      <c r="C1390" s="128" t="s">
        <v>2608</v>
      </c>
      <c r="D1390" s="128" t="s">
        <v>2609</v>
      </c>
      <c r="E1390" s="128" t="s">
        <v>2610</v>
      </c>
      <c r="F1390" s="129">
        <v>0</v>
      </c>
      <c r="G1390" s="129">
        <v>-344966.44</v>
      </c>
      <c r="H1390" s="129">
        <v>-2243485793</v>
      </c>
      <c r="I1390" s="129">
        <v>-2243485793</v>
      </c>
      <c r="J1390" s="90" t="s">
        <v>5</v>
      </c>
      <c r="K1390" s="90" t="s">
        <v>28</v>
      </c>
      <c r="L1390" s="90" t="s">
        <v>29</v>
      </c>
      <c r="M1390" s="118" t="s">
        <v>4269</v>
      </c>
      <c r="N1390" s="87" t="s">
        <v>106</v>
      </c>
      <c r="O1390" s="87" t="s">
        <v>4265</v>
      </c>
      <c r="P1390" t="s">
        <v>139</v>
      </c>
    </row>
    <row r="1391" spans="1:16" ht="14.4">
      <c r="A1391" s="87" t="str">
        <f t="shared" si="21"/>
        <v>OBLIG. POR INTERM. FINANC. SECTOR NO FINANCIERO Depósito - Sector Privado</v>
      </c>
      <c r="B1391" s="128" t="s">
        <v>199</v>
      </c>
      <c r="C1391" s="128" t="s">
        <v>2611</v>
      </c>
      <c r="D1391" s="128" t="s">
        <v>2612</v>
      </c>
      <c r="E1391" s="128" t="s">
        <v>2613</v>
      </c>
      <c r="F1391" s="129">
        <v>-15009814878</v>
      </c>
      <c r="G1391" s="129">
        <v>0</v>
      </c>
      <c r="H1391" s="129">
        <v>0</v>
      </c>
      <c r="I1391" s="129">
        <v>-15009814878</v>
      </c>
      <c r="J1391" s="90" t="s">
        <v>5</v>
      </c>
      <c r="K1391" s="90" t="s">
        <v>28</v>
      </c>
      <c r="L1391" s="90" t="s">
        <v>29</v>
      </c>
      <c r="M1391" s="118" t="s">
        <v>4269</v>
      </c>
      <c r="N1391" s="87" t="s">
        <v>106</v>
      </c>
      <c r="O1391" s="87" t="s">
        <v>4265</v>
      </c>
      <c r="P1391" t="s">
        <v>139</v>
      </c>
    </row>
    <row r="1392" spans="1:16" ht="14.4">
      <c r="A1392" s="87" t="str">
        <f t="shared" si="21"/>
        <v>OBLIG. POR INTERM. FINANC. SECTOR NO FINANCIERO Depósito - Sector Privado</v>
      </c>
      <c r="B1392" s="128" t="s">
        <v>95</v>
      </c>
      <c r="C1392" s="128" t="s">
        <v>2614</v>
      </c>
      <c r="D1392" s="128" t="s">
        <v>2615</v>
      </c>
      <c r="E1392" s="128" t="s">
        <v>2616</v>
      </c>
      <c r="F1392" s="129">
        <v>0</v>
      </c>
      <c r="G1392" s="129">
        <v>-16329.78</v>
      </c>
      <c r="H1392" s="129">
        <v>-106200561</v>
      </c>
      <c r="I1392" s="129">
        <v>-106200561</v>
      </c>
      <c r="J1392" s="90" t="s">
        <v>5</v>
      </c>
      <c r="K1392" s="90" t="s">
        <v>28</v>
      </c>
      <c r="L1392" s="90" t="s">
        <v>29</v>
      </c>
      <c r="M1392" s="118" t="s">
        <v>4269</v>
      </c>
      <c r="N1392" s="87" t="s">
        <v>106</v>
      </c>
      <c r="O1392" s="87" t="s">
        <v>4265</v>
      </c>
      <c r="P1392" t="s">
        <v>139</v>
      </c>
    </row>
    <row r="1393" spans="1:16" ht="14.4">
      <c r="A1393" s="87" t="str">
        <f t="shared" si="21"/>
        <v>OBLIG. POR INTERM. FINANC. SECTOR NO FINANCIERO Depósito - Sector Privado</v>
      </c>
      <c r="B1393" s="128" t="s">
        <v>95</v>
      </c>
      <c r="C1393" s="128" t="s">
        <v>2617</v>
      </c>
      <c r="D1393" s="128" t="s">
        <v>2618</v>
      </c>
      <c r="E1393" s="128" t="s">
        <v>2619</v>
      </c>
      <c r="F1393" s="129">
        <v>0</v>
      </c>
      <c r="G1393" s="129">
        <v>-3207597.85</v>
      </c>
      <c r="H1393" s="129">
        <v>-20860580541</v>
      </c>
      <c r="I1393" s="129">
        <v>-20860580541</v>
      </c>
      <c r="J1393" s="90" t="s">
        <v>5</v>
      </c>
      <c r="K1393" s="90" t="s">
        <v>28</v>
      </c>
      <c r="L1393" s="90" t="s">
        <v>29</v>
      </c>
      <c r="M1393" s="118" t="s">
        <v>4737</v>
      </c>
      <c r="N1393" s="87" t="s">
        <v>106</v>
      </c>
      <c r="O1393" s="87" t="s">
        <v>4265</v>
      </c>
      <c r="P1393" t="s">
        <v>139</v>
      </c>
    </row>
    <row r="1394" spans="1:16" ht="14.4">
      <c r="A1394" s="87" t="str">
        <f t="shared" si="21"/>
        <v>OBLIG. POR INTERM. FINANC. SECTOR NO FINANCIERO Depósito - Sector Privado</v>
      </c>
      <c r="B1394" s="128" t="s">
        <v>96</v>
      </c>
      <c r="C1394" s="128" t="s">
        <v>5985</v>
      </c>
      <c r="D1394" s="128" t="s">
        <v>5986</v>
      </c>
      <c r="E1394" s="128" t="s">
        <v>5987</v>
      </c>
      <c r="F1394" s="129">
        <v>0</v>
      </c>
      <c r="G1394" s="129">
        <v>-581718.19999999995</v>
      </c>
      <c r="H1394" s="129">
        <v>-4359756856</v>
      </c>
      <c r="I1394" s="129">
        <v>-4359756856</v>
      </c>
      <c r="J1394" s="90" t="s">
        <v>5</v>
      </c>
      <c r="K1394" s="90" t="s">
        <v>28</v>
      </c>
      <c r="L1394" s="90" t="s">
        <v>29</v>
      </c>
      <c r="M1394" s="118" t="s">
        <v>4737</v>
      </c>
      <c r="N1394" s="87" t="s">
        <v>106</v>
      </c>
      <c r="O1394" s="87" t="s">
        <v>4265</v>
      </c>
      <c r="P1394" t="s">
        <v>139</v>
      </c>
    </row>
    <row r="1395" spans="1:16" ht="14.4">
      <c r="A1395" s="87" t="str">
        <f t="shared" si="21"/>
        <v>OBLIG. POR INTERM. FINANC. SECTOR NO FINANCIERO Depósito - Sector Privado</v>
      </c>
      <c r="B1395" s="128" t="s">
        <v>199</v>
      </c>
      <c r="C1395" s="128" t="s">
        <v>2620</v>
      </c>
      <c r="D1395" s="128" t="s">
        <v>2621</v>
      </c>
      <c r="E1395" s="128" t="s">
        <v>2622</v>
      </c>
      <c r="F1395" s="129">
        <v>-323919955</v>
      </c>
      <c r="G1395" s="129">
        <v>0</v>
      </c>
      <c r="H1395" s="129">
        <v>0</v>
      </c>
      <c r="I1395" s="129">
        <v>-323919955</v>
      </c>
      <c r="J1395" s="90" t="s">
        <v>5</v>
      </c>
      <c r="K1395" s="90" t="s">
        <v>28</v>
      </c>
      <c r="L1395" s="90" t="s">
        <v>29</v>
      </c>
      <c r="M1395" s="118" t="s">
        <v>4737</v>
      </c>
      <c r="N1395" s="87" t="s">
        <v>106</v>
      </c>
      <c r="O1395" s="87" t="s">
        <v>4265</v>
      </c>
      <c r="P1395" t="s">
        <v>139</v>
      </c>
    </row>
    <row r="1396" spans="1:16" ht="14.4">
      <c r="A1396" s="87" t="str">
        <f t="shared" si="21"/>
        <v>OBLIG. POR INTERM. FINANC. SECTOR NO FINANCIERO Depósito - Sector Privado</v>
      </c>
      <c r="B1396" s="128" t="s">
        <v>95</v>
      </c>
      <c r="C1396" s="128" t="s">
        <v>2623</v>
      </c>
      <c r="D1396" s="128" t="s">
        <v>2624</v>
      </c>
      <c r="E1396" s="128" t="s">
        <v>2625</v>
      </c>
      <c r="F1396" s="129">
        <v>0</v>
      </c>
      <c r="G1396" s="129">
        <v>-18139.88</v>
      </c>
      <c r="H1396" s="129">
        <v>-117972528</v>
      </c>
      <c r="I1396" s="129">
        <v>-117972528</v>
      </c>
      <c r="J1396" s="90" t="s">
        <v>5</v>
      </c>
      <c r="K1396" s="90" t="s">
        <v>28</v>
      </c>
      <c r="L1396" s="90" t="s">
        <v>29</v>
      </c>
      <c r="M1396" s="118" t="s">
        <v>4738</v>
      </c>
      <c r="N1396" s="87" t="s">
        <v>106</v>
      </c>
      <c r="O1396" s="87" t="s">
        <v>4272</v>
      </c>
      <c r="P1396" t="s">
        <v>139</v>
      </c>
    </row>
    <row r="1397" spans="1:16" ht="14.4">
      <c r="A1397" s="87" t="str">
        <f t="shared" si="21"/>
        <v>OBLIG. POR INTERM. FINANC. SECTOR NO FINANCIERO Depósito - Sector Privado</v>
      </c>
      <c r="B1397" s="128" t="s">
        <v>95</v>
      </c>
      <c r="C1397" s="128" t="s">
        <v>2626</v>
      </c>
      <c r="D1397" s="128" t="s">
        <v>2627</v>
      </c>
      <c r="E1397" s="128" t="s">
        <v>2625</v>
      </c>
      <c r="F1397" s="129">
        <v>0</v>
      </c>
      <c r="G1397" s="129">
        <v>-38693.32</v>
      </c>
      <c r="H1397" s="129">
        <v>-251641620</v>
      </c>
      <c r="I1397" s="129">
        <v>-251641620</v>
      </c>
      <c r="J1397" s="90" t="s">
        <v>5</v>
      </c>
      <c r="K1397" s="90" t="s">
        <v>28</v>
      </c>
      <c r="L1397" s="90" t="s">
        <v>29</v>
      </c>
      <c r="M1397" s="118" t="s">
        <v>4738</v>
      </c>
      <c r="N1397" s="87" t="s">
        <v>106</v>
      </c>
      <c r="O1397" s="87" t="s">
        <v>4273</v>
      </c>
      <c r="P1397" t="s">
        <v>139</v>
      </c>
    </row>
    <row r="1398" spans="1:16" ht="14.4">
      <c r="A1398" s="87" t="str">
        <f t="shared" si="21"/>
        <v>OBLIG. POR INTERM. FINANC. SECTOR NO FINANCIERO Depósito - Sector Privado</v>
      </c>
      <c r="B1398" s="128" t="s">
        <v>95</v>
      </c>
      <c r="C1398" s="128" t="s">
        <v>4739</v>
      </c>
      <c r="D1398" s="128" t="s">
        <v>4740</v>
      </c>
      <c r="E1398" s="128" t="s">
        <v>2625</v>
      </c>
      <c r="F1398" s="129">
        <v>0</v>
      </c>
      <c r="G1398" s="129">
        <v>-88742.69</v>
      </c>
      <c r="H1398" s="129">
        <v>-577137197</v>
      </c>
      <c r="I1398" s="129">
        <v>-577137197</v>
      </c>
      <c r="J1398" s="90" t="s">
        <v>5</v>
      </c>
      <c r="K1398" s="90" t="s">
        <v>28</v>
      </c>
      <c r="L1398" s="90" t="s">
        <v>29</v>
      </c>
      <c r="M1398" s="118" t="s">
        <v>4738</v>
      </c>
      <c r="N1398" s="87" t="s">
        <v>106</v>
      </c>
      <c r="O1398" s="87" t="s">
        <v>4274</v>
      </c>
      <c r="P1398" t="s">
        <v>139</v>
      </c>
    </row>
    <row r="1399" spans="1:16" ht="14.4">
      <c r="A1399" s="87" t="str">
        <f t="shared" si="21"/>
        <v>OBLIG. POR INTERM. FINANC. SECTOR NO FINANCIERO Depósito - Sector Privado</v>
      </c>
      <c r="B1399" s="128" t="s">
        <v>95</v>
      </c>
      <c r="C1399" s="128" t="s">
        <v>4741</v>
      </c>
      <c r="D1399" s="128" t="s">
        <v>4742</v>
      </c>
      <c r="E1399" s="128" t="s">
        <v>2625</v>
      </c>
      <c r="F1399" s="129">
        <v>0</v>
      </c>
      <c r="G1399" s="129">
        <v>-54917.41</v>
      </c>
      <c r="H1399" s="129">
        <v>-357154827</v>
      </c>
      <c r="I1399" s="129">
        <v>-357154827</v>
      </c>
      <c r="J1399" s="90" t="s">
        <v>5</v>
      </c>
      <c r="K1399" s="90" t="s">
        <v>28</v>
      </c>
      <c r="L1399" s="90" t="s">
        <v>29</v>
      </c>
      <c r="M1399" s="118" t="s">
        <v>4738</v>
      </c>
      <c r="N1399" s="87" t="s">
        <v>106</v>
      </c>
      <c r="O1399" s="87" t="s">
        <v>4275</v>
      </c>
      <c r="P1399" t="s">
        <v>139</v>
      </c>
    </row>
    <row r="1400" spans="1:16" ht="14.4">
      <c r="A1400" s="87" t="str">
        <f t="shared" si="21"/>
        <v>OBLIG. POR INTERM. FINANC. SECTOR NO FINANCIERO Depósito - Sector Privado</v>
      </c>
      <c r="B1400" s="128" t="s">
        <v>95</v>
      </c>
      <c r="C1400" s="128" t="s">
        <v>2628</v>
      </c>
      <c r="D1400" s="128" t="s">
        <v>2629</v>
      </c>
      <c r="E1400" s="128" t="s">
        <v>2625</v>
      </c>
      <c r="F1400" s="129">
        <v>0</v>
      </c>
      <c r="G1400" s="129">
        <v>-11734</v>
      </c>
      <c r="H1400" s="129">
        <v>-76311952</v>
      </c>
      <c r="I1400" s="129">
        <v>-76311952</v>
      </c>
      <c r="J1400" s="90" t="s">
        <v>5</v>
      </c>
      <c r="K1400" s="90" t="s">
        <v>28</v>
      </c>
      <c r="L1400" s="90" t="s">
        <v>29</v>
      </c>
      <c r="M1400" s="118" t="s">
        <v>4738</v>
      </c>
      <c r="N1400" s="87" t="s">
        <v>106</v>
      </c>
      <c r="O1400" s="87" t="s">
        <v>4276</v>
      </c>
      <c r="P1400" t="s">
        <v>139</v>
      </c>
    </row>
    <row r="1401" spans="1:16" ht="14.4">
      <c r="A1401" s="87" t="str">
        <f t="shared" si="21"/>
        <v>OBLIG. POR INTERM. FINANC. SECTOR NO FINANCIERO Depósito - Sector Privado</v>
      </c>
      <c r="B1401" s="128" t="s">
        <v>199</v>
      </c>
      <c r="C1401" s="128" t="s">
        <v>5988</v>
      </c>
      <c r="D1401" s="128" t="s">
        <v>5989</v>
      </c>
      <c r="E1401" s="128" t="s">
        <v>2632</v>
      </c>
      <c r="F1401" s="129">
        <v>-960000</v>
      </c>
      <c r="G1401" s="129">
        <v>0</v>
      </c>
      <c r="H1401" s="129">
        <v>0</v>
      </c>
      <c r="I1401" s="129">
        <v>-960000</v>
      </c>
      <c r="J1401" s="90" t="s">
        <v>5</v>
      </c>
      <c r="K1401" s="90" t="s">
        <v>28</v>
      </c>
      <c r="L1401" s="90" t="s">
        <v>29</v>
      </c>
      <c r="M1401" s="118" t="s">
        <v>4738</v>
      </c>
      <c r="N1401" s="87" t="s">
        <v>106</v>
      </c>
      <c r="O1401" s="87" t="s">
        <v>4271</v>
      </c>
      <c r="P1401" t="s">
        <v>139</v>
      </c>
    </row>
    <row r="1402" spans="1:16" ht="14.4">
      <c r="A1402" s="87" t="str">
        <f t="shared" si="21"/>
        <v>OBLIG. POR INTERM. FINANC. SECTOR NO FINANCIERO Depósito - Sector Privado</v>
      </c>
      <c r="B1402" s="128" t="s">
        <v>199</v>
      </c>
      <c r="C1402" s="128" t="s">
        <v>2630</v>
      </c>
      <c r="D1402" s="128" t="s">
        <v>2631</v>
      </c>
      <c r="E1402" s="128" t="s">
        <v>2632</v>
      </c>
      <c r="F1402" s="129">
        <v>-7699758915</v>
      </c>
      <c r="G1402" s="129">
        <v>0</v>
      </c>
      <c r="H1402" s="129">
        <v>0</v>
      </c>
      <c r="I1402" s="129">
        <v>-7699758915</v>
      </c>
      <c r="J1402" s="90" t="s">
        <v>5</v>
      </c>
      <c r="K1402" s="90" t="s">
        <v>28</v>
      </c>
      <c r="L1402" s="90" t="s">
        <v>29</v>
      </c>
      <c r="M1402" s="118" t="s">
        <v>4738</v>
      </c>
      <c r="N1402" s="87" t="s">
        <v>106</v>
      </c>
      <c r="O1402" s="87" t="s">
        <v>4272</v>
      </c>
      <c r="P1402" t="s">
        <v>139</v>
      </c>
    </row>
    <row r="1403" spans="1:16" ht="14.4">
      <c r="A1403" s="87" t="str">
        <f t="shared" si="21"/>
        <v>OBLIG. POR INTERM. FINANC. SECTOR NO FINANCIERO Depósito - Sector Privado</v>
      </c>
      <c r="B1403" s="128" t="s">
        <v>199</v>
      </c>
      <c r="C1403" s="128" t="s">
        <v>2633</v>
      </c>
      <c r="D1403" s="128" t="s">
        <v>2634</v>
      </c>
      <c r="E1403" s="128" t="s">
        <v>2632</v>
      </c>
      <c r="F1403" s="129">
        <v>-8300782957</v>
      </c>
      <c r="G1403" s="129">
        <v>0</v>
      </c>
      <c r="H1403" s="129">
        <v>0</v>
      </c>
      <c r="I1403" s="129">
        <v>-8300782957</v>
      </c>
      <c r="J1403" s="90" t="s">
        <v>5</v>
      </c>
      <c r="K1403" s="90" t="s">
        <v>28</v>
      </c>
      <c r="L1403" s="90" t="s">
        <v>29</v>
      </c>
      <c r="M1403" s="118" t="s">
        <v>4738</v>
      </c>
      <c r="N1403" s="87" t="s">
        <v>106</v>
      </c>
      <c r="O1403" s="87" t="s">
        <v>4273</v>
      </c>
      <c r="P1403" t="s">
        <v>139</v>
      </c>
    </row>
    <row r="1404" spans="1:16" ht="14.4">
      <c r="A1404" s="87" t="str">
        <f t="shared" si="21"/>
        <v>OBLIG. POR INTERM. FINANC. SECTOR NO FINANCIERO Depósito - Sector Privado</v>
      </c>
      <c r="B1404" s="128" t="s">
        <v>199</v>
      </c>
      <c r="C1404" s="128" t="s">
        <v>2635</v>
      </c>
      <c r="D1404" s="128" t="s">
        <v>2636</v>
      </c>
      <c r="E1404" s="128" t="s">
        <v>2632</v>
      </c>
      <c r="F1404" s="129">
        <v>-26576249827</v>
      </c>
      <c r="G1404" s="129">
        <v>0</v>
      </c>
      <c r="H1404" s="129">
        <v>0</v>
      </c>
      <c r="I1404" s="129">
        <v>-26576249827</v>
      </c>
      <c r="J1404" s="90" t="s">
        <v>5</v>
      </c>
      <c r="K1404" s="90" t="s">
        <v>28</v>
      </c>
      <c r="L1404" s="90" t="s">
        <v>29</v>
      </c>
      <c r="M1404" s="118" t="s">
        <v>4738</v>
      </c>
      <c r="N1404" s="87" t="s">
        <v>106</v>
      </c>
      <c r="O1404" s="87" t="s">
        <v>4274</v>
      </c>
      <c r="P1404" t="s">
        <v>139</v>
      </c>
    </row>
    <row r="1405" spans="1:16" ht="14.4">
      <c r="A1405" s="87" t="str">
        <f t="shared" si="21"/>
        <v>OBLIG. POR INTERM. FINANC. SECTOR NO FINANCIERO Depósito - Sector Privado</v>
      </c>
      <c r="B1405" s="128" t="s">
        <v>199</v>
      </c>
      <c r="C1405" s="128" t="s">
        <v>2637</v>
      </c>
      <c r="D1405" s="128" t="s">
        <v>2638</v>
      </c>
      <c r="E1405" s="128" t="s">
        <v>2632</v>
      </c>
      <c r="F1405" s="129">
        <v>-46739827637</v>
      </c>
      <c r="G1405" s="129">
        <v>0</v>
      </c>
      <c r="H1405" s="129">
        <v>0</v>
      </c>
      <c r="I1405" s="129">
        <v>-46739827637</v>
      </c>
      <c r="J1405" s="90" t="s">
        <v>5</v>
      </c>
      <c r="K1405" s="90" t="s">
        <v>28</v>
      </c>
      <c r="L1405" s="90" t="s">
        <v>29</v>
      </c>
      <c r="M1405" s="118" t="s">
        <v>4738</v>
      </c>
      <c r="N1405" s="87" t="s">
        <v>106</v>
      </c>
      <c r="O1405" s="87" t="s">
        <v>4275</v>
      </c>
      <c r="P1405" t="s">
        <v>139</v>
      </c>
    </row>
    <row r="1406" spans="1:16" ht="14.4">
      <c r="A1406" s="87" t="str">
        <f t="shared" si="21"/>
        <v>OBLIG. POR INTERM. FINANC. SECTOR NO FINANCIERO Depósito - Sector Privado</v>
      </c>
      <c r="B1406" s="128" t="s">
        <v>199</v>
      </c>
      <c r="C1406" s="128" t="s">
        <v>2639</v>
      </c>
      <c r="D1406" s="128" t="s">
        <v>2640</v>
      </c>
      <c r="E1406" s="128" t="s">
        <v>2632</v>
      </c>
      <c r="F1406" s="129">
        <v>-7826133604</v>
      </c>
      <c r="G1406" s="129">
        <v>0</v>
      </c>
      <c r="H1406" s="129">
        <v>0</v>
      </c>
      <c r="I1406" s="129">
        <v>-7826133604</v>
      </c>
      <c r="J1406" s="90" t="s">
        <v>5</v>
      </c>
      <c r="K1406" s="90" t="s">
        <v>28</v>
      </c>
      <c r="L1406" s="90" t="s">
        <v>29</v>
      </c>
      <c r="M1406" s="118" t="s">
        <v>4738</v>
      </c>
      <c r="N1406" s="87" t="s">
        <v>106</v>
      </c>
      <c r="O1406" s="87" t="s">
        <v>4276</v>
      </c>
      <c r="P1406" t="s">
        <v>139</v>
      </c>
    </row>
    <row r="1407" spans="1:16" ht="14.4">
      <c r="A1407" s="87" t="str">
        <f t="shared" si="21"/>
        <v>OBLIG. POR INTERM. FINANC. SECTOR NO FINANCIERO Depósito - Sector Privado</v>
      </c>
      <c r="B1407" s="128" t="s">
        <v>95</v>
      </c>
      <c r="C1407" s="128" t="s">
        <v>2641</v>
      </c>
      <c r="D1407" s="128" t="s">
        <v>2642</v>
      </c>
      <c r="E1407" s="128" t="s">
        <v>2643</v>
      </c>
      <c r="F1407" s="129">
        <v>0</v>
      </c>
      <c r="G1407" s="129">
        <v>-312000</v>
      </c>
      <c r="H1407" s="129">
        <v>-2029088880</v>
      </c>
      <c r="I1407" s="129">
        <v>-2029088880</v>
      </c>
      <c r="J1407" s="90" t="s">
        <v>5</v>
      </c>
      <c r="K1407" s="90" t="s">
        <v>28</v>
      </c>
      <c r="L1407" s="90" t="s">
        <v>29</v>
      </c>
      <c r="M1407" s="118" t="s">
        <v>4270</v>
      </c>
      <c r="N1407" s="87" t="s">
        <v>106</v>
      </c>
      <c r="O1407" s="87" t="s">
        <v>4273</v>
      </c>
      <c r="P1407" t="s">
        <v>139</v>
      </c>
    </row>
    <row r="1408" spans="1:16" ht="14.4">
      <c r="A1408" s="87" t="str">
        <f t="shared" si="21"/>
        <v>OBLIG. POR INTERM. FINANC. SECTOR NO FINANCIERO Depósito - Sector Privado</v>
      </c>
      <c r="B1408" s="128" t="s">
        <v>95</v>
      </c>
      <c r="C1408" s="128" t="s">
        <v>2644</v>
      </c>
      <c r="D1408" s="128" t="s">
        <v>2645</v>
      </c>
      <c r="E1408" s="128" t="s">
        <v>2646</v>
      </c>
      <c r="F1408" s="129">
        <v>0</v>
      </c>
      <c r="G1408" s="129">
        <v>-3590090.31</v>
      </c>
      <c r="H1408" s="129">
        <v>-23348116430</v>
      </c>
      <c r="I1408" s="129">
        <v>-23348116430</v>
      </c>
      <c r="J1408" s="90" t="s">
        <v>5</v>
      </c>
      <c r="K1408" s="90" t="s">
        <v>28</v>
      </c>
      <c r="L1408" s="90" t="s">
        <v>29</v>
      </c>
      <c r="M1408" s="118" t="s">
        <v>4270</v>
      </c>
      <c r="N1408" s="87" t="s">
        <v>106</v>
      </c>
      <c r="O1408" s="87" t="s">
        <v>4274</v>
      </c>
      <c r="P1408" t="s">
        <v>139</v>
      </c>
    </row>
    <row r="1409" spans="1:16" ht="14.4">
      <c r="A1409" s="87" t="str">
        <f t="shared" si="21"/>
        <v>OBLIG. POR INTERM. FINANC. SECTOR NO FINANCIERO Depósito - Sector Privado</v>
      </c>
      <c r="B1409" s="128" t="s">
        <v>95</v>
      </c>
      <c r="C1409" s="128" t="s">
        <v>2647</v>
      </c>
      <c r="D1409" s="128" t="s">
        <v>2648</v>
      </c>
      <c r="E1409" s="128" t="s">
        <v>2649</v>
      </c>
      <c r="F1409" s="129">
        <v>0</v>
      </c>
      <c r="G1409" s="129">
        <v>-224806789.44</v>
      </c>
      <c r="H1409" s="129">
        <v>-1462028707055</v>
      </c>
      <c r="I1409" s="129">
        <v>-1462028707055</v>
      </c>
      <c r="J1409" s="90" t="s">
        <v>5</v>
      </c>
      <c r="K1409" s="90" t="s">
        <v>28</v>
      </c>
      <c r="L1409" s="90" t="s">
        <v>29</v>
      </c>
      <c r="M1409" s="118" t="s">
        <v>4270</v>
      </c>
      <c r="N1409" s="87" t="s">
        <v>106</v>
      </c>
      <c r="O1409" s="87" t="s">
        <v>4275</v>
      </c>
      <c r="P1409" t="s">
        <v>139</v>
      </c>
    </row>
    <row r="1410" spans="1:16" ht="14.4">
      <c r="A1410" s="87" t="str">
        <f t="shared" ref="A1410:A1473" si="22">CONCATENATE(K1410,L1410)</f>
        <v>OBLIG. POR INTERM. FINANC. SECTOR NO FINANCIERO Depósito - Sector Privado</v>
      </c>
      <c r="B1410" s="128" t="s">
        <v>95</v>
      </c>
      <c r="C1410" s="128" t="s">
        <v>2650</v>
      </c>
      <c r="D1410" s="128" t="s">
        <v>2651</v>
      </c>
      <c r="E1410" s="128" t="s">
        <v>2652</v>
      </c>
      <c r="F1410" s="129">
        <v>0</v>
      </c>
      <c r="G1410" s="129">
        <v>-70897162.700000003</v>
      </c>
      <c r="H1410" s="129">
        <v>-461078988648</v>
      </c>
      <c r="I1410" s="129">
        <v>-461078988648</v>
      </c>
      <c r="J1410" s="90" t="s">
        <v>5</v>
      </c>
      <c r="K1410" s="90" t="s">
        <v>28</v>
      </c>
      <c r="L1410" s="90" t="s">
        <v>29</v>
      </c>
      <c r="M1410" s="118" t="s">
        <v>4270</v>
      </c>
      <c r="N1410" s="87" t="s">
        <v>106</v>
      </c>
      <c r="O1410" s="87" t="s">
        <v>4276</v>
      </c>
      <c r="P1410" t="s">
        <v>139</v>
      </c>
    </row>
    <row r="1411" spans="1:16" ht="14.4">
      <c r="A1411" s="87" t="str">
        <f t="shared" si="22"/>
        <v>OBLIG. POR INTERM. FINANC. SECTOR NO FINANCIERO Depósito - Sector Privado</v>
      </c>
      <c r="B1411" s="128" t="s">
        <v>199</v>
      </c>
      <c r="C1411" s="128" t="s">
        <v>2653</v>
      </c>
      <c r="D1411" s="128" t="s">
        <v>2654</v>
      </c>
      <c r="E1411" s="128" t="s">
        <v>2655</v>
      </c>
      <c r="F1411" s="129">
        <v>-440000000</v>
      </c>
      <c r="G1411" s="129">
        <v>0</v>
      </c>
      <c r="H1411" s="129">
        <v>0</v>
      </c>
      <c r="I1411" s="129">
        <v>-440000000</v>
      </c>
      <c r="J1411" s="90" t="s">
        <v>5</v>
      </c>
      <c r="K1411" s="90" t="s">
        <v>28</v>
      </c>
      <c r="L1411" s="90" t="s">
        <v>29</v>
      </c>
      <c r="M1411" s="118" t="s">
        <v>4270</v>
      </c>
      <c r="N1411" s="87" t="s">
        <v>106</v>
      </c>
      <c r="O1411" s="87" t="s">
        <v>4273</v>
      </c>
      <c r="P1411" t="s">
        <v>139</v>
      </c>
    </row>
    <row r="1412" spans="1:16" ht="14.4">
      <c r="A1412" s="87" t="str">
        <f t="shared" si="22"/>
        <v>OBLIG. POR INTERM. FINANC. SECTOR NO FINANCIERO Depósito - Sector Privado</v>
      </c>
      <c r="B1412" s="128" t="s">
        <v>199</v>
      </c>
      <c r="C1412" s="128" t="s">
        <v>2656</v>
      </c>
      <c r="D1412" s="128" t="s">
        <v>2657</v>
      </c>
      <c r="E1412" s="128" t="s">
        <v>2658</v>
      </c>
      <c r="F1412" s="129">
        <v>-32261551345</v>
      </c>
      <c r="G1412" s="129">
        <v>0</v>
      </c>
      <c r="H1412" s="129">
        <v>0</v>
      </c>
      <c r="I1412" s="129">
        <v>-32261551345</v>
      </c>
      <c r="J1412" s="90" t="s">
        <v>5</v>
      </c>
      <c r="K1412" s="90" t="s">
        <v>28</v>
      </c>
      <c r="L1412" s="90" t="s">
        <v>29</v>
      </c>
      <c r="M1412" s="118" t="s">
        <v>4270</v>
      </c>
      <c r="N1412" s="87" t="s">
        <v>106</v>
      </c>
      <c r="O1412" s="87" t="s">
        <v>4274</v>
      </c>
      <c r="P1412" t="s">
        <v>139</v>
      </c>
    </row>
    <row r="1413" spans="1:16" ht="14.4">
      <c r="A1413" s="87" t="str">
        <f t="shared" si="22"/>
        <v>OBLIG. POR INTERM. FINANC. SECTOR NO FINANCIERO Depósito - Sector Privado</v>
      </c>
      <c r="B1413" s="128" t="s">
        <v>199</v>
      </c>
      <c r="C1413" s="128" t="s">
        <v>2659</v>
      </c>
      <c r="D1413" s="128" t="s">
        <v>2660</v>
      </c>
      <c r="E1413" s="128" t="s">
        <v>2661</v>
      </c>
      <c r="F1413" s="129">
        <v>-2327136901906</v>
      </c>
      <c r="G1413" s="129">
        <v>0</v>
      </c>
      <c r="H1413" s="129">
        <v>0</v>
      </c>
      <c r="I1413" s="129">
        <v>-2327136901906</v>
      </c>
      <c r="J1413" s="90" t="s">
        <v>5</v>
      </c>
      <c r="K1413" s="90" t="s">
        <v>28</v>
      </c>
      <c r="L1413" s="90" t="s">
        <v>29</v>
      </c>
      <c r="M1413" s="118" t="s">
        <v>4270</v>
      </c>
      <c r="N1413" s="87" t="s">
        <v>106</v>
      </c>
      <c r="O1413" s="87" t="s">
        <v>4275</v>
      </c>
      <c r="P1413" t="s">
        <v>139</v>
      </c>
    </row>
    <row r="1414" spans="1:16" ht="14.4">
      <c r="A1414" s="87" t="str">
        <f t="shared" si="22"/>
        <v>OBLIG. POR INTERM. FINANC. SECTOR NO FINANCIERO Depósito - Sector Privado</v>
      </c>
      <c r="B1414" s="128" t="s">
        <v>199</v>
      </c>
      <c r="C1414" s="128" t="s">
        <v>2662</v>
      </c>
      <c r="D1414" s="128" t="s">
        <v>2663</v>
      </c>
      <c r="E1414" s="128" t="s">
        <v>2664</v>
      </c>
      <c r="F1414" s="129">
        <v>-829494829264</v>
      </c>
      <c r="G1414" s="129">
        <v>0</v>
      </c>
      <c r="H1414" s="129">
        <v>0</v>
      </c>
      <c r="I1414" s="129">
        <v>-829494829264</v>
      </c>
      <c r="J1414" s="90" t="s">
        <v>5</v>
      </c>
      <c r="K1414" s="90" t="s">
        <v>28</v>
      </c>
      <c r="L1414" s="90" t="s">
        <v>29</v>
      </c>
      <c r="M1414" s="118" t="s">
        <v>4270</v>
      </c>
      <c r="N1414" s="87" t="s">
        <v>106</v>
      </c>
      <c r="O1414" s="87" t="s">
        <v>4276</v>
      </c>
      <c r="P1414" t="s">
        <v>139</v>
      </c>
    </row>
    <row r="1415" spans="1:16" ht="14.4">
      <c r="A1415" s="87" t="str">
        <f t="shared" si="22"/>
        <v>OBLIG. POR INTERM. FINANC. SECTOR NO FINANCIERO Depósito - Sector Privado</v>
      </c>
      <c r="B1415" s="128" t="s">
        <v>95</v>
      </c>
      <c r="C1415" s="128" t="s">
        <v>6591</v>
      </c>
      <c r="D1415" s="128" t="s">
        <v>6592</v>
      </c>
      <c r="E1415" s="128" t="s">
        <v>6593</v>
      </c>
      <c r="F1415" s="129">
        <v>0</v>
      </c>
      <c r="G1415" s="129">
        <v>-40700.35</v>
      </c>
      <c r="H1415" s="129">
        <v>-264694319</v>
      </c>
      <c r="I1415" s="129">
        <v>-264694319</v>
      </c>
      <c r="J1415" s="90" t="s">
        <v>5</v>
      </c>
      <c r="K1415" s="90" t="s">
        <v>28</v>
      </c>
      <c r="L1415" s="90" t="s">
        <v>29</v>
      </c>
      <c r="M1415" s="118" t="s">
        <v>7030</v>
      </c>
      <c r="N1415" s="87" t="s">
        <v>106</v>
      </c>
      <c r="O1415" s="87" t="s">
        <v>4275</v>
      </c>
      <c r="P1415" t="s">
        <v>139</v>
      </c>
    </row>
    <row r="1416" spans="1:16" ht="14.4">
      <c r="A1416" s="87" t="str">
        <f t="shared" si="22"/>
        <v>OBLIG. POR INTERM. FINANC. SECTOR NO FINANCIERO Depósito - Sector Privado</v>
      </c>
      <c r="B1416" s="128" t="s">
        <v>199</v>
      </c>
      <c r="C1416" s="128" t="s">
        <v>6594</v>
      </c>
      <c r="D1416" s="128" t="s">
        <v>6595</v>
      </c>
      <c r="E1416" s="128" t="s">
        <v>6596</v>
      </c>
      <c r="F1416" s="129">
        <v>-101010000</v>
      </c>
      <c r="G1416" s="129">
        <v>0</v>
      </c>
      <c r="H1416" s="129">
        <v>0</v>
      </c>
      <c r="I1416" s="129">
        <v>-101010000</v>
      </c>
      <c r="J1416" s="90" t="s">
        <v>5</v>
      </c>
      <c r="K1416" s="90" t="s">
        <v>28</v>
      </c>
      <c r="L1416" s="90" t="s">
        <v>29</v>
      </c>
      <c r="M1416" s="118" t="s">
        <v>7030</v>
      </c>
      <c r="N1416" s="87" t="s">
        <v>106</v>
      </c>
      <c r="O1416" s="87" t="s">
        <v>4275</v>
      </c>
      <c r="P1416" t="s">
        <v>139</v>
      </c>
    </row>
    <row r="1417" spans="1:16" ht="14.4">
      <c r="A1417" s="87" t="str">
        <f t="shared" si="22"/>
        <v>OBLIG. POR INTERM. FINANC. SECTOR NO FINANCIERO Depósito - Sector Privado</v>
      </c>
      <c r="B1417" s="128" t="s">
        <v>95</v>
      </c>
      <c r="C1417" s="128" t="s">
        <v>6597</v>
      </c>
      <c r="D1417" s="128" t="s">
        <v>6598</v>
      </c>
      <c r="E1417" s="128" t="s">
        <v>6599</v>
      </c>
      <c r="F1417" s="129">
        <v>0</v>
      </c>
      <c r="G1417" s="129">
        <v>-45643869.25</v>
      </c>
      <c r="H1417" s="129">
        <v>-296844447229</v>
      </c>
      <c r="I1417" s="129">
        <v>-296844447229</v>
      </c>
      <c r="J1417" s="90" t="s">
        <v>5</v>
      </c>
      <c r="K1417" s="90" t="s">
        <v>28</v>
      </c>
      <c r="L1417" s="90" t="s">
        <v>29</v>
      </c>
      <c r="M1417" s="118" t="s">
        <v>6479</v>
      </c>
      <c r="N1417" s="87" t="s">
        <v>106</v>
      </c>
      <c r="O1417" s="87" t="s">
        <v>4275</v>
      </c>
      <c r="P1417" t="s">
        <v>139</v>
      </c>
    </row>
    <row r="1418" spans="1:16" ht="14.4">
      <c r="A1418" s="87" t="str">
        <f t="shared" si="22"/>
        <v>OBLIG. POR INTERM. FINANC. SECTOR NO FINANCIERO Depósito - Sector Privado</v>
      </c>
      <c r="B1418" s="128" t="s">
        <v>95</v>
      </c>
      <c r="C1418" s="128" t="s">
        <v>2665</v>
      </c>
      <c r="D1418" s="128" t="s">
        <v>2666</v>
      </c>
      <c r="E1418" s="128" t="s">
        <v>2372</v>
      </c>
      <c r="F1418" s="129">
        <v>0</v>
      </c>
      <c r="G1418" s="129">
        <v>-3141132.65</v>
      </c>
      <c r="H1418" s="129">
        <v>-20428324778</v>
      </c>
      <c r="I1418" s="129">
        <v>-20428324778</v>
      </c>
      <c r="J1418" s="90" t="s">
        <v>5</v>
      </c>
      <c r="K1418" s="90" t="s">
        <v>28</v>
      </c>
      <c r="L1418" s="90" t="s">
        <v>29</v>
      </c>
      <c r="M1418" s="118" t="s">
        <v>4743</v>
      </c>
      <c r="N1418" s="87" t="s">
        <v>106</v>
      </c>
      <c r="O1418" s="87" t="s">
        <v>4265</v>
      </c>
      <c r="P1418" t="s">
        <v>139</v>
      </c>
    </row>
    <row r="1419" spans="1:16" ht="14.4">
      <c r="A1419" s="87" t="str">
        <f t="shared" si="22"/>
        <v>OBLIG. POR INTERM. FINANC. SECTOR NO FINANCIERO Depósito - Sector Privado</v>
      </c>
      <c r="B1419" s="128" t="s">
        <v>199</v>
      </c>
      <c r="C1419" s="128" t="s">
        <v>2667</v>
      </c>
      <c r="D1419" s="128" t="s">
        <v>2668</v>
      </c>
      <c r="E1419" s="128" t="s">
        <v>2396</v>
      </c>
      <c r="F1419" s="129">
        <v>-400863915611</v>
      </c>
      <c r="G1419" s="129">
        <v>0</v>
      </c>
      <c r="H1419" s="129">
        <v>0</v>
      </c>
      <c r="I1419" s="129">
        <v>-400863915611</v>
      </c>
      <c r="J1419" s="90" t="s">
        <v>5</v>
      </c>
      <c r="K1419" s="90" t="s">
        <v>28</v>
      </c>
      <c r="L1419" s="90" t="s">
        <v>29</v>
      </c>
      <c r="M1419" s="118" t="s">
        <v>4743</v>
      </c>
      <c r="N1419" s="87" t="s">
        <v>106</v>
      </c>
      <c r="O1419" s="87" t="s">
        <v>4265</v>
      </c>
      <c r="P1419" t="s">
        <v>139</v>
      </c>
    </row>
    <row r="1420" spans="1:16" ht="14.4">
      <c r="A1420" s="87" t="str">
        <f t="shared" si="22"/>
        <v>OBLIG. POR INTERM. FINANC. SECTOR NO FINANCIERO Depósitos-Sector Publico</v>
      </c>
      <c r="B1420" s="128" t="s">
        <v>199</v>
      </c>
      <c r="C1420" s="128" t="s">
        <v>5004</v>
      </c>
      <c r="D1420" s="128" t="s">
        <v>5005</v>
      </c>
      <c r="E1420" s="128" t="s">
        <v>2396</v>
      </c>
      <c r="F1420" s="129">
        <v>-82808896268</v>
      </c>
      <c r="G1420" s="129">
        <v>0</v>
      </c>
      <c r="H1420" s="129">
        <v>0</v>
      </c>
      <c r="I1420" s="129">
        <v>-82808896268</v>
      </c>
      <c r="J1420" s="90" t="s">
        <v>5</v>
      </c>
      <c r="K1420" s="90" t="s">
        <v>28</v>
      </c>
      <c r="L1420" s="90" t="s">
        <v>30</v>
      </c>
      <c r="M1420" s="118" t="s">
        <v>5006</v>
      </c>
      <c r="N1420" s="87" t="s">
        <v>106</v>
      </c>
      <c r="O1420" s="87" t="s">
        <v>4278</v>
      </c>
      <c r="P1420" t="s">
        <v>140</v>
      </c>
    </row>
    <row r="1421" spans="1:16" ht="14.4">
      <c r="A1421" s="87" t="str">
        <f t="shared" si="22"/>
        <v>OBLIG. POR INTERM. FINANC. SECTOR NO FINANCIERO Depósitos-Sector Publico</v>
      </c>
      <c r="B1421" s="128" t="s">
        <v>199</v>
      </c>
      <c r="C1421" s="128" t="s">
        <v>2669</v>
      </c>
      <c r="D1421" s="128" t="s">
        <v>2670</v>
      </c>
      <c r="E1421" s="128" t="s">
        <v>2396</v>
      </c>
      <c r="F1421" s="129">
        <v>-157232701738</v>
      </c>
      <c r="G1421" s="129">
        <v>0</v>
      </c>
      <c r="H1421" s="129">
        <v>0</v>
      </c>
      <c r="I1421" s="129">
        <v>-157232701738</v>
      </c>
      <c r="J1421" s="90" t="s">
        <v>5</v>
      </c>
      <c r="K1421" s="90" t="s">
        <v>28</v>
      </c>
      <c r="L1421" s="90" t="s">
        <v>30</v>
      </c>
      <c r="M1421" s="118" t="s">
        <v>4744</v>
      </c>
      <c r="N1421" s="87" t="s">
        <v>106</v>
      </c>
      <c r="O1421" s="87" t="s">
        <v>4278</v>
      </c>
      <c r="P1421" t="s">
        <v>140</v>
      </c>
    </row>
    <row r="1422" spans="1:16" ht="14.4">
      <c r="A1422" s="87" t="str">
        <f t="shared" si="22"/>
        <v>OBLIG. POR INTERM. FINANC. SECTOR NO FINANCIERO Depósitos-Sector Publico</v>
      </c>
      <c r="B1422" s="128" t="s">
        <v>199</v>
      </c>
      <c r="C1422" s="128" t="s">
        <v>2671</v>
      </c>
      <c r="D1422" s="128" t="s">
        <v>2672</v>
      </c>
      <c r="E1422" s="128" t="s">
        <v>2396</v>
      </c>
      <c r="F1422" s="129">
        <v>-198765355037</v>
      </c>
      <c r="G1422" s="129">
        <v>0</v>
      </c>
      <c r="H1422" s="129">
        <v>0</v>
      </c>
      <c r="I1422" s="129">
        <v>-198765355037</v>
      </c>
      <c r="J1422" s="90" t="s">
        <v>5</v>
      </c>
      <c r="K1422" s="90" t="s">
        <v>28</v>
      </c>
      <c r="L1422" s="90" t="s">
        <v>30</v>
      </c>
      <c r="M1422" s="118" t="s">
        <v>4745</v>
      </c>
      <c r="N1422" s="87" t="s">
        <v>106</v>
      </c>
      <c r="O1422" s="87" t="s">
        <v>4278</v>
      </c>
      <c r="P1422" t="s">
        <v>140</v>
      </c>
    </row>
    <row r="1423" spans="1:16" ht="14.4">
      <c r="A1423" s="87" t="str">
        <f t="shared" si="22"/>
        <v>OBLIG. POR INTERM. FINANC. SECTOR NO FINANCIERO Depósitos-Sector Publico</v>
      </c>
      <c r="B1423" s="128" t="s">
        <v>95</v>
      </c>
      <c r="C1423" s="128" t="s">
        <v>5507</v>
      </c>
      <c r="D1423" s="128" t="s">
        <v>5508</v>
      </c>
      <c r="E1423" s="128" t="s">
        <v>2372</v>
      </c>
      <c r="F1423" s="129">
        <v>0</v>
      </c>
      <c r="G1423" s="129">
        <v>-143006187.74000001</v>
      </c>
      <c r="H1423" s="129">
        <v>-930039311905</v>
      </c>
      <c r="I1423" s="129">
        <v>-930039311905</v>
      </c>
      <c r="J1423" s="90" t="s">
        <v>5</v>
      </c>
      <c r="K1423" s="90" t="s">
        <v>28</v>
      </c>
      <c r="L1423" s="90" t="s">
        <v>30</v>
      </c>
      <c r="M1423" s="118" t="s">
        <v>5586</v>
      </c>
      <c r="N1423" s="87" t="s">
        <v>106</v>
      </c>
      <c r="O1423" s="87" t="s">
        <v>4278</v>
      </c>
      <c r="P1423" t="s">
        <v>140</v>
      </c>
    </row>
    <row r="1424" spans="1:16" ht="14.4">
      <c r="A1424" s="87" t="str">
        <f t="shared" si="22"/>
        <v>OBLIG. POR INTERM. FINANC. SECTOR NO FINANCIERO Depósitos-Sector Publico</v>
      </c>
      <c r="B1424" s="128" t="s">
        <v>199</v>
      </c>
      <c r="C1424" s="128" t="s">
        <v>5509</v>
      </c>
      <c r="D1424" s="128" t="s">
        <v>5510</v>
      </c>
      <c r="E1424" s="128" t="s">
        <v>2396</v>
      </c>
      <c r="F1424" s="129">
        <v>-62152673393</v>
      </c>
      <c r="G1424" s="129">
        <v>0</v>
      </c>
      <c r="H1424" s="129">
        <v>0</v>
      </c>
      <c r="I1424" s="129">
        <v>-62152673393</v>
      </c>
      <c r="J1424" s="90" t="s">
        <v>5</v>
      </c>
      <c r="K1424" s="90" t="s">
        <v>28</v>
      </c>
      <c r="L1424" s="90" t="s">
        <v>30</v>
      </c>
      <c r="M1424" s="118" t="s">
        <v>5586</v>
      </c>
      <c r="N1424" s="87" t="s">
        <v>106</v>
      </c>
      <c r="O1424" s="87" t="s">
        <v>4278</v>
      </c>
      <c r="P1424" t="s">
        <v>140</v>
      </c>
    </row>
    <row r="1425" spans="1:16" ht="14.4">
      <c r="A1425" s="87" t="str">
        <f t="shared" si="22"/>
        <v>OBLIG. POR INTERM. FINANC. SECTOR NO FINANCIERO Depósitos-Sector Publico</v>
      </c>
      <c r="B1425" s="128" t="s">
        <v>199</v>
      </c>
      <c r="C1425" s="128" t="s">
        <v>2673</v>
      </c>
      <c r="D1425" s="128" t="s">
        <v>2674</v>
      </c>
      <c r="E1425" s="128" t="s">
        <v>2436</v>
      </c>
      <c r="F1425" s="129">
        <v>-1981426</v>
      </c>
      <c r="G1425" s="129">
        <v>0</v>
      </c>
      <c r="H1425" s="129">
        <v>0</v>
      </c>
      <c r="I1425" s="129">
        <v>-1981426</v>
      </c>
      <c r="J1425" s="90" t="s">
        <v>5</v>
      </c>
      <c r="K1425" s="90" t="s">
        <v>28</v>
      </c>
      <c r="L1425" s="90" t="s">
        <v>30</v>
      </c>
      <c r="M1425" s="118" t="s">
        <v>4746</v>
      </c>
      <c r="N1425" s="87" t="s">
        <v>106</v>
      </c>
      <c r="O1425" s="87" t="s">
        <v>4278</v>
      </c>
      <c r="P1425" t="s">
        <v>140</v>
      </c>
    </row>
    <row r="1426" spans="1:16" ht="14.4">
      <c r="A1426" s="87" t="str">
        <f t="shared" si="22"/>
        <v>OBLIG. POR INTERM. FINANC. SECTOR NO FINANCIERO Depósitos-Sector Publico</v>
      </c>
      <c r="B1426" s="128" t="s">
        <v>199</v>
      </c>
      <c r="C1426" s="128" t="s">
        <v>2675</v>
      </c>
      <c r="D1426" s="128" t="s">
        <v>2676</v>
      </c>
      <c r="E1426" s="128" t="s">
        <v>2436</v>
      </c>
      <c r="F1426" s="129">
        <v>-9327243419</v>
      </c>
      <c r="G1426" s="129">
        <v>0</v>
      </c>
      <c r="H1426" s="129">
        <v>0</v>
      </c>
      <c r="I1426" s="129">
        <v>-9327243419</v>
      </c>
      <c r="J1426" s="90" t="s">
        <v>5</v>
      </c>
      <c r="K1426" s="90" t="s">
        <v>28</v>
      </c>
      <c r="L1426" s="90" t="s">
        <v>30</v>
      </c>
      <c r="M1426" s="118" t="s">
        <v>4747</v>
      </c>
      <c r="N1426" s="87" t="s">
        <v>106</v>
      </c>
      <c r="O1426" s="87" t="s">
        <v>4278</v>
      </c>
      <c r="P1426" t="s">
        <v>140</v>
      </c>
    </row>
    <row r="1427" spans="1:16" ht="14.4">
      <c r="A1427" s="87" t="str">
        <f t="shared" si="22"/>
        <v>OBLIG. POR INTERM. FINANC. SECTOR NO FINANCIERO Depósitos-Sector Publico</v>
      </c>
      <c r="B1427" s="128" t="s">
        <v>199</v>
      </c>
      <c r="C1427" s="128" t="s">
        <v>2677</v>
      </c>
      <c r="D1427" s="128" t="s">
        <v>2678</v>
      </c>
      <c r="E1427" s="128" t="s">
        <v>2436</v>
      </c>
      <c r="F1427" s="129">
        <v>-10243614697</v>
      </c>
      <c r="G1427" s="129">
        <v>0</v>
      </c>
      <c r="H1427" s="129">
        <v>0</v>
      </c>
      <c r="I1427" s="129">
        <v>-10243614697</v>
      </c>
      <c r="J1427" s="90" t="s">
        <v>5</v>
      </c>
      <c r="K1427" s="90" t="s">
        <v>28</v>
      </c>
      <c r="L1427" s="90" t="s">
        <v>30</v>
      </c>
      <c r="M1427" s="118" t="s">
        <v>4748</v>
      </c>
      <c r="N1427" s="87" t="s">
        <v>106</v>
      </c>
      <c r="O1427" s="87" t="s">
        <v>4278</v>
      </c>
      <c r="P1427" t="s">
        <v>140</v>
      </c>
    </row>
    <row r="1428" spans="1:16" ht="14.4">
      <c r="A1428" s="87" t="str">
        <f t="shared" si="22"/>
        <v>OBLIG. POR INTERM. FINANC. SECTOR NO FINANCIERO Depósitos-Sector Publico</v>
      </c>
      <c r="B1428" s="128" t="s">
        <v>199</v>
      </c>
      <c r="C1428" s="128" t="s">
        <v>2679</v>
      </c>
      <c r="D1428" s="128" t="s">
        <v>2680</v>
      </c>
      <c r="E1428" s="128" t="s">
        <v>2436</v>
      </c>
      <c r="F1428" s="129">
        <v>-6612990199</v>
      </c>
      <c r="G1428" s="129">
        <v>0</v>
      </c>
      <c r="H1428" s="129">
        <v>0</v>
      </c>
      <c r="I1428" s="129">
        <v>-6612990199</v>
      </c>
      <c r="J1428" s="90" t="s">
        <v>5</v>
      </c>
      <c r="K1428" s="90" t="s">
        <v>28</v>
      </c>
      <c r="L1428" s="90" t="s">
        <v>30</v>
      </c>
      <c r="M1428" s="118" t="s">
        <v>4749</v>
      </c>
      <c r="N1428" s="87" t="s">
        <v>106</v>
      </c>
      <c r="O1428" s="87" t="s">
        <v>4278</v>
      </c>
      <c r="P1428" t="s">
        <v>140</v>
      </c>
    </row>
    <row r="1429" spans="1:16" ht="14.4">
      <c r="A1429" s="87" t="str">
        <f t="shared" si="22"/>
        <v>OBLIG. POR INTERM. FINANC. SECTOR NO FINANCIERO Depósitos-Sector Publico</v>
      </c>
      <c r="B1429" s="128" t="s">
        <v>199</v>
      </c>
      <c r="C1429" s="128" t="s">
        <v>2681</v>
      </c>
      <c r="D1429" s="128" t="s">
        <v>2682</v>
      </c>
      <c r="E1429" s="128" t="s">
        <v>2436</v>
      </c>
      <c r="F1429" s="129">
        <v>-412911525</v>
      </c>
      <c r="G1429" s="129">
        <v>0</v>
      </c>
      <c r="H1429" s="129">
        <v>0</v>
      </c>
      <c r="I1429" s="129">
        <v>-412911525</v>
      </c>
      <c r="J1429" s="90" t="s">
        <v>5</v>
      </c>
      <c r="K1429" s="90" t="s">
        <v>28</v>
      </c>
      <c r="L1429" s="90" t="s">
        <v>30</v>
      </c>
      <c r="M1429" s="118" t="s">
        <v>4750</v>
      </c>
      <c r="N1429" s="87" t="s">
        <v>106</v>
      </c>
      <c r="O1429" s="87" t="s">
        <v>4278</v>
      </c>
      <c r="P1429" t="s">
        <v>140</v>
      </c>
    </row>
    <row r="1430" spans="1:16" ht="14.4">
      <c r="A1430" s="87" t="str">
        <f t="shared" si="22"/>
        <v>OBLIG. POR INTERM. FINANC. SECTOR NO FINANCIERO Depósitos-Sector Publico</v>
      </c>
      <c r="B1430" s="128" t="s">
        <v>199</v>
      </c>
      <c r="C1430" s="128" t="s">
        <v>5007</v>
      </c>
      <c r="D1430" s="128" t="s">
        <v>5008</v>
      </c>
      <c r="E1430" s="128" t="s">
        <v>2441</v>
      </c>
      <c r="F1430" s="129">
        <v>-1090808125</v>
      </c>
      <c r="G1430" s="129">
        <v>0</v>
      </c>
      <c r="H1430" s="129">
        <v>0</v>
      </c>
      <c r="I1430" s="129">
        <v>-1090808125</v>
      </c>
      <c r="J1430" s="90" t="s">
        <v>5</v>
      </c>
      <c r="K1430" s="90" t="s">
        <v>28</v>
      </c>
      <c r="L1430" s="90" t="s">
        <v>30</v>
      </c>
      <c r="M1430" s="118" t="s">
        <v>5009</v>
      </c>
      <c r="N1430" s="87" t="s">
        <v>106</v>
      </c>
      <c r="O1430" s="87" t="s">
        <v>4278</v>
      </c>
      <c r="P1430" t="s">
        <v>140</v>
      </c>
    </row>
    <row r="1431" spans="1:16" ht="14.4">
      <c r="A1431" s="87" t="str">
        <f t="shared" si="22"/>
        <v>OBLIG. POR INTERM. FINANC. SECTOR NO FINANCIERO Depósitos-Sector Publico</v>
      </c>
      <c r="B1431" s="128" t="s">
        <v>199</v>
      </c>
      <c r="C1431" s="128" t="s">
        <v>2683</v>
      </c>
      <c r="D1431" s="128" t="s">
        <v>2684</v>
      </c>
      <c r="E1431" s="128" t="s">
        <v>2685</v>
      </c>
      <c r="F1431" s="129">
        <v>-4828316841</v>
      </c>
      <c r="G1431" s="129">
        <v>0</v>
      </c>
      <c r="H1431" s="129">
        <v>0</v>
      </c>
      <c r="I1431" s="129">
        <v>-4828316841</v>
      </c>
      <c r="J1431" s="90" t="s">
        <v>5</v>
      </c>
      <c r="K1431" s="90" t="s">
        <v>28</v>
      </c>
      <c r="L1431" s="90" t="s">
        <v>30</v>
      </c>
      <c r="M1431" s="118" t="s">
        <v>4751</v>
      </c>
      <c r="N1431" s="87" t="s">
        <v>106</v>
      </c>
      <c r="O1431" s="87" t="s">
        <v>4278</v>
      </c>
      <c r="P1431" t="s">
        <v>140</v>
      </c>
    </row>
    <row r="1432" spans="1:16" ht="14.4">
      <c r="A1432" s="87" t="str">
        <f t="shared" si="22"/>
        <v>OBLIG. POR INTERM. FINANC. SECTOR NO FINANCIERO Depósitos-Sector Publico</v>
      </c>
      <c r="B1432" s="128" t="s">
        <v>95</v>
      </c>
      <c r="C1432" s="128" t="s">
        <v>6308</v>
      </c>
      <c r="D1432" s="128" t="s">
        <v>6309</v>
      </c>
      <c r="E1432" s="128" t="s">
        <v>6310</v>
      </c>
      <c r="F1432" s="129">
        <v>0</v>
      </c>
      <c r="G1432" s="129">
        <v>-21306206.989999998</v>
      </c>
      <c r="H1432" s="129">
        <v>-138564704097</v>
      </c>
      <c r="I1432" s="129">
        <v>-138564704097</v>
      </c>
      <c r="J1432" s="90" t="s">
        <v>5</v>
      </c>
      <c r="K1432" s="90" t="s">
        <v>28</v>
      </c>
      <c r="L1432" s="90" t="s">
        <v>30</v>
      </c>
      <c r="M1432" s="118" t="s">
        <v>4752</v>
      </c>
      <c r="N1432" s="87" t="s">
        <v>106</v>
      </c>
      <c r="O1432" s="87" t="s">
        <v>4278</v>
      </c>
      <c r="P1432" t="s">
        <v>140</v>
      </c>
    </row>
    <row r="1433" spans="1:16" ht="14.4">
      <c r="A1433" s="87" t="str">
        <f t="shared" si="22"/>
        <v>OBLIG. POR INTERM. FINANC. SECTOR NO FINANCIERO Depósitos-Sector Publico</v>
      </c>
      <c r="B1433" s="128" t="s">
        <v>199</v>
      </c>
      <c r="C1433" s="128" t="s">
        <v>2686</v>
      </c>
      <c r="D1433" s="128" t="s">
        <v>2687</v>
      </c>
      <c r="E1433" s="128" t="s">
        <v>2688</v>
      </c>
      <c r="F1433" s="129">
        <v>-129020626240</v>
      </c>
      <c r="G1433" s="129">
        <v>0</v>
      </c>
      <c r="H1433" s="129">
        <v>0</v>
      </c>
      <c r="I1433" s="129">
        <v>-129020626240</v>
      </c>
      <c r="J1433" s="90" t="s">
        <v>5</v>
      </c>
      <c r="K1433" s="90" t="s">
        <v>28</v>
      </c>
      <c r="L1433" s="90" t="s">
        <v>30</v>
      </c>
      <c r="M1433" s="118" t="s">
        <v>4752</v>
      </c>
      <c r="N1433" s="87" t="s">
        <v>106</v>
      </c>
      <c r="O1433" s="87" t="s">
        <v>4278</v>
      </c>
      <c r="P1433" t="s">
        <v>140</v>
      </c>
    </row>
    <row r="1434" spans="1:16" ht="14.4">
      <c r="A1434" s="87" t="str">
        <f t="shared" si="22"/>
        <v>OBLIG. POR INTERM. FINANC. SECTOR NO FINANCIERO Depósitos-Sector Publico</v>
      </c>
      <c r="B1434" s="128" t="s">
        <v>95</v>
      </c>
      <c r="C1434" s="128" t="s">
        <v>2689</v>
      </c>
      <c r="D1434" s="128" t="s">
        <v>2690</v>
      </c>
      <c r="E1434" s="128" t="s">
        <v>2691</v>
      </c>
      <c r="F1434" s="129">
        <v>0</v>
      </c>
      <c r="G1434" s="129">
        <v>-3287572.05</v>
      </c>
      <c r="H1434" s="129">
        <v>-21380691951</v>
      </c>
      <c r="I1434" s="129">
        <v>-21380691951</v>
      </c>
      <c r="J1434" s="90" t="s">
        <v>5</v>
      </c>
      <c r="K1434" s="90" t="s">
        <v>28</v>
      </c>
      <c r="L1434" s="90" t="s">
        <v>30</v>
      </c>
      <c r="M1434" s="118" t="s">
        <v>4277</v>
      </c>
      <c r="N1434" s="87" t="s">
        <v>106</v>
      </c>
      <c r="O1434" s="87" t="s">
        <v>4278</v>
      </c>
      <c r="P1434" t="s">
        <v>140</v>
      </c>
    </row>
    <row r="1435" spans="1:16" ht="14.4">
      <c r="A1435" s="87" t="str">
        <f t="shared" si="22"/>
        <v>OBLIG. POR INTERM. FINANC. SECTOR NO FINANCIERO Depósitos-Sector Publico</v>
      </c>
      <c r="B1435" s="128" t="s">
        <v>199</v>
      </c>
      <c r="C1435" s="128" t="s">
        <v>2692</v>
      </c>
      <c r="D1435" s="128" t="s">
        <v>2693</v>
      </c>
      <c r="E1435" s="128" t="s">
        <v>2691</v>
      </c>
      <c r="F1435" s="129">
        <v>-763082647586</v>
      </c>
      <c r="G1435" s="129">
        <v>0</v>
      </c>
      <c r="H1435" s="129">
        <v>0</v>
      </c>
      <c r="I1435" s="129">
        <v>-763082647586</v>
      </c>
      <c r="J1435" s="90" t="s">
        <v>5</v>
      </c>
      <c r="K1435" s="90" t="s">
        <v>28</v>
      </c>
      <c r="L1435" s="90" t="s">
        <v>30</v>
      </c>
      <c r="M1435" s="118" t="s">
        <v>4277</v>
      </c>
      <c r="N1435" s="87" t="s">
        <v>106</v>
      </c>
      <c r="O1435" s="87" t="s">
        <v>4278</v>
      </c>
      <c r="P1435" t="s">
        <v>140</v>
      </c>
    </row>
    <row r="1436" spans="1:16" ht="14.4">
      <c r="A1436" s="87" t="str">
        <f t="shared" si="22"/>
        <v>OBLIG. POR INTERM. FINANC. SECTOR NO FINANCIERO Depósitos-Sector Publico</v>
      </c>
      <c r="B1436" s="128" t="s">
        <v>199</v>
      </c>
      <c r="C1436" s="128" t="s">
        <v>2694</v>
      </c>
      <c r="D1436" s="128" t="s">
        <v>2695</v>
      </c>
      <c r="E1436" s="128" t="s">
        <v>2696</v>
      </c>
      <c r="F1436" s="129">
        <v>-60840890552</v>
      </c>
      <c r="G1436" s="129">
        <v>0</v>
      </c>
      <c r="H1436" s="129">
        <v>0</v>
      </c>
      <c r="I1436" s="129">
        <v>-60840890552</v>
      </c>
      <c r="J1436" s="90" t="s">
        <v>5</v>
      </c>
      <c r="K1436" s="90" t="s">
        <v>28</v>
      </c>
      <c r="L1436" s="90" t="s">
        <v>30</v>
      </c>
      <c r="M1436" s="118" t="s">
        <v>4279</v>
      </c>
      <c r="N1436" s="87" t="s">
        <v>106</v>
      </c>
      <c r="O1436" s="87" t="s">
        <v>4278</v>
      </c>
      <c r="P1436" t="s">
        <v>140</v>
      </c>
    </row>
    <row r="1437" spans="1:16" ht="14.4">
      <c r="A1437" s="87" t="str">
        <f t="shared" si="22"/>
        <v>OBLIG. POR INTERM. FINANC. SECTOR NO FINANCIERO Depósitos-Sector Publico</v>
      </c>
      <c r="B1437" s="128" t="s">
        <v>199</v>
      </c>
      <c r="C1437" s="128" t="s">
        <v>2697</v>
      </c>
      <c r="D1437" s="128" t="s">
        <v>2698</v>
      </c>
      <c r="E1437" s="128" t="s">
        <v>2699</v>
      </c>
      <c r="F1437" s="129">
        <v>-171000000</v>
      </c>
      <c r="G1437" s="129">
        <v>0</v>
      </c>
      <c r="H1437" s="129">
        <v>0</v>
      </c>
      <c r="I1437" s="129">
        <v>-171000000</v>
      </c>
      <c r="J1437" s="90" t="s">
        <v>5</v>
      </c>
      <c r="K1437" s="90" t="s">
        <v>28</v>
      </c>
      <c r="L1437" s="90" t="s">
        <v>30</v>
      </c>
      <c r="M1437" s="118" t="s">
        <v>4279</v>
      </c>
      <c r="N1437" s="87" t="s">
        <v>106</v>
      </c>
      <c r="O1437" s="87" t="s">
        <v>4278</v>
      </c>
      <c r="P1437" t="s">
        <v>140</v>
      </c>
    </row>
    <row r="1438" spans="1:16" ht="14.4">
      <c r="A1438" s="87" t="str">
        <f t="shared" si="22"/>
        <v>OBLIG. POR INTERM. FINANC. SECTOR NO FINANCIERO Depósitos-Sector Publico</v>
      </c>
      <c r="B1438" s="128" t="s">
        <v>95</v>
      </c>
      <c r="C1438" s="128" t="s">
        <v>2700</v>
      </c>
      <c r="D1438" s="128" t="s">
        <v>2701</v>
      </c>
      <c r="E1438" s="128" t="s">
        <v>2702</v>
      </c>
      <c r="F1438" s="129">
        <v>0</v>
      </c>
      <c r="G1438" s="129">
        <v>-38697693.090000004</v>
      </c>
      <c r="H1438" s="129">
        <v>-251670060034</v>
      </c>
      <c r="I1438" s="129">
        <v>-251670060034</v>
      </c>
      <c r="J1438" s="90" t="s">
        <v>5</v>
      </c>
      <c r="K1438" s="90" t="s">
        <v>28</v>
      </c>
      <c r="L1438" s="90" t="s">
        <v>30</v>
      </c>
      <c r="M1438" s="118" t="s">
        <v>4280</v>
      </c>
      <c r="N1438" s="87" t="s">
        <v>106</v>
      </c>
      <c r="O1438" s="87" t="s">
        <v>4278</v>
      </c>
      <c r="P1438" t="s">
        <v>140</v>
      </c>
    </row>
    <row r="1439" spans="1:16" ht="14.4">
      <c r="A1439" s="87" t="str">
        <f t="shared" si="22"/>
        <v>OBLIG. POR INTERM. FINANC. SECTOR NO FINANCIERO Depósitos-Sector Publico</v>
      </c>
      <c r="B1439" s="128" t="s">
        <v>199</v>
      </c>
      <c r="C1439" s="128" t="s">
        <v>2703</v>
      </c>
      <c r="D1439" s="128" t="s">
        <v>2704</v>
      </c>
      <c r="E1439" s="128" t="s">
        <v>2705</v>
      </c>
      <c r="F1439" s="129">
        <v>-34798007685</v>
      </c>
      <c r="G1439" s="129">
        <v>0</v>
      </c>
      <c r="H1439" s="129">
        <v>0</v>
      </c>
      <c r="I1439" s="129">
        <v>-34798007685</v>
      </c>
      <c r="J1439" s="90" t="s">
        <v>5</v>
      </c>
      <c r="K1439" s="90" t="s">
        <v>28</v>
      </c>
      <c r="L1439" s="90" t="s">
        <v>30</v>
      </c>
      <c r="M1439" s="118" t="s">
        <v>4280</v>
      </c>
      <c r="N1439" s="87" t="s">
        <v>106</v>
      </c>
      <c r="O1439" s="87" t="s">
        <v>4278</v>
      </c>
      <c r="P1439" t="s">
        <v>140</v>
      </c>
    </row>
    <row r="1440" spans="1:16" ht="14.4">
      <c r="A1440" s="87" t="str">
        <f t="shared" si="22"/>
        <v>OBLIG. POR INTERM. FINANC. SECTOR NO FINANCIERO Depósitos-Sector Publico</v>
      </c>
      <c r="B1440" s="128" t="s">
        <v>199</v>
      </c>
      <c r="C1440" s="128" t="s">
        <v>5681</v>
      </c>
      <c r="D1440" s="128" t="s">
        <v>5682</v>
      </c>
      <c r="E1440" s="128" t="s">
        <v>5683</v>
      </c>
      <c r="F1440" s="129">
        <v>-250000000000</v>
      </c>
      <c r="G1440" s="129">
        <v>0</v>
      </c>
      <c r="H1440" s="129">
        <v>0</v>
      </c>
      <c r="I1440" s="129">
        <v>-250000000000</v>
      </c>
      <c r="J1440" s="90" t="s">
        <v>5</v>
      </c>
      <c r="K1440" s="90" t="s">
        <v>28</v>
      </c>
      <c r="L1440" s="90" t="s">
        <v>30</v>
      </c>
      <c r="M1440" s="118" t="s">
        <v>5769</v>
      </c>
      <c r="N1440" s="87" t="s">
        <v>106</v>
      </c>
      <c r="O1440" s="87" t="s">
        <v>4282</v>
      </c>
      <c r="P1440" t="s">
        <v>140</v>
      </c>
    </row>
    <row r="1441" spans="1:16" ht="14.4">
      <c r="A1441" s="87" t="str">
        <f t="shared" si="22"/>
        <v>OBLIG. POR INTERM. FINANC. SECTOR NO FINANCIERO Depósitos-Sector Publico</v>
      </c>
      <c r="B1441" s="128" t="s">
        <v>95</v>
      </c>
      <c r="C1441" s="128" t="s">
        <v>2706</v>
      </c>
      <c r="D1441" s="128" t="s">
        <v>2707</v>
      </c>
      <c r="E1441" s="128" t="s">
        <v>2708</v>
      </c>
      <c r="F1441" s="129">
        <v>0</v>
      </c>
      <c r="G1441" s="129">
        <v>-27427000</v>
      </c>
      <c r="H1441" s="129">
        <v>-178371220230</v>
      </c>
      <c r="I1441" s="129">
        <v>-178371220230</v>
      </c>
      <c r="J1441" s="90" t="s">
        <v>5</v>
      </c>
      <c r="K1441" s="90" t="s">
        <v>28</v>
      </c>
      <c r="L1441" s="90" t="s">
        <v>30</v>
      </c>
      <c r="M1441" s="118" t="s">
        <v>4281</v>
      </c>
      <c r="N1441" s="87" t="s">
        <v>106</v>
      </c>
      <c r="O1441" s="87" t="s">
        <v>4282</v>
      </c>
      <c r="P1441" t="s">
        <v>140</v>
      </c>
    </row>
    <row r="1442" spans="1:16" ht="14.4">
      <c r="A1442" s="87" t="str">
        <f t="shared" si="22"/>
        <v>OBLIG. POR INTERM. FINANC. SECTOR NO FINANCIERO Depósitos-Sector Publico</v>
      </c>
      <c r="B1442" s="128" t="s">
        <v>199</v>
      </c>
      <c r="C1442" s="128" t="s">
        <v>2709</v>
      </c>
      <c r="D1442" s="128" t="s">
        <v>2710</v>
      </c>
      <c r="E1442" s="128" t="s">
        <v>2708</v>
      </c>
      <c r="F1442" s="129">
        <v>-10000000000</v>
      </c>
      <c r="G1442" s="129">
        <v>0</v>
      </c>
      <c r="H1442" s="129">
        <v>0</v>
      </c>
      <c r="I1442" s="129">
        <v>-10000000000</v>
      </c>
      <c r="J1442" s="90" t="s">
        <v>5</v>
      </c>
      <c r="K1442" s="90" t="s">
        <v>28</v>
      </c>
      <c r="L1442" s="90" t="s">
        <v>30</v>
      </c>
      <c r="M1442" s="118" t="s">
        <v>4281</v>
      </c>
      <c r="N1442" s="87" t="s">
        <v>106</v>
      </c>
      <c r="O1442" s="87" t="s">
        <v>4283</v>
      </c>
      <c r="P1442" t="s">
        <v>140</v>
      </c>
    </row>
    <row r="1443" spans="1:16" ht="14.4">
      <c r="A1443" s="87" t="str">
        <f t="shared" si="22"/>
        <v>OBLIG. POR INTERM. FINANC. SECTOR NO FINANCIERO Depósitos-Sector Publico</v>
      </c>
      <c r="B1443" s="128" t="s">
        <v>199</v>
      </c>
      <c r="C1443" s="128" t="s">
        <v>2711</v>
      </c>
      <c r="D1443" s="128" t="s">
        <v>2712</v>
      </c>
      <c r="E1443" s="128" t="s">
        <v>2708</v>
      </c>
      <c r="F1443" s="129">
        <v>-1617000000000</v>
      </c>
      <c r="G1443" s="129">
        <v>0</v>
      </c>
      <c r="H1443" s="129">
        <v>0</v>
      </c>
      <c r="I1443" s="129">
        <v>-1617000000000</v>
      </c>
      <c r="J1443" s="90" t="s">
        <v>5</v>
      </c>
      <c r="K1443" s="90" t="s">
        <v>28</v>
      </c>
      <c r="L1443" s="90" t="s">
        <v>30</v>
      </c>
      <c r="M1443" s="118" t="s">
        <v>4281</v>
      </c>
      <c r="N1443" s="87" t="s">
        <v>106</v>
      </c>
      <c r="O1443" s="87" t="s">
        <v>4282</v>
      </c>
      <c r="P1443" t="s">
        <v>140</v>
      </c>
    </row>
    <row r="1444" spans="1:16" ht="14.4">
      <c r="A1444" s="87" t="str">
        <f t="shared" si="22"/>
        <v>OBLIG. POR INTERM. FINANC. SECTOR NO FINANCIERO Obligaciones de Pago Subordinado - No Reajustables</v>
      </c>
      <c r="B1444" s="128" t="s">
        <v>199</v>
      </c>
      <c r="C1444" s="128" t="s">
        <v>2713</v>
      </c>
      <c r="D1444" s="128" t="s">
        <v>2714</v>
      </c>
      <c r="E1444" s="128" t="s">
        <v>2715</v>
      </c>
      <c r="F1444" s="129">
        <v>-300000000000</v>
      </c>
      <c r="G1444" s="129">
        <v>0</v>
      </c>
      <c r="H1444" s="129">
        <v>0</v>
      </c>
      <c r="I1444" s="129">
        <v>-300000000000</v>
      </c>
      <c r="J1444" s="90" t="s">
        <v>5</v>
      </c>
      <c r="K1444" s="90" t="s">
        <v>28</v>
      </c>
      <c r="L1444" s="90" t="s">
        <v>98</v>
      </c>
      <c r="M1444" s="118" t="s">
        <v>4753</v>
      </c>
      <c r="N1444" s="87" t="s">
        <v>106</v>
      </c>
      <c r="O1444" s="87" t="s">
        <v>4285</v>
      </c>
      <c r="P1444" t="s">
        <v>141</v>
      </c>
    </row>
    <row r="1445" spans="1:16" ht="14.4">
      <c r="A1445" s="87" t="str">
        <f t="shared" si="22"/>
        <v>OBLIG. POR INTERM. FINANC. SECTOR NO FINANCIERO Obligaciones de Pago Subordinado - No Reajustables</v>
      </c>
      <c r="B1445" s="128" t="s">
        <v>95</v>
      </c>
      <c r="C1445" s="128" t="s">
        <v>6924</v>
      </c>
      <c r="D1445" s="128" t="s">
        <v>6925</v>
      </c>
      <c r="E1445" s="128" t="s">
        <v>6926</v>
      </c>
      <c r="F1445" s="129">
        <v>0</v>
      </c>
      <c r="G1445" s="129">
        <v>-350000000</v>
      </c>
      <c r="H1445" s="129">
        <v>-2276221500000</v>
      </c>
      <c r="I1445" s="129">
        <v>-2276221500000</v>
      </c>
      <c r="J1445" s="90" t="s">
        <v>5</v>
      </c>
      <c r="K1445" s="90" t="s">
        <v>28</v>
      </c>
      <c r="L1445" s="90" t="s">
        <v>98</v>
      </c>
      <c r="M1445" s="118" t="s">
        <v>4753</v>
      </c>
      <c r="N1445" s="87" t="s">
        <v>106</v>
      </c>
      <c r="O1445" s="87" t="s">
        <v>4285</v>
      </c>
      <c r="P1445" t="s">
        <v>141</v>
      </c>
    </row>
    <row r="1446" spans="1:16" ht="14.4">
      <c r="A1446" s="87" t="str">
        <f t="shared" si="22"/>
        <v>OBLIG. POR INTERM. FINANC. SECTOR NO FINANCIERO Obligaciones de Pago Subordinado - No Reajustables</v>
      </c>
      <c r="B1446" s="128" t="s">
        <v>95</v>
      </c>
      <c r="C1446" s="128" t="s">
        <v>2716</v>
      </c>
      <c r="D1446" s="128" t="s">
        <v>2717</v>
      </c>
      <c r="E1446" s="128" t="s">
        <v>2718</v>
      </c>
      <c r="F1446" s="129">
        <v>0</v>
      </c>
      <c r="G1446" s="129">
        <v>-54557000</v>
      </c>
      <c r="H1446" s="129">
        <v>-354810903930</v>
      </c>
      <c r="I1446" s="129">
        <v>-354810903930</v>
      </c>
      <c r="J1446" s="90" t="s">
        <v>5</v>
      </c>
      <c r="K1446" s="90" t="s">
        <v>28</v>
      </c>
      <c r="L1446" s="90" t="s">
        <v>98</v>
      </c>
      <c r="M1446" s="118" t="s">
        <v>4284</v>
      </c>
      <c r="N1446" s="87" t="s">
        <v>106</v>
      </c>
      <c r="O1446" s="87" t="s">
        <v>4285</v>
      </c>
      <c r="P1446" t="s">
        <v>140</v>
      </c>
    </row>
    <row r="1447" spans="1:16" ht="14.4">
      <c r="A1447" s="87" t="str">
        <f t="shared" si="22"/>
        <v xml:space="preserve">OBLIG. POR INTERM. FINANC. SECTOR NO FINANCIERO Acreedores por Cargos Financieros Devengados </v>
      </c>
      <c r="B1447" s="128" t="s">
        <v>95</v>
      </c>
      <c r="C1447" s="128" t="s">
        <v>2722</v>
      </c>
      <c r="D1447" s="128" t="s">
        <v>2723</v>
      </c>
      <c r="E1447" s="128" t="s">
        <v>2724</v>
      </c>
      <c r="F1447" s="129">
        <v>0</v>
      </c>
      <c r="G1447" s="129">
        <v>-2168.52</v>
      </c>
      <c r="H1447" s="129">
        <v>-14102948</v>
      </c>
      <c r="I1447" s="129">
        <v>-14102948</v>
      </c>
      <c r="J1447" s="90" t="s">
        <v>5</v>
      </c>
      <c r="K1447" s="90" t="s">
        <v>28</v>
      </c>
      <c r="L1447" s="90" t="s">
        <v>31</v>
      </c>
      <c r="M1447" s="118" t="s">
        <v>4286</v>
      </c>
      <c r="N1447" s="87" t="s">
        <v>106</v>
      </c>
      <c r="O1447" s="87" t="s">
        <v>4289</v>
      </c>
      <c r="P1447" t="s">
        <v>142</v>
      </c>
    </row>
    <row r="1448" spans="1:16" ht="14.4">
      <c r="A1448" s="87" t="str">
        <f t="shared" si="22"/>
        <v xml:space="preserve">OBLIG. POR INTERM. FINANC. SECTOR NO FINANCIERO Acreedores por Cargos Financieros Devengados </v>
      </c>
      <c r="B1448" s="128" t="s">
        <v>95</v>
      </c>
      <c r="C1448" s="128" t="s">
        <v>2725</v>
      </c>
      <c r="D1448" s="128" t="s">
        <v>2726</v>
      </c>
      <c r="E1448" s="128" t="s">
        <v>2727</v>
      </c>
      <c r="F1448" s="129">
        <v>0</v>
      </c>
      <c r="G1448" s="129">
        <v>-66894.259999999995</v>
      </c>
      <c r="H1448" s="129">
        <v>-435046151</v>
      </c>
      <c r="I1448" s="129">
        <v>-435046151</v>
      </c>
      <c r="J1448" s="90" t="s">
        <v>5</v>
      </c>
      <c r="K1448" s="90" t="s">
        <v>28</v>
      </c>
      <c r="L1448" s="90" t="s">
        <v>31</v>
      </c>
      <c r="M1448" s="118" t="s">
        <v>4286</v>
      </c>
      <c r="N1448" s="87" t="s">
        <v>106</v>
      </c>
      <c r="O1448" s="87" t="s">
        <v>4290</v>
      </c>
      <c r="P1448" t="s">
        <v>142</v>
      </c>
    </row>
    <row r="1449" spans="1:16" ht="14.4">
      <c r="A1449" s="87" t="str">
        <f t="shared" si="22"/>
        <v xml:space="preserve">OBLIG. POR INTERM. FINANC. SECTOR NO FINANCIERO Acreedores por Cargos Financieros Devengados </v>
      </c>
      <c r="B1449" s="128" t="s">
        <v>95</v>
      </c>
      <c r="C1449" s="128" t="s">
        <v>2728</v>
      </c>
      <c r="D1449" s="128" t="s">
        <v>2729</v>
      </c>
      <c r="E1449" s="128" t="s">
        <v>2730</v>
      </c>
      <c r="F1449" s="129">
        <v>0</v>
      </c>
      <c r="G1449" s="129">
        <v>-16495101.609999999</v>
      </c>
      <c r="H1449" s="129">
        <v>-107275728370</v>
      </c>
      <c r="I1449" s="129">
        <v>-107275728370</v>
      </c>
      <c r="J1449" s="90" t="s">
        <v>5</v>
      </c>
      <c r="K1449" s="90" t="s">
        <v>28</v>
      </c>
      <c r="L1449" s="90" t="s">
        <v>31</v>
      </c>
      <c r="M1449" s="118" t="s">
        <v>4286</v>
      </c>
      <c r="N1449" s="87" t="s">
        <v>106</v>
      </c>
      <c r="O1449" s="87" t="s">
        <v>4291</v>
      </c>
      <c r="P1449" t="s">
        <v>140</v>
      </c>
    </row>
    <row r="1450" spans="1:16" ht="14.4">
      <c r="A1450" s="87" t="str">
        <f t="shared" si="22"/>
        <v xml:space="preserve">OBLIG. POR INTERM. FINANC. SECTOR NO FINANCIERO Acreedores por Cargos Financieros Devengados </v>
      </c>
      <c r="B1450" s="128" t="s">
        <v>95</v>
      </c>
      <c r="C1450" s="128" t="s">
        <v>2731</v>
      </c>
      <c r="D1450" s="128" t="s">
        <v>2732</v>
      </c>
      <c r="E1450" s="128" t="s">
        <v>2733</v>
      </c>
      <c r="F1450" s="129">
        <v>0</v>
      </c>
      <c r="G1450" s="129">
        <v>-17351102.210000001</v>
      </c>
      <c r="H1450" s="129">
        <v>-112842719712</v>
      </c>
      <c r="I1450" s="129">
        <v>-112842719712</v>
      </c>
      <c r="J1450" s="90" t="s">
        <v>5</v>
      </c>
      <c r="K1450" s="90" t="s">
        <v>28</v>
      </c>
      <c r="L1450" s="90" t="s">
        <v>31</v>
      </c>
      <c r="M1450" s="118" t="s">
        <v>4286</v>
      </c>
      <c r="N1450" s="87" t="s">
        <v>106</v>
      </c>
      <c r="O1450" s="87" t="s">
        <v>4292</v>
      </c>
      <c r="P1450" t="s">
        <v>140</v>
      </c>
    </row>
    <row r="1451" spans="1:16" ht="14.4">
      <c r="A1451" s="87" t="str">
        <f t="shared" si="22"/>
        <v xml:space="preserve">OBLIG. POR INTERM. FINANC. SECTOR NO FINANCIERO Acreedores por Cargos Financieros Devengados </v>
      </c>
      <c r="B1451" s="128" t="s">
        <v>199</v>
      </c>
      <c r="C1451" s="128" t="s">
        <v>2734</v>
      </c>
      <c r="D1451" s="128" t="s">
        <v>2735</v>
      </c>
      <c r="E1451" s="128" t="s">
        <v>2736</v>
      </c>
      <c r="F1451" s="129">
        <v>-11786301</v>
      </c>
      <c r="G1451" s="129">
        <v>0</v>
      </c>
      <c r="H1451" s="129">
        <v>0</v>
      </c>
      <c r="I1451" s="129">
        <v>-11786301</v>
      </c>
      <c r="J1451" s="90" t="s">
        <v>5</v>
      </c>
      <c r="K1451" s="90" t="s">
        <v>28</v>
      </c>
      <c r="L1451" s="90" t="s">
        <v>31</v>
      </c>
      <c r="M1451" s="118" t="s">
        <v>4286</v>
      </c>
      <c r="N1451" s="87" t="s">
        <v>106</v>
      </c>
      <c r="O1451" s="87" t="s">
        <v>4289</v>
      </c>
      <c r="P1451" t="s">
        <v>142</v>
      </c>
    </row>
    <row r="1452" spans="1:16" ht="14.4">
      <c r="A1452" s="87" t="str">
        <f t="shared" si="22"/>
        <v xml:space="preserve">OBLIG. POR INTERM. FINANC. SECTOR NO FINANCIERO Acreedores por Cargos Financieros Devengados </v>
      </c>
      <c r="B1452" s="128" t="s">
        <v>199</v>
      </c>
      <c r="C1452" s="128" t="s">
        <v>2737</v>
      </c>
      <c r="D1452" s="128" t="s">
        <v>2738</v>
      </c>
      <c r="E1452" s="128" t="s">
        <v>2739</v>
      </c>
      <c r="F1452" s="129">
        <v>-880005378</v>
      </c>
      <c r="G1452" s="129">
        <v>0</v>
      </c>
      <c r="H1452" s="129">
        <v>0</v>
      </c>
      <c r="I1452" s="129">
        <v>-880005378</v>
      </c>
      <c r="J1452" s="90" t="s">
        <v>5</v>
      </c>
      <c r="K1452" s="90" t="s">
        <v>28</v>
      </c>
      <c r="L1452" s="90" t="s">
        <v>31</v>
      </c>
      <c r="M1452" s="118" t="s">
        <v>4286</v>
      </c>
      <c r="N1452" s="87" t="s">
        <v>106</v>
      </c>
      <c r="O1452" s="87" t="s">
        <v>4290</v>
      </c>
      <c r="P1452" t="s">
        <v>142</v>
      </c>
    </row>
    <row r="1453" spans="1:16" ht="14.4">
      <c r="A1453" s="87" t="str">
        <f t="shared" si="22"/>
        <v xml:space="preserve">OBLIG. POR INTERM. FINANC. SECTOR NO FINANCIERO Acreedores por Cargos Financieros Devengados </v>
      </c>
      <c r="B1453" s="128" t="s">
        <v>199</v>
      </c>
      <c r="C1453" s="128" t="s">
        <v>2740</v>
      </c>
      <c r="D1453" s="128" t="s">
        <v>2741</v>
      </c>
      <c r="E1453" s="128" t="s">
        <v>2742</v>
      </c>
      <c r="F1453" s="129">
        <v>-231813795705</v>
      </c>
      <c r="G1453" s="129">
        <v>0</v>
      </c>
      <c r="H1453" s="129">
        <v>0</v>
      </c>
      <c r="I1453" s="129">
        <v>-231813795705</v>
      </c>
      <c r="J1453" s="90" t="s">
        <v>5</v>
      </c>
      <c r="K1453" s="90" t="s">
        <v>28</v>
      </c>
      <c r="L1453" s="90" t="s">
        <v>31</v>
      </c>
      <c r="M1453" s="118" t="s">
        <v>4286</v>
      </c>
      <c r="N1453" s="87" t="s">
        <v>106</v>
      </c>
      <c r="O1453" s="87" t="s">
        <v>4291</v>
      </c>
      <c r="P1453" t="s">
        <v>142</v>
      </c>
    </row>
    <row r="1454" spans="1:16" ht="14.4">
      <c r="A1454" s="87" t="str">
        <f t="shared" si="22"/>
        <v xml:space="preserve">OBLIG. POR INTERM. FINANC. SECTOR NO FINANCIERO Acreedores por Cargos Financieros Devengados </v>
      </c>
      <c r="B1454" s="128" t="s">
        <v>199</v>
      </c>
      <c r="C1454" s="128" t="s">
        <v>2743</v>
      </c>
      <c r="D1454" s="128" t="s">
        <v>2744</v>
      </c>
      <c r="E1454" s="128" t="s">
        <v>2745</v>
      </c>
      <c r="F1454" s="129">
        <v>-179205169870</v>
      </c>
      <c r="G1454" s="129">
        <v>0</v>
      </c>
      <c r="H1454" s="129">
        <v>0</v>
      </c>
      <c r="I1454" s="129">
        <v>-179205169870</v>
      </c>
      <c r="J1454" s="90" t="s">
        <v>5</v>
      </c>
      <c r="K1454" s="90" t="s">
        <v>28</v>
      </c>
      <c r="L1454" s="90" t="s">
        <v>31</v>
      </c>
      <c r="M1454" s="118" t="s">
        <v>4286</v>
      </c>
      <c r="N1454" s="87" t="s">
        <v>106</v>
      </c>
      <c r="O1454" s="87" t="s">
        <v>4292</v>
      </c>
      <c r="P1454" t="s">
        <v>142</v>
      </c>
    </row>
    <row r="1455" spans="1:16" ht="14.4">
      <c r="A1455" s="87" t="str">
        <f t="shared" si="22"/>
        <v xml:space="preserve">OBLIG. POR INTERM. FINANC. SECTOR NO FINANCIERO Acreedores por Cargos Financieros Devengados </v>
      </c>
      <c r="B1455" s="128" t="s">
        <v>95</v>
      </c>
      <c r="C1455" s="128" t="s">
        <v>6600</v>
      </c>
      <c r="D1455" s="128" t="s">
        <v>6601</v>
      </c>
      <c r="E1455" s="128" t="s">
        <v>6602</v>
      </c>
      <c r="F1455" s="129">
        <v>0</v>
      </c>
      <c r="G1455" s="129">
        <v>-4102.1499999999996</v>
      </c>
      <c r="H1455" s="129">
        <v>-26678292</v>
      </c>
      <c r="I1455" s="129">
        <v>-26678292</v>
      </c>
      <c r="J1455" s="90" t="s">
        <v>5</v>
      </c>
      <c r="K1455" s="90" t="s">
        <v>28</v>
      </c>
      <c r="L1455" s="90" t="s">
        <v>31</v>
      </c>
      <c r="M1455" s="118" t="s">
        <v>7031</v>
      </c>
      <c r="N1455" s="87" t="s">
        <v>106</v>
      </c>
      <c r="O1455" s="87" t="s">
        <v>4291</v>
      </c>
      <c r="P1455" t="s">
        <v>142</v>
      </c>
    </row>
    <row r="1456" spans="1:16" ht="14.4">
      <c r="A1456" s="87" t="str">
        <f t="shared" si="22"/>
        <v xml:space="preserve">OBLIG. POR INTERM. FINANC. SECTOR NO FINANCIERO Acreedores por Cargos Financieros Devengados </v>
      </c>
      <c r="B1456" s="128" t="s">
        <v>199</v>
      </c>
      <c r="C1456" s="128" t="s">
        <v>6603</v>
      </c>
      <c r="D1456" s="128" t="s">
        <v>6604</v>
      </c>
      <c r="E1456" s="128" t="s">
        <v>6605</v>
      </c>
      <c r="F1456" s="129">
        <v>-8287248</v>
      </c>
      <c r="G1456" s="129">
        <v>0</v>
      </c>
      <c r="H1456" s="129">
        <v>0</v>
      </c>
      <c r="I1456" s="129">
        <v>-8287248</v>
      </c>
      <c r="J1456" s="90" t="s">
        <v>5</v>
      </c>
      <c r="K1456" s="90" t="s">
        <v>28</v>
      </c>
      <c r="L1456" s="90" t="s">
        <v>31</v>
      </c>
      <c r="M1456" s="118" t="s">
        <v>7031</v>
      </c>
      <c r="N1456" s="87" t="s">
        <v>106</v>
      </c>
      <c r="O1456" s="87" t="s">
        <v>4291</v>
      </c>
      <c r="P1456" t="s">
        <v>140</v>
      </c>
    </row>
    <row r="1457" spans="1:16" ht="14.4">
      <c r="A1457" s="87" t="str">
        <f t="shared" si="22"/>
        <v xml:space="preserve">OBLIG. POR INTERM. FINANC. SECTOR NO FINANCIERO Acreedores por Cargos Financieros Devengados </v>
      </c>
      <c r="B1457" s="128" t="s">
        <v>95</v>
      </c>
      <c r="C1457" s="128" t="s">
        <v>2746</v>
      </c>
      <c r="D1457" s="128" t="s">
        <v>2747</v>
      </c>
      <c r="E1457" s="128" t="s">
        <v>2748</v>
      </c>
      <c r="F1457" s="129">
        <v>0</v>
      </c>
      <c r="G1457" s="129">
        <v>-19.16</v>
      </c>
      <c r="H1457" s="129">
        <v>-124607</v>
      </c>
      <c r="I1457" s="129">
        <v>-124607</v>
      </c>
      <c r="J1457" s="90" t="s">
        <v>5</v>
      </c>
      <c r="K1457" s="90" t="s">
        <v>28</v>
      </c>
      <c r="L1457" s="90" t="s">
        <v>31</v>
      </c>
      <c r="M1457" s="118" t="s">
        <v>4293</v>
      </c>
      <c r="N1457" s="87" t="s">
        <v>106</v>
      </c>
      <c r="O1457" s="87" t="s">
        <v>4288</v>
      </c>
      <c r="P1457" t="s">
        <v>142</v>
      </c>
    </row>
    <row r="1458" spans="1:16" ht="14.4">
      <c r="A1458" s="87" t="str">
        <f t="shared" si="22"/>
        <v xml:space="preserve">OBLIG. POR INTERM. FINANC. SECTOR NO FINANCIERO Acreedores por Cargos Financieros Devengados </v>
      </c>
      <c r="B1458" s="128" t="s">
        <v>95</v>
      </c>
      <c r="C1458" s="128" t="s">
        <v>2749</v>
      </c>
      <c r="D1458" s="128" t="s">
        <v>2750</v>
      </c>
      <c r="E1458" s="128" t="s">
        <v>2748</v>
      </c>
      <c r="F1458" s="129">
        <v>0</v>
      </c>
      <c r="G1458" s="129">
        <v>-59.63</v>
      </c>
      <c r="H1458" s="129">
        <v>-387803</v>
      </c>
      <c r="I1458" s="129">
        <v>-387803</v>
      </c>
      <c r="J1458" s="90" t="s">
        <v>5</v>
      </c>
      <c r="K1458" s="90" t="s">
        <v>28</v>
      </c>
      <c r="L1458" s="90" t="s">
        <v>31</v>
      </c>
      <c r="M1458" s="118" t="s">
        <v>4293</v>
      </c>
      <c r="N1458" s="87" t="s">
        <v>106</v>
      </c>
      <c r="O1458" s="87" t="s">
        <v>4289</v>
      </c>
      <c r="P1458" t="s">
        <v>142</v>
      </c>
    </row>
    <row r="1459" spans="1:16" ht="14.4">
      <c r="A1459" s="87" t="str">
        <f t="shared" si="22"/>
        <v xml:space="preserve">OBLIG. POR INTERM. FINANC. SECTOR NO FINANCIERO Acreedores por Cargos Financieros Devengados </v>
      </c>
      <c r="B1459" s="128" t="s">
        <v>95</v>
      </c>
      <c r="C1459" s="128" t="s">
        <v>4754</v>
      </c>
      <c r="D1459" s="128" t="s">
        <v>4755</v>
      </c>
      <c r="E1459" s="128" t="s">
        <v>2748</v>
      </c>
      <c r="F1459" s="129">
        <v>0</v>
      </c>
      <c r="G1459" s="129">
        <v>-381.97</v>
      </c>
      <c r="H1459" s="129">
        <v>-2484138</v>
      </c>
      <c r="I1459" s="129">
        <v>-2484138</v>
      </c>
      <c r="J1459" s="90" t="s">
        <v>5</v>
      </c>
      <c r="K1459" s="90" t="s">
        <v>28</v>
      </c>
      <c r="L1459" s="90" t="s">
        <v>31</v>
      </c>
      <c r="M1459" s="118" t="s">
        <v>4293</v>
      </c>
      <c r="N1459" s="87" t="s">
        <v>106</v>
      </c>
      <c r="O1459" s="87" t="s">
        <v>4290</v>
      </c>
      <c r="P1459" t="s">
        <v>142</v>
      </c>
    </row>
    <row r="1460" spans="1:16" ht="14.4">
      <c r="A1460" s="87" t="str">
        <f t="shared" si="22"/>
        <v xml:space="preserve">OBLIG. POR INTERM. FINANC. SECTOR NO FINANCIERO Acreedores por Cargos Financieros Devengados </v>
      </c>
      <c r="B1460" s="128" t="s">
        <v>95</v>
      </c>
      <c r="C1460" s="128" t="s">
        <v>4756</v>
      </c>
      <c r="D1460" s="128" t="s">
        <v>4757</v>
      </c>
      <c r="E1460" s="128" t="s">
        <v>2748</v>
      </c>
      <c r="F1460" s="129">
        <v>0</v>
      </c>
      <c r="G1460" s="129">
        <v>-316.95</v>
      </c>
      <c r="H1460" s="129">
        <v>-2061281</v>
      </c>
      <c r="I1460" s="129">
        <v>-2061281</v>
      </c>
      <c r="J1460" s="90" t="s">
        <v>5</v>
      </c>
      <c r="K1460" s="90" t="s">
        <v>28</v>
      </c>
      <c r="L1460" s="90" t="s">
        <v>31</v>
      </c>
      <c r="M1460" s="118" t="s">
        <v>4293</v>
      </c>
      <c r="N1460" s="87" t="s">
        <v>106</v>
      </c>
      <c r="O1460" s="87" t="s">
        <v>4291</v>
      </c>
      <c r="P1460" t="s">
        <v>142</v>
      </c>
    </row>
    <row r="1461" spans="1:16" ht="14.4">
      <c r="A1461" s="87" t="str">
        <f t="shared" si="22"/>
        <v xml:space="preserve">OBLIG. POR INTERM. FINANC. SECTOR NO FINANCIERO Acreedores por Cargos Financieros Devengados </v>
      </c>
      <c r="B1461" s="128" t="s">
        <v>95</v>
      </c>
      <c r="C1461" s="128" t="s">
        <v>2751</v>
      </c>
      <c r="D1461" s="128" t="s">
        <v>2752</v>
      </c>
      <c r="E1461" s="128" t="s">
        <v>2748</v>
      </c>
      <c r="F1461" s="129">
        <v>0</v>
      </c>
      <c r="G1461" s="129">
        <v>-111.71</v>
      </c>
      <c r="H1461" s="129">
        <v>-726505</v>
      </c>
      <c r="I1461" s="129">
        <v>-726505</v>
      </c>
      <c r="J1461" s="90" t="s">
        <v>5</v>
      </c>
      <c r="K1461" s="90" t="s">
        <v>28</v>
      </c>
      <c r="L1461" s="90" t="s">
        <v>31</v>
      </c>
      <c r="M1461" s="118" t="s">
        <v>4293</v>
      </c>
      <c r="N1461" s="87" t="s">
        <v>106</v>
      </c>
      <c r="O1461" s="87" t="s">
        <v>4292</v>
      </c>
      <c r="P1461" t="s">
        <v>142</v>
      </c>
    </row>
    <row r="1462" spans="1:16" ht="14.4">
      <c r="A1462" s="87" t="str">
        <f t="shared" si="22"/>
        <v xml:space="preserve">OBLIG. POR INTERM. FINANC. SECTOR NO FINANCIERO Acreedores por Cargos Financieros Devengados </v>
      </c>
      <c r="B1462" s="128" t="s">
        <v>199</v>
      </c>
      <c r="C1462" s="128" t="s">
        <v>5990</v>
      </c>
      <c r="D1462" s="128" t="s">
        <v>5991</v>
      </c>
      <c r="E1462" s="128" t="s">
        <v>2755</v>
      </c>
      <c r="F1462" s="129">
        <v>-5085</v>
      </c>
      <c r="G1462" s="129">
        <v>0</v>
      </c>
      <c r="H1462" s="129">
        <v>0</v>
      </c>
      <c r="I1462" s="129">
        <v>-5085</v>
      </c>
      <c r="J1462" s="90" t="s">
        <v>5</v>
      </c>
      <c r="K1462" s="90" t="s">
        <v>28</v>
      </c>
      <c r="L1462" s="90" t="s">
        <v>31</v>
      </c>
      <c r="M1462" s="118" t="s">
        <v>4293</v>
      </c>
      <c r="N1462" s="87" t="s">
        <v>106</v>
      </c>
      <c r="O1462" s="87" t="s">
        <v>4287</v>
      </c>
      <c r="P1462" t="s">
        <v>142</v>
      </c>
    </row>
    <row r="1463" spans="1:16" ht="14.4">
      <c r="A1463" s="87" t="str">
        <f t="shared" si="22"/>
        <v xml:space="preserve">OBLIG. POR INTERM. FINANC. SECTOR NO FINANCIERO Acreedores por Cargos Financieros Devengados </v>
      </c>
      <c r="B1463" s="128" t="s">
        <v>199</v>
      </c>
      <c r="C1463" s="128" t="s">
        <v>2753</v>
      </c>
      <c r="D1463" s="128" t="s">
        <v>2754</v>
      </c>
      <c r="E1463" s="128" t="s">
        <v>2755</v>
      </c>
      <c r="F1463" s="129">
        <v>-34486181</v>
      </c>
      <c r="G1463" s="129">
        <v>0</v>
      </c>
      <c r="H1463" s="129">
        <v>0</v>
      </c>
      <c r="I1463" s="129">
        <v>-34486181</v>
      </c>
      <c r="J1463" s="90" t="s">
        <v>5</v>
      </c>
      <c r="K1463" s="90" t="s">
        <v>28</v>
      </c>
      <c r="L1463" s="90" t="s">
        <v>31</v>
      </c>
      <c r="M1463" s="118" t="s">
        <v>4293</v>
      </c>
      <c r="N1463" s="87" t="s">
        <v>106</v>
      </c>
      <c r="O1463" s="87" t="s">
        <v>4288</v>
      </c>
      <c r="P1463" t="s">
        <v>142</v>
      </c>
    </row>
    <row r="1464" spans="1:16" ht="14.4">
      <c r="A1464" s="87" t="str">
        <f t="shared" si="22"/>
        <v xml:space="preserve">OBLIG. POR INTERM. FINANC. SECTOR NO FINANCIERO Acreedores por Cargos Financieros Devengados </v>
      </c>
      <c r="B1464" s="128" t="s">
        <v>199</v>
      </c>
      <c r="C1464" s="128" t="s">
        <v>2756</v>
      </c>
      <c r="D1464" s="128" t="s">
        <v>2757</v>
      </c>
      <c r="E1464" s="128" t="s">
        <v>2755</v>
      </c>
      <c r="F1464" s="129">
        <v>-52951494</v>
      </c>
      <c r="G1464" s="129">
        <v>0</v>
      </c>
      <c r="H1464" s="129">
        <v>0</v>
      </c>
      <c r="I1464" s="129">
        <v>-52951494</v>
      </c>
      <c r="J1464" s="90" t="s">
        <v>5</v>
      </c>
      <c r="K1464" s="90" t="s">
        <v>28</v>
      </c>
      <c r="L1464" s="90" t="s">
        <v>31</v>
      </c>
      <c r="M1464" s="118" t="s">
        <v>4293</v>
      </c>
      <c r="N1464" s="87" t="s">
        <v>106</v>
      </c>
      <c r="O1464" s="87" t="s">
        <v>4289</v>
      </c>
      <c r="P1464" t="s">
        <v>142</v>
      </c>
    </row>
    <row r="1465" spans="1:16" ht="14.4">
      <c r="A1465" s="87" t="str">
        <f t="shared" si="22"/>
        <v xml:space="preserve">OBLIG. POR INTERM. FINANC. SECTOR NO FINANCIERO Acreedores por Cargos Financieros Devengados </v>
      </c>
      <c r="B1465" s="128" t="s">
        <v>199</v>
      </c>
      <c r="C1465" s="128" t="s">
        <v>2758</v>
      </c>
      <c r="D1465" s="128" t="s">
        <v>2759</v>
      </c>
      <c r="E1465" s="128" t="s">
        <v>2755</v>
      </c>
      <c r="F1465" s="129">
        <v>-321579375</v>
      </c>
      <c r="G1465" s="129">
        <v>0</v>
      </c>
      <c r="H1465" s="129">
        <v>0</v>
      </c>
      <c r="I1465" s="129">
        <v>-321579375</v>
      </c>
      <c r="J1465" s="90" t="s">
        <v>5</v>
      </c>
      <c r="K1465" s="90" t="s">
        <v>28</v>
      </c>
      <c r="L1465" s="90" t="s">
        <v>31</v>
      </c>
      <c r="M1465" s="118" t="s">
        <v>4293</v>
      </c>
      <c r="N1465" s="87" t="s">
        <v>106</v>
      </c>
      <c r="O1465" s="87" t="s">
        <v>4290</v>
      </c>
      <c r="P1465" t="s">
        <v>142</v>
      </c>
    </row>
    <row r="1466" spans="1:16" ht="14.4">
      <c r="A1466" s="87" t="str">
        <f t="shared" si="22"/>
        <v xml:space="preserve">OBLIG. POR INTERM. FINANC. SECTOR NO FINANCIERO Acreedores por Cargos Financieros Devengados </v>
      </c>
      <c r="B1466" s="128" t="s">
        <v>199</v>
      </c>
      <c r="C1466" s="128" t="s">
        <v>2760</v>
      </c>
      <c r="D1466" s="128" t="s">
        <v>2761</v>
      </c>
      <c r="E1466" s="128" t="s">
        <v>2755</v>
      </c>
      <c r="F1466" s="129">
        <v>-932955272</v>
      </c>
      <c r="G1466" s="129">
        <v>0</v>
      </c>
      <c r="H1466" s="129">
        <v>0</v>
      </c>
      <c r="I1466" s="129">
        <v>-932955272</v>
      </c>
      <c r="J1466" s="90" t="s">
        <v>5</v>
      </c>
      <c r="K1466" s="90" t="s">
        <v>28</v>
      </c>
      <c r="L1466" s="90" t="s">
        <v>31</v>
      </c>
      <c r="M1466" s="118" t="s">
        <v>4293</v>
      </c>
      <c r="N1466" s="87" t="s">
        <v>106</v>
      </c>
      <c r="O1466" s="87" t="s">
        <v>4291</v>
      </c>
      <c r="P1466" t="s">
        <v>142</v>
      </c>
    </row>
    <row r="1467" spans="1:16" ht="14.4">
      <c r="A1467" s="87" t="str">
        <f t="shared" si="22"/>
        <v xml:space="preserve">OBLIG. POR INTERM. FINANC. SECTOR NO FINANCIERO Acreedores por Cargos Financieros Devengados </v>
      </c>
      <c r="B1467" s="128" t="s">
        <v>199</v>
      </c>
      <c r="C1467" s="128" t="s">
        <v>2762</v>
      </c>
      <c r="D1467" s="128" t="s">
        <v>2763</v>
      </c>
      <c r="E1467" s="128" t="s">
        <v>2755</v>
      </c>
      <c r="F1467" s="129">
        <v>-462442378</v>
      </c>
      <c r="G1467" s="129">
        <v>0</v>
      </c>
      <c r="H1467" s="129">
        <v>0</v>
      </c>
      <c r="I1467" s="129">
        <v>-462442378</v>
      </c>
      <c r="J1467" s="90" t="s">
        <v>5</v>
      </c>
      <c r="K1467" s="90" t="s">
        <v>28</v>
      </c>
      <c r="L1467" s="90" t="s">
        <v>31</v>
      </c>
      <c r="M1467" s="118" t="s">
        <v>4293</v>
      </c>
      <c r="N1467" s="87" t="s">
        <v>106</v>
      </c>
      <c r="O1467" s="87" t="s">
        <v>4292</v>
      </c>
      <c r="P1467" t="s">
        <v>142</v>
      </c>
    </row>
    <row r="1468" spans="1:16" ht="14.4">
      <c r="A1468" s="87" t="str">
        <f t="shared" si="22"/>
        <v xml:space="preserve">OBLIG. POR INTERM. FINANC. SECTOR NO FINANCIERO Acreedores por Cargos Financieros Devengados </v>
      </c>
      <c r="B1468" s="128" t="s">
        <v>95</v>
      </c>
      <c r="C1468" s="128" t="s">
        <v>2764</v>
      </c>
      <c r="D1468" s="128" t="s">
        <v>2765</v>
      </c>
      <c r="E1468" s="128" t="s">
        <v>2766</v>
      </c>
      <c r="F1468" s="129">
        <v>0</v>
      </c>
      <c r="G1468" s="129">
        <v>841.52</v>
      </c>
      <c r="H1468" s="129">
        <v>5472817</v>
      </c>
      <c r="I1468" s="129">
        <v>5472817</v>
      </c>
      <c r="J1468" s="90" t="s">
        <v>5</v>
      </c>
      <c r="K1468" s="90" t="s">
        <v>28</v>
      </c>
      <c r="L1468" s="90" t="s">
        <v>31</v>
      </c>
      <c r="M1468" s="118" t="s">
        <v>4294</v>
      </c>
      <c r="N1468" s="87" t="s">
        <v>106</v>
      </c>
      <c r="O1468" s="87" t="s">
        <v>4289</v>
      </c>
      <c r="P1468" t="s">
        <v>142</v>
      </c>
    </row>
    <row r="1469" spans="1:16" ht="14.4">
      <c r="A1469" s="87" t="str">
        <f t="shared" si="22"/>
        <v xml:space="preserve">OBLIG. POR INTERM. FINANC. SECTOR NO FINANCIERO Acreedores por Cargos Financieros Devengados </v>
      </c>
      <c r="B1469" s="128" t="s">
        <v>95</v>
      </c>
      <c r="C1469" s="128" t="s">
        <v>2767</v>
      </c>
      <c r="D1469" s="128" t="s">
        <v>2768</v>
      </c>
      <c r="E1469" s="128" t="s">
        <v>2769</v>
      </c>
      <c r="F1469" s="129">
        <v>0</v>
      </c>
      <c r="G1469" s="129">
        <v>32320.84</v>
      </c>
      <c r="H1469" s="129">
        <v>210198260</v>
      </c>
      <c r="I1469" s="129">
        <v>210198260</v>
      </c>
      <c r="J1469" s="90" t="s">
        <v>5</v>
      </c>
      <c r="K1469" s="90" t="s">
        <v>28</v>
      </c>
      <c r="L1469" s="90" t="s">
        <v>31</v>
      </c>
      <c r="M1469" s="118" t="s">
        <v>4294</v>
      </c>
      <c r="N1469" s="87" t="s">
        <v>106</v>
      </c>
      <c r="O1469" s="87" t="s">
        <v>4290</v>
      </c>
      <c r="P1469" t="s">
        <v>142</v>
      </c>
    </row>
    <row r="1470" spans="1:16" ht="14.4">
      <c r="A1470" s="87" t="str">
        <f t="shared" si="22"/>
        <v xml:space="preserve">OBLIG. POR INTERM. FINANC. SECTOR NO FINANCIERO Acreedores por Cargos Financieros Devengados </v>
      </c>
      <c r="B1470" s="128" t="s">
        <v>95</v>
      </c>
      <c r="C1470" s="128" t="s">
        <v>2770</v>
      </c>
      <c r="D1470" s="128" t="s">
        <v>2771</v>
      </c>
      <c r="E1470" s="128" t="s">
        <v>2772</v>
      </c>
      <c r="F1470" s="129">
        <v>0</v>
      </c>
      <c r="G1470" s="129">
        <v>12899173.300000001</v>
      </c>
      <c r="H1470" s="129">
        <v>83889644565</v>
      </c>
      <c r="I1470" s="129">
        <v>83889644565</v>
      </c>
      <c r="J1470" s="90" t="s">
        <v>5</v>
      </c>
      <c r="K1470" s="90" t="s">
        <v>28</v>
      </c>
      <c r="L1470" s="90" t="s">
        <v>31</v>
      </c>
      <c r="M1470" s="118" t="s">
        <v>4294</v>
      </c>
      <c r="N1470" s="87" t="s">
        <v>106</v>
      </c>
      <c r="O1470" s="87" t="s">
        <v>4291</v>
      </c>
      <c r="P1470" t="s">
        <v>142</v>
      </c>
    </row>
    <row r="1471" spans="1:16" ht="14.4">
      <c r="A1471" s="87" t="str">
        <f t="shared" si="22"/>
        <v xml:space="preserve">OBLIG. POR INTERM. FINANC. SECTOR NO FINANCIERO Acreedores por Cargos Financieros Devengados </v>
      </c>
      <c r="B1471" s="128" t="s">
        <v>95</v>
      </c>
      <c r="C1471" s="128" t="s">
        <v>2773</v>
      </c>
      <c r="D1471" s="128" t="s">
        <v>2774</v>
      </c>
      <c r="E1471" s="128" t="s">
        <v>2775</v>
      </c>
      <c r="F1471" s="129">
        <v>0</v>
      </c>
      <c r="G1471" s="129">
        <v>16303624.970000001</v>
      </c>
      <c r="H1471" s="129">
        <v>106030461956</v>
      </c>
      <c r="I1471" s="129">
        <v>106030461956</v>
      </c>
      <c r="J1471" s="90" t="s">
        <v>5</v>
      </c>
      <c r="K1471" s="90" t="s">
        <v>28</v>
      </c>
      <c r="L1471" s="90" t="s">
        <v>31</v>
      </c>
      <c r="M1471" s="118" t="s">
        <v>4294</v>
      </c>
      <c r="N1471" s="87" t="s">
        <v>106</v>
      </c>
      <c r="O1471" s="87" t="s">
        <v>4292</v>
      </c>
      <c r="P1471" t="s">
        <v>142</v>
      </c>
    </row>
    <row r="1472" spans="1:16" ht="14.4">
      <c r="A1472" s="87" t="str">
        <f t="shared" si="22"/>
        <v xml:space="preserve">OBLIG. POR INTERM. FINANC. SECTOR NO FINANCIERO Acreedores por Cargos Financieros Devengados </v>
      </c>
      <c r="B1472" s="128" t="s">
        <v>199</v>
      </c>
      <c r="C1472" s="128" t="s">
        <v>2776</v>
      </c>
      <c r="D1472" s="128" t="s">
        <v>2777</v>
      </c>
      <c r="E1472" s="128" t="s">
        <v>2778</v>
      </c>
      <c r="F1472" s="129">
        <v>9308877</v>
      </c>
      <c r="G1472" s="129">
        <v>0</v>
      </c>
      <c r="H1472" s="129">
        <v>0</v>
      </c>
      <c r="I1472" s="129">
        <v>9308877</v>
      </c>
      <c r="J1472" s="90" t="s">
        <v>5</v>
      </c>
      <c r="K1472" s="90" t="s">
        <v>28</v>
      </c>
      <c r="L1472" s="90" t="s">
        <v>31</v>
      </c>
      <c r="M1472" s="118" t="s">
        <v>4294</v>
      </c>
      <c r="N1472" s="87" t="s">
        <v>106</v>
      </c>
      <c r="O1472" s="87" t="s">
        <v>4289</v>
      </c>
      <c r="P1472" t="s">
        <v>142</v>
      </c>
    </row>
    <row r="1473" spans="1:16" ht="14.4">
      <c r="A1473" s="87" t="str">
        <f t="shared" si="22"/>
        <v xml:space="preserve">OBLIG. POR INTERM. FINANC. SECTOR NO FINANCIERO Acreedores por Cargos Financieros Devengados </v>
      </c>
      <c r="B1473" s="128" t="s">
        <v>199</v>
      </c>
      <c r="C1473" s="128" t="s">
        <v>2779</v>
      </c>
      <c r="D1473" s="128" t="s">
        <v>2780</v>
      </c>
      <c r="E1473" s="128" t="s">
        <v>2781</v>
      </c>
      <c r="F1473" s="129">
        <v>521964918</v>
      </c>
      <c r="G1473" s="129">
        <v>0</v>
      </c>
      <c r="H1473" s="129">
        <v>0</v>
      </c>
      <c r="I1473" s="129">
        <v>521964918</v>
      </c>
      <c r="J1473" s="90" t="s">
        <v>5</v>
      </c>
      <c r="K1473" s="90" t="s">
        <v>28</v>
      </c>
      <c r="L1473" s="90" t="s">
        <v>31</v>
      </c>
      <c r="M1473" s="118" t="s">
        <v>4294</v>
      </c>
      <c r="N1473" s="87" t="s">
        <v>106</v>
      </c>
      <c r="O1473" s="87" t="s">
        <v>4290</v>
      </c>
      <c r="P1473" t="s">
        <v>142</v>
      </c>
    </row>
    <row r="1474" spans="1:16" ht="14.4">
      <c r="A1474" s="87" t="str">
        <f t="shared" ref="A1474:A1537" si="23">CONCATENATE(K1474,L1474)</f>
        <v xml:space="preserve">OBLIG. POR INTERM. FINANC. SECTOR NO FINANCIERO Acreedores por Cargos Financieros Devengados </v>
      </c>
      <c r="B1474" s="128" t="s">
        <v>199</v>
      </c>
      <c r="C1474" s="128" t="s">
        <v>2782</v>
      </c>
      <c r="D1474" s="128" t="s">
        <v>2783</v>
      </c>
      <c r="E1474" s="128" t="s">
        <v>2784</v>
      </c>
      <c r="F1474" s="129">
        <v>168213468302</v>
      </c>
      <c r="G1474" s="129">
        <v>0</v>
      </c>
      <c r="H1474" s="129">
        <v>0</v>
      </c>
      <c r="I1474" s="129">
        <v>168213468302</v>
      </c>
      <c r="J1474" s="90" t="s">
        <v>5</v>
      </c>
      <c r="K1474" s="90" t="s">
        <v>28</v>
      </c>
      <c r="L1474" s="90" t="s">
        <v>31</v>
      </c>
      <c r="M1474" s="118" t="s">
        <v>4294</v>
      </c>
      <c r="N1474" s="87" t="s">
        <v>106</v>
      </c>
      <c r="O1474" s="87" t="s">
        <v>4291</v>
      </c>
      <c r="P1474" t="s">
        <v>142</v>
      </c>
    </row>
    <row r="1475" spans="1:16" ht="14.4">
      <c r="A1475" s="87" t="str">
        <f t="shared" si="23"/>
        <v xml:space="preserve">OBLIG. POR INTERM. FINANC. SECTOR NO FINANCIERO Acreedores por Cargos Financieros Devengados </v>
      </c>
      <c r="B1475" s="128" t="s">
        <v>199</v>
      </c>
      <c r="C1475" s="128" t="s">
        <v>2785</v>
      </c>
      <c r="D1475" s="128" t="s">
        <v>2786</v>
      </c>
      <c r="E1475" s="128" t="s">
        <v>2787</v>
      </c>
      <c r="F1475" s="129">
        <v>158169551930</v>
      </c>
      <c r="G1475" s="129">
        <v>0</v>
      </c>
      <c r="H1475" s="129">
        <v>0</v>
      </c>
      <c r="I1475" s="129">
        <v>158169551930</v>
      </c>
      <c r="J1475" s="90" t="s">
        <v>5</v>
      </c>
      <c r="K1475" s="90" t="s">
        <v>28</v>
      </c>
      <c r="L1475" s="90" t="s">
        <v>31</v>
      </c>
      <c r="M1475" s="118" t="s">
        <v>4294</v>
      </c>
      <c r="N1475" s="87" t="s">
        <v>106</v>
      </c>
      <c r="O1475" s="87" t="s">
        <v>4292</v>
      </c>
      <c r="P1475" t="s">
        <v>142</v>
      </c>
    </row>
    <row r="1476" spans="1:16" ht="14.4">
      <c r="A1476" s="87" t="str">
        <f t="shared" si="23"/>
        <v xml:space="preserve">OBLIG. POR INTERM. FINANC. SECTOR NO FINANCIERO Acreedores por Cargos Financieros Devengados </v>
      </c>
      <c r="B1476" s="128" t="s">
        <v>95</v>
      </c>
      <c r="C1476" s="128" t="s">
        <v>6606</v>
      </c>
      <c r="D1476" s="128" t="s">
        <v>6607</v>
      </c>
      <c r="E1476" s="128" t="s">
        <v>6602</v>
      </c>
      <c r="F1476" s="129">
        <v>0</v>
      </c>
      <c r="G1476" s="129">
        <v>1593.15</v>
      </c>
      <c r="H1476" s="129">
        <v>10361035</v>
      </c>
      <c r="I1476" s="129">
        <v>10361035</v>
      </c>
      <c r="J1476" s="90" t="s">
        <v>5</v>
      </c>
      <c r="K1476" s="90" t="s">
        <v>28</v>
      </c>
      <c r="L1476" s="90" t="s">
        <v>31</v>
      </c>
      <c r="M1476" s="118" t="s">
        <v>7032</v>
      </c>
      <c r="N1476" s="87" t="s">
        <v>106</v>
      </c>
      <c r="O1476" s="87" t="s">
        <v>4291</v>
      </c>
      <c r="P1476" t="s">
        <v>142</v>
      </c>
    </row>
    <row r="1477" spans="1:16" ht="14.4">
      <c r="A1477" s="87" t="str">
        <f t="shared" si="23"/>
        <v xml:space="preserve">OBLIG. POR INTERM. FINANC. SECTOR NO FINANCIERO Acreedores por Cargos Financieros Devengados </v>
      </c>
      <c r="B1477" s="128" t="s">
        <v>199</v>
      </c>
      <c r="C1477" s="128" t="s">
        <v>6608</v>
      </c>
      <c r="D1477" s="128" t="s">
        <v>6609</v>
      </c>
      <c r="E1477" s="128" t="s">
        <v>6610</v>
      </c>
      <c r="F1477" s="129">
        <v>5945200</v>
      </c>
      <c r="G1477" s="129">
        <v>0</v>
      </c>
      <c r="H1477" s="129">
        <v>0</v>
      </c>
      <c r="I1477" s="129">
        <v>5945200</v>
      </c>
      <c r="J1477" s="90" t="s">
        <v>5</v>
      </c>
      <c r="K1477" s="90" t="s">
        <v>28</v>
      </c>
      <c r="L1477" s="90" t="s">
        <v>31</v>
      </c>
      <c r="M1477" s="118" t="s">
        <v>7032</v>
      </c>
      <c r="N1477" s="87" t="s">
        <v>106</v>
      </c>
      <c r="O1477" s="87" t="s">
        <v>4291</v>
      </c>
      <c r="P1477" t="s">
        <v>142</v>
      </c>
    </row>
    <row r="1478" spans="1:16" ht="14.4">
      <c r="A1478" s="87" t="str">
        <f t="shared" si="23"/>
        <v xml:space="preserve">OBLIG. POR INTERM. FINANC. SECTOR NO FINANCIERO Acreedores por Cargos Financieros Devengados </v>
      </c>
      <c r="B1478" s="128" t="s">
        <v>95</v>
      </c>
      <c r="C1478" s="128" t="s">
        <v>2789</v>
      </c>
      <c r="D1478" s="128" t="s">
        <v>2790</v>
      </c>
      <c r="E1478" s="128" t="s">
        <v>2788</v>
      </c>
      <c r="F1478" s="129">
        <v>0</v>
      </c>
      <c r="G1478" s="129">
        <v>-7299002.4000000004</v>
      </c>
      <c r="H1478" s="129">
        <v>-47468989118</v>
      </c>
      <c r="I1478" s="129">
        <v>-47468989118</v>
      </c>
      <c r="J1478" s="90" t="s">
        <v>5</v>
      </c>
      <c r="K1478" s="90" t="s">
        <v>28</v>
      </c>
      <c r="L1478" s="90" t="s">
        <v>31</v>
      </c>
      <c r="M1478" s="118" t="s">
        <v>4295</v>
      </c>
      <c r="N1478" s="87" t="s">
        <v>106</v>
      </c>
      <c r="O1478" s="87" t="s">
        <v>4292</v>
      </c>
      <c r="P1478" t="s">
        <v>142</v>
      </c>
    </row>
    <row r="1479" spans="1:16" ht="14.4">
      <c r="A1479" s="87" t="str">
        <f t="shared" si="23"/>
        <v xml:space="preserve">OBLIG. POR INTERM. FINANC. SECTOR NO FINANCIERO Acreedores por Cargos Financieros Devengados </v>
      </c>
      <c r="B1479" s="128" t="s">
        <v>199</v>
      </c>
      <c r="C1479" s="128" t="s">
        <v>2791</v>
      </c>
      <c r="D1479" s="128" t="s">
        <v>2792</v>
      </c>
      <c r="E1479" s="128" t="s">
        <v>2793</v>
      </c>
      <c r="F1479" s="129">
        <v>-1041068494</v>
      </c>
      <c r="G1479" s="129">
        <v>0</v>
      </c>
      <c r="H1479" s="129">
        <v>0</v>
      </c>
      <c r="I1479" s="129">
        <v>-1041068494</v>
      </c>
      <c r="J1479" s="90" t="s">
        <v>5</v>
      </c>
      <c r="K1479" s="90" t="s">
        <v>28</v>
      </c>
      <c r="L1479" s="90" t="s">
        <v>31</v>
      </c>
      <c r="M1479" s="118" t="s">
        <v>4295</v>
      </c>
      <c r="N1479" s="87" t="s">
        <v>106</v>
      </c>
      <c r="O1479" s="87" t="s">
        <v>4291</v>
      </c>
      <c r="P1479" t="s">
        <v>142</v>
      </c>
    </row>
    <row r="1480" spans="1:16" ht="14.4">
      <c r="A1480" s="87" t="str">
        <f t="shared" si="23"/>
        <v xml:space="preserve">OBLIG. POR INTERM. FINANC. SECTOR NO FINANCIERO Acreedores por Cargos Financieros Devengados </v>
      </c>
      <c r="B1480" s="128" t="s">
        <v>199</v>
      </c>
      <c r="C1480" s="128" t="s">
        <v>2794</v>
      </c>
      <c r="D1480" s="128" t="s">
        <v>2795</v>
      </c>
      <c r="E1480" s="128" t="s">
        <v>2793</v>
      </c>
      <c r="F1480" s="129">
        <v>-907429013018</v>
      </c>
      <c r="G1480" s="129">
        <v>0</v>
      </c>
      <c r="H1480" s="129">
        <v>0</v>
      </c>
      <c r="I1480" s="129">
        <v>-907429013018</v>
      </c>
      <c r="J1480" s="90" t="s">
        <v>5</v>
      </c>
      <c r="K1480" s="90" t="s">
        <v>28</v>
      </c>
      <c r="L1480" s="90" t="s">
        <v>31</v>
      </c>
      <c r="M1480" s="118" t="s">
        <v>4295</v>
      </c>
      <c r="N1480" s="87" t="s">
        <v>106</v>
      </c>
      <c r="O1480" s="87" t="s">
        <v>4292</v>
      </c>
      <c r="P1480" t="s">
        <v>142</v>
      </c>
    </row>
    <row r="1481" spans="1:16" ht="14.4">
      <c r="A1481" s="87" t="str">
        <f t="shared" si="23"/>
        <v xml:space="preserve">OBLIG. POR INTERM. FINANC. SECTOR NO FINANCIERO Acreedores por Cargos Financieros Devengados </v>
      </c>
      <c r="B1481" s="128" t="s">
        <v>95</v>
      </c>
      <c r="C1481" s="128" t="s">
        <v>2796</v>
      </c>
      <c r="D1481" s="128" t="s">
        <v>2797</v>
      </c>
      <c r="E1481" s="128" t="s">
        <v>2788</v>
      </c>
      <c r="F1481" s="129">
        <v>0</v>
      </c>
      <c r="G1481" s="129">
        <v>7213858.4000000004</v>
      </c>
      <c r="H1481" s="129">
        <v>46915255966</v>
      </c>
      <c r="I1481" s="129">
        <v>46915255966</v>
      </c>
      <c r="J1481" s="90" t="s">
        <v>5</v>
      </c>
      <c r="K1481" s="90" t="s">
        <v>28</v>
      </c>
      <c r="L1481" s="90" t="s">
        <v>31</v>
      </c>
      <c r="M1481" s="118" t="s">
        <v>4296</v>
      </c>
      <c r="N1481" s="87" t="s">
        <v>106</v>
      </c>
      <c r="O1481" s="87" t="s">
        <v>4292</v>
      </c>
      <c r="P1481" t="s">
        <v>142</v>
      </c>
    </row>
    <row r="1482" spans="1:16" ht="14.4">
      <c r="A1482" s="87" t="str">
        <f t="shared" si="23"/>
        <v xml:space="preserve">OBLIG. POR INTERM. FINANC. SECTOR NO FINANCIERO Acreedores por Cargos Financieros Devengados </v>
      </c>
      <c r="B1482" s="128" t="s">
        <v>199</v>
      </c>
      <c r="C1482" s="128" t="s">
        <v>2798</v>
      </c>
      <c r="D1482" s="128" t="s">
        <v>2799</v>
      </c>
      <c r="E1482" s="128" t="s">
        <v>2793</v>
      </c>
      <c r="F1482" s="129">
        <v>928520549</v>
      </c>
      <c r="G1482" s="129">
        <v>0</v>
      </c>
      <c r="H1482" s="129">
        <v>0</v>
      </c>
      <c r="I1482" s="129">
        <v>928520549</v>
      </c>
      <c r="J1482" s="90" t="s">
        <v>5</v>
      </c>
      <c r="K1482" s="90" t="s">
        <v>28</v>
      </c>
      <c r="L1482" s="90" t="s">
        <v>31</v>
      </c>
      <c r="M1482" s="118" t="s">
        <v>4296</v>
      </c>
      <c r="N1482" s="87" t="s">
        <v>106</v>
      </c>
      <c r="O1482" s="87" t="s">
        <v>4291</v>
      </c>
      <c r="P1482" t="s">
        <v>142</v>
      </c>
    </row>
    <row r="1483" spans="1:16" ht="14.4">
      <c r="A1483" s="87" t="str">
        <f t="shared" si="23"/>
        <v xml:space="preserve">OBLIG. POR INTERM. FINANC. SECTOR NO FINANCIERO Acreedores por Cargos Financieros Devengados </v>
      </c>
      <c r="B1483" s="128" t="s">
        <v>199</v>
      </c>
      <c r="C1483" s="128" t="s">
        <v>2800</v>
      </c>
      <c r="D1483" s="128" t="s">
        <v>2801</v>
      </c>
      <c r="E1483" s="128" t="s">
        <v>2793</v>
      </c>
      <c r="F1483" s="129">
        <v>880932529462</v>
      </c>
      <c r="G1483" s="129">
        <v>0</v>
      </c>
      <c r="H1483" s="129">
        <v>0</v>
      </c>
      <c r="I1483" s="129">
        <v>880932529462</v>
      </c>
      <c r="J1483" s="90" t="s">
        <v>5</v>
      </c>
      <c r="K1483" s="90" t="s">
        <v>28</v>
      </c>
      <c r="L1483" s="90" t="s">
        <v>31</v>
      </c>
      <c r="M1483" s="118" t="s">
        <v>4296</v>
      </c>
      <c r="N1483" s="87" t="s">
        <v>106</v>
      </c>
      <c r="O1483" s="87" t="s">
        <v>4292</v>
      </c>
      <c r="P1483" t="s">
        <v>142</v>
      </c>
    </row>
    <row r="1484" spans="1:16" ht="14.4">
      <c r="A1484" s="87" t="str">
        <f t="shared" si="23"/>
        <v xml:space="preserve">OBLIG. POR INTERM. FINANC. SECTOR NO FINANCIERO Acreedores por Cargos Financieros Devengados </v>
      </c>
      <c r="B1484" s="128" t="s">
        <v>95</v>
      </c>
      <c r="C1484" s="128" t="s">
        <v>2802</v>
      </c>
      <c r="D1484" s="128" t="s">
        <v>2803</v>
      </c>
      <c r="E1484" s="128" t="s">
        <v>2804</v>
      </c>
      <c r="F1484" s="129">
        <v>0</v>
      </c>
      <c r="G1484" s="129">
        <v>-1998433.28</v>
      </c>
      <c r="H1484" s="129">
        <v>-12996790852</v>
      </c>
      <c r="I1484" s="129">
        <v>-12996790852</v>
      </c>
      <c r="J1484" s="90" t="s">
        <v>5</v>
      </c>
      <c r="K1484" s="90" t="s">
        <v>28</v>
      </c>
      <c r="L1484" s="90" t="s">
        <v>31</v>
      </c>
      <c r="M1484" s="118" t="s">
        <v>4758</v>
      </c>
      <c r="N1484" s="87" t="s">
        <v>106</v>
      </c>
      <c r="O1484" s="87" t="s">
        <v>4292</v>
      </c>
      <c r="P1484" t="s">
        <v>142</v>
      </c>
    </row>
    <row r="1485" spans="1:16" ht="14.4">
      <c r="A1485" s="87" t="str">
        <f t="shared" si="23"/>
        <v xml:space="preserve">OBLIG. POR INTERM. FINANC. SECTOR NO FINANCIERO Acreedores por Cargos Financieros Devengados </v>
      </c>
      <c r="B1485" s="128" t="s">
        <v>199</v>
      </c>
      <c r="C1485" s="128" t="s">
        <v>2805</v>
      </c>
      <c r="D1485" s="128" t="s">
        <v>2806</v>
      </c>
      <c r="E1485" s="128" t="s">
        <v>2804</v>
      </c>
      <c r="F1485" s="129">
        <v>-1908219178</v>
      </c>
      <c r="G1485" s="129">
        <v>0</v>
      </c>
      <c r="H1485" s="129">
        <v>0</v>
      </c>
      <c r="I1485" s="129">
        <v>-1908219178</v>
      </c>
      <c r="J1485" s="90" t="s">
        <v>5</v>
      </c>
      <c r="K1485" s="90" t="s">
        <v>28</v>
      </c>
      <c r="L1485" s="90" t="s">
        <v>31</v>
      </c>
      <c r="M1485" s="118" t="s">
        <v>4758</v>
      </c>
      <c r="N1485" s="87" t="s">
        <v>106</v>
      </c>
      <c r="O1485" s="87" t="s">
        <v>4292</v>
      </c>
      <c r="P1485" t="s">
        <v>142</v>
      </c>
    </row>
    <row r="1486" spans="1:16" ht="14.4">
      <c r="A1486" s="87" t="str">
        <f t="shared" si="23"/>
        <v>OBLIGACIONES DIVERSASAcreedores Fiscales</v>
      </c>
      <c r="B1486" s="128" t="s">
        <v>199</v>
      </c>
      <c r="C1486" s="128" t="s">
        <v>6611</v>
      </c>
      <c r="D1486" s="128" t="s">
        <v>6612</v>
      </c>
      <c r="E1486" s="128" t="s">
        <v>6613</v>
      </c>
      <c r="F1486" s="129">
        <v>-149299712</v>
      </c>
      <c r="G1486" s="129">
        <v>0</v>
      </c>
      <c r="H1486" s="129">
        <v>0</v>
      </c>
      <c r="I1486" s="129">
        <v>-149299712</v>
      </c>
      <c r="J1486" s="90" t="s">
        <v>5</v>
      </c>
      <c r="K1486" s="90" t="s">
        <v>7</v>
      </c>
      <c r="L1486" s="90" t="s">
        <v>32</v>
      </c>
      <c r="M1486" s="118" t="s">
        <v>7033</v>
      </c>
      <c r="N1486" s="87" t="s">
        <v>106</v>
      </c>
      <c r="O1486" s="87" t="s">
        <v>4301</v>
      </c>
      <c r="P1486" t="s">
        <v>143</v>
      </c>
    </row>
    <row r="1487" spans="1:16" ht="14.4">
      <c r="A1487" s="87" t="str">
        <f t="shared" si="23"/>
        <v>OBLIGACIONES DIVERSASAcreedores Fiscales</v>
      </c>
      <c r="B1487" s="128" t="s">
        <v>199</v>
      </c>
      <c r="C1487" s="128" t="s">
        <v>4297</v>
      </c>
      <c r="D1487" s="128" t="s">
        <v>4298</v>
      </c>
      <c r="E1487" s="128" t="s">
        <v>4299</v>
      </c>
      <c r="F1487" s="129">
        <v>-17471383207</v>
      </c>
      <c r="G1487" s="129">
        <v>0</v>
      </c>
      <c r="H1487" s="129">
        <v>0</v>
      </c>
      <c r="I1487" s="129">
        <v>-17471383207</v>
      </c>
      <c r="J1487" s="90" t="s">
        <v>5</v>
      </c>
      <c r="K1487" s="90" t="s">
        <v>7</v>
      </c>
      <c r="L1487" s="90" t="s">
        <v>32</v>
      </c>
      <c r="M1487" s="118" t="s">
        <v>4300</v>
      </c>
      <c r="N1487" s="87" t="s">
        <v>106</v>
      </c>
      <c r="O1487" s="87" t="s">
        <v>4301</v>
      </c>
      <c r="P1487" t="s">
        <v>143</v>
      </c>
    </row>
    <row r="1488" spans="1:16" ht="14.4">
      <c r="A1488" s="87" t="str">
        <f t="shared" si="23"/>
        <v>OBLIGACIONES DIVERSASAcreedores Sociales</v>
      </c>
      <c r="B1488" s="128" t="s">
        <v>199</v>
      </c>
      <c r="C1488" s="128" t="s">
        <v>2807</v>
      </c>
      <c r="D1488" s="128" t="s">
        <v>2808</v>
      </c>
      <c r="E1488" s="128" t="s">
        <v>2809</v>
      </c>
      <c r="F1488" s="129">
        <v>-1075662</v>
      </c>
      <c r="G1488" s="129">
        <v>0</v>
      </c>
      <c r="H1488" s="129">
        <v>0</v>
      </c>
      <c r="I1488" s="129">
        <v>-1075662</v>
      </c>
      <c r="J1488" s="90" t="s">
        <v>5</v>
      </c>
      <c r="K1488" s="90" t="s">
        <v>7</v>
      </c>
      <c r="L1488" s="90" t="s">
        <v>33</v>
      </c>
      <c r="M1488" s="118" t="s">
        <v>4302</v>
      </c>
      <c r="N1488" s="87" t="s">
        <v>106</v>
      </c>
      <c r="O1488" s="87" t="s">
        <v>4303</v>
      </c>
      <c r="P1488" t="s">
        <v>144</v>
      </c>
    </row>
    <row r="1489" spans="1:16" ht="14.4">
      <c r="A1489" s="87" t="str">
        <f t="shared" si="23"/>
        <v>OBLIGACIONES DIVERSASAcreedores Sociales</v>
      </c>
      <c r="B1489" s="128" t="s">
        <v>199</v>
      </c>
      <c r="C1489" s="128" t="s">
        <v>2810</v>
      </c>
      <c r="D1489" s="128" t="s">
        <v>2811</v>
      </c>
      <c r="E1489" s="128" t="s">
        <v>2812</v>
      </c>
      <c r="F1489" s="129">
        <v>-1760184</v>
      </c>
      <c r="G1489" s="129">
        <v>0</v>
      </c>
      <c r="H1489" s="129">
        <v>0</v>
      </c>
      <c r="I1489" s="129">
        <v>-1760184</v>
      </c>
      <c r="J1489" s="90" t="s">
        <v>5</v>
      </c>
      <c r="K1489" s="90" t="s">
        <v>7</v>
      </c>
      <c r="L1489" s="90" t="s">
        <v>33</v>
      </c>
      <c r="M1489" s="118" t="s">
        <v>4302</v>
      </c>
      <c r="N1489" s="87" t="s">
        <v>106</v>
      </c>
      <c r="O1489" s="87" t="s">
        <v>4303</v>
      </c>
      <c r="P1489" t="s">
        <v>144</v>
      </c>
    </row>
    <row r="1490" spans="1:16" ht="14.4">
      <c r="A1490" s="87" t="str">
        <f t="shared" si="23"/>
        <v xml:space="preserve">OBLIGACIONES DIVERSASOtras Obligaciones Diversas </v>
      </c>
      <c r="B1490" s="128" t="s">
        <v>199</v>
      </c>
      <c r="C1490" s="128" t="s">
        <v>2813</v>
      </c>
      <c r="D1490" s="128" t="s">
        <v>2814</v>
      </c>
      <c r="E1490" s="128" t="s">
        <v>2815</v>
      </c>
      <c r="F1490" s="129">
        <v>-219712828</v>
      </c>
      <c r="G1490" s="129">
        <v>0</v>
      </c>
      <c r="H1490" s="129">
        <v>0</v>
      </c>
      <c r="I1490" s="129">
        <v>-219712828</v>
      </c>
      <c r="J1490" s="90" t="s">
        <v>5</v>
      </c>
      <c r="K1490" s="90" t="s">
        <v>7</v>
      </c>
      <c r="L1490" s="90" t="s">
        <v>34</v>
      </c>
      <c r="M1490" s="118" t="s">
        <v>4759</v>
      </c>
      <c r="N1490" s="87" t="s">
        <v>106</v>
      </c>
      <c r="O1490" s="87" t="s">
        <v>4760</v>
      </c>
      <c r="P1490" t="s">
        <v>145</v>
      </c>
    </row>
    <row r="1491" spans="1:16" ht="14.4">
      <c r="A1491" s="87" t="str">
        <f t="shared" si="23"/>
        <v xml:space="preserve">OBLIGACIONES DIVERSASOtras Obligaciones Diversas </v>
      </c>
      <c r="B1491" s="128" t="s">
        <v>199</v>
      </c>
      <c r="C1491" s="128" t="s">
        <v>2816</v>
      </c>
      <c r="D1491" s="128" t="s">
        <v>2817</v>
      </c>
      <c r="E1491" s="128" t="s">
        <v>2818</v>
      </c>
      <c r="F1491" s="129">
        <v>-131523831</v>
      </c>
      <c r="G1491" s="129">
        <v>0</v>
      </c>
      <c r="H1491" s="129">
        <v>0</v>
      </c>
      <c r="I1491" s="129">
        <v>-131523831</v>
      </c>
      <c r="J1491" s="90" t="s">
        <v>5</v>
      </c>
      <c r="K1491" s="90" t="s">
        <v>7</v>
      </c>
      <c r="L1491" s="90" t="s">
        <v>34</v>
      </c>
      <c r="M1491" s="118" t="s">
        <v>4304</v>
      </c>
      <c r="N1491" s="87" t="s">
        <v>106</v>
      </c>
      <c r="O1491" s="87" t="s">
        <v>4305</v>
      </c>
      <c r="P1491" t="s">
        <v>145</v>
      </c>
    </row>
    <row r="1492" spans="1:16" ht="14.4">
      <c r="A1492" s="87" t="str">
        <f t="shared" si="23"/>
        <v xml:space="preserve">OBLIGACIONES DIVERSASOtras Obligaciones Diversas </v>
      </c>
      <c r="B1492" s="128" t="s">
        <v>95</v>
      </c>
      <c r="C1492" s="128" t="s">
        <v>5010</v>
      </c>
      <c r="D1492" s="128" t="s">
        <v>5011</v>
      </c>
      <c r="E1492" s="128" t="s">
        <v>5012</v>
      </c>
      <c r="F1492" s="129">
        <v>0</v>
      </c>
      <c r="G1492" s="129">
        <v>-15106.29</v>
      </c>
      <c r="H1492" s="129">
        <v>-98243606</v>
      </c>
      <c r="I1492" s="129">
        <v>-98243606</v>
      </c>
      <c r="J1492" s="90" t="s">
        <v>5</v>
      </c>
      <c r="K1492" s="90" t="s">
        <v>7</v>
      </c>
      <c r="L1492" s="90" t="s">
        <v>34</v>
      </c>
      <c r="M1492" s="118" t="s">
        <v>4304</v>
      </c>
      <c r="N1492" s="87" t="s">
        <v>106</v>
      </c>
      <c r="O1492" s="87" t="s">
        <v>4305</v>
      </c>
      <c r="P1492" t="s">
        <v>145</v>
      </c>
    </row>
    <row r="1493" spans="1:16" ht="14.4">
      <c r="A1493" s="87" t="str">
        <f t="shared" si="23"/>
        <v xml:space="preserve">OBLIGACIONES DIVERSASOtras Obligaciones Diversas </v>
      </c>
      <c r="B1493" s="128" t="s">
        <v>95</v>
      </c>
      <c r="C1493" s="128" t="s">
        <v>2819</v>
      </c>
      <c r="D1493" s="128" t="s">
        <v>2820</v>
      </c>
      <c r="E1493" s="128" t="s">
        <v>2821</v>
      </c>
      <c r="F1493" s="129">
        <v>0</v>
      </c>
      <c r="G1493" s="129">
        <v>-56302.67</v>
      </c>
      <c r="H1493" s="129">
        <v>-366163851</v>
      </c>
      <c r="I1493" s="129">
        <v>-366163851</v>
      </c>
      <c r="J1493" s="90" t="s">
        <v>5</v>
      </c>
      <c r="K1493" s="90" t="s">
        <v>7</v>
      </c>
      <c r="L1493" s="90" t="s">
        <v>34</v>
      </c>
      <c r="M1493" s="118" t="s">
        <v>4304</v>
      </c>
      <c r="N1493" s="87" t="s">
        <v>106</v>
      </c>
      <c r="O1493" s="87" t="s">
        <v>4305</v>
      </c>
      <c r="P1493" t="s">
        <v>145</v>
      </c>
    </row>
    <row r="1494" spans="1:16" ht="14.4">
      <c r="A1494" s="87" t="str">
        <f t="shared" si="23"/>
        <v xml:space="preserve">OBLIGACIONES DIVERSASOtras Obligaciones Diversas </v>
      </c>
      <c r="B1494" s="128" t="s">
        <v>199</v>
      </c>
      <c r="C1494" s="128" t="s">
        <v>2822</v>
      </c>
      <c r="D1494" s="128" t="s">
        <v>2823</v>
      </c>
      <c r="E1494" s="128" t="s">
        <v>2821</v>
      </c>
      <c r="F1494" s="129">
        <v>-12573333735</v>
      </c>
      <c r="G1494" s="129">
        <v>0</v>
      </c>
      <c r="H1494" s="129">
        <v>0</v>
      </c>
      <c r="I1494" s="129">
        <v>-12573333735</v>
      </c>
      <c r="J1494" s="90" t="s">
        <v>5</v>
      </c>
      <c r="K1494" s="90" t="s">
        <v>7</v>
      </c>
      <c r="L1494" s="90" t="s">
        <v>34</v>
      </c>
      <c r="M1494" s="118" t="s">
        <v>4304</v>
      </c>
      <c r="N1494" s="87" t="s">
        <v>106</v>
      </c>
      <c r="O1494" s="87" t="s">
        <v>4305</v>
      </c>
      <c r="P1494" t="s">
        <v>145</v>
      </c>
    </row>
    <row r="1495" spans="1:16" ht="14.4">
      <c r="A1495" s="87" t="str">
        <f t="shared" si="23"/>
        <v xml:space="preserve">OBLIGACIONES DIVERSASOtras Obligaciones Diversas </v>
      </c>
      <c r="B1495" s="128" t="s">
        <v>95</v>
      </c>
      <c r="C1495" s="128" t="s">
        <v>6614</v>
      </c>
      <c r="D1495" s="128" t="s">
        <v>6615</v>
      </c>
      <c r="E1495" s="128" t="s">
        <v>2824</v>
      </c>
      <c r="F1495" s="129">
        <v>0</v>
      </c>
      <c r="G1495" s="129">
        <v>-107723.86</v>
      </c>
      <c r="H1495" s="129">
        <v>-700581047</v>
      </c>
      <c r="I1495" s="129">
        <v>-700581047</v>
      </c>
      <c r="J1495" s="90" t="s">
        <v>5</v>
      </c>
      <c r="K1495" s="90" t="s">
        <v>7</v>
      </c>
      <c r="L1495" s="90" t="s">
        <v>34</v>
      </c>
      <c r="M1495" s="118" t="s">
        <v>4304</v>
      </c>
      <c r="N1495" s="87" t="s">
        <v>106</v>
      </c>
      <c r="O1495" s="87" t="s">
        <v>4305</v>
      </c>
      <c r="P1495" t="s">
        <v>145</v>
      </c>
    </row>
    <row r="1496" spans="1:16" ht="14.4">
      <c r="A1496" s="87" t="str">
        <f t="shared" si="23"/>
        <v xml:space="preserve">OBLIGACIONES DIVERSASOtras Obligaciones Diversas </v>
      </c>
      <c r="B1496" s="128" t="s">
        <v>199</v>
      </c>
      <c r="C1496" s="128" t="s">
        <v>2825</v>
      </c>
      <c r="D1496" s="128" t="s">
        <v>2826</v>
      </c>
      <c r="E1496" s="128" t="s">
        <v>2824</v>
      </c>
      <c r="F1496" s="129">
        <v>-3594772855</v>
      </c>
      <c r="G1496" s="129">
        <v>0</v>
      </c>
      <c r="H1496" s="129">
        <v>0</v>
      </c>
      <c r="I1496" s="129">
        <v>-3594772855</v>
      </c>
      <c r="J1496" s="90" t="s">
        <v>5</v>
      </c>
      <c r="K1496" s="90" t="s">
        <v>7</v>
      </c>
      <c r="L1496" s="90" t="s">
        <v>34</v>
      </c>
      <c r="M1496" s="118" t="s">
        <v>4304</v>
      </c>
      <c r="N1496" s="87" t="s">
        <v>106</v>
      </c>
      <c r="O1496" s="87" t="s">
        <v>4305</v>
      </c>
      <c r="P1496" t="s">
        <v>145</v>
      </c>
    </row>
    <row r="1497" spans="1:16" ht="14.4">
      <c r="A1497" s="87" t="str">
        <f t="shared" si="23"/>
        <v xml:space="preserve">OBLIGACIONES DIVERSASOtras Obligaciones Diversas </v>
      </c>
      <c r="B1497" s="128" t="s">
        <v>199</v>
      </c>
      <c r="C1497" s="128" t="s">
        <v>2827</v>
      </c>
      <c r="D1497" s="128" t="s">
        <v>2828</v>
      </c>
      <c r="E1497" s="128" t="s">
        <v>2829</v>
      </c>
      <c r="F1497" s="129">
        <v>-2135027595</v>
      </c>
      <c r="G1497" s="129">
        <v>0</v>
      </c>
      <c r="H1497" s="129">
        <v>0</v>
      </c>
      <c r="I1497" s="129">
        <v>-2135027595</v>
      </c>
      <c r="J1497" s="90" t="s">
        <v>5</v>
      </c>
      <c r="K1497" s="90" t="s">
        <v>7</v>
      </c>
      <c r="L1497" s="90" t="s">
        <v>34</v>
      </c>
      <c r="M1497" s="118" t="s">
        <v>4304</v>
      </c>
      <c r="N1497" s="87" t="s">
        <v>106</v>
      </c>
      <c r="O1497" s="87" t="s">
        <v>4305</v>
      </c>
      <c r="P1497" t="s">
        <v>145</v>
      </c>
    </row>
    <row r="1498" spans="1:16" ht="14.4">
      <c r="A1498" s="87" t="str">
        <f t="shared" si="23"/>
        <v xml:space="preserve">OBLIGACIONES DIVERSASOtras Obligaciones Diversas </v>
      </c>
      <c r="B1498" s="128" t="s">
        <v>199</v>
      </c>
      <c r="C1498" s="128" t="s">
        <v>6927</v>
      </c>
      <c r="D1498" s="128" t="s">
        <v>6928</v>
      </c>
      <c r="E1498" s="128" t="s">
        <v>1841</v>
      </c>
      <c r="F1498" s="129">
        <v>-197606620</v>
      </c>
      <c r="G1498" s="129">
        <v>0</v>
      </c>
      <c r="H1498" s="129">
        <v>0</v>
      </c>
      <c r="I1498" s="129">
        <v>-197606620</v>
      </c>
      <c r="J1498" s="90" t="s">
        <v>5</v>
      </c>
      <c r="K1498" s="90" t="s">
        <v>7</v>
      </c>
      <c r="L1498" s="90" t="s">
        <v>34</v>
      </c>
      <c r="M1498" s="118" t="s">
        <v>4304</v>
      </c>
      <c r="N1498" s="87" t="s">
        <v>106</v>
      </c>
      <c r="O1498" s="87" t="s">
        <v>4305</v>
      </c>
      <c r="P1498" t="s">
        <v>145</v>
      </c>
    </row>
    <row r="1499" spans="1:16" ht="14.4">
      <c r="A1499" s="87" t="str">
        <f t="shared" si="23"/>
        <v xml:space="preserve">OBLIGACIONES DIVERSASOtras Obligaciones Diversas </v>
      </c>
      <c r="B1499" s="128" t="s">
        <v>199</v>
      </c>
      <c r="C1499" s="128" t="s">
        <v>2830</v>
      </c>
      <c r="D1499" s="128" t="s">
        <v>2831</v>
      </c>
      <c r="E1499" s="128" t="s">
        <v>2832</v>
      </c>
      <c r="F1499" s="129">
        <v>-188755826</v>
      </c>
      <c r="G1499" s="129">
        <v>0</v>
      </c>
      <c r="H1499" s="129">
        <v>0</v>
      </c>
      <c r="I1499" s="129">
        <v>-188755826</v>
      </c>
      <c r="J1499" s="90" t="s">
        <v>5</v>
      </c>
      <c r="K1499" s="90" t="s">
        <v>7</v>
      </c>
      <c r="L1499" s="90" t="s">
        <v>34</v>
      </c>
      <c r="M1499" s="118" t="s">
        <v>4304</v>
      </c>
      <c r="N1499" s="87" t="s">
        <v>106</v>
      </c>
      <c r="O1499" s="87" t="s">
        <v>4305</v>
      </c>
      <c r="P1499" t="s">
        <v>145</v>
      </c>
    </row>
    <row r="1500" spans="1:16" ht="14.4">
      <c r="A1500" s="87" t="str">
        <f t="shared" si="23"/>
        <v xml:space="preserve">OBLIGACIONES DIVERSASOtras Obligaciones Diversas </v>
      </c>
      <c r="B1500" s="128" t="s">
        <v>95</v>
      </c>
      <c r="C1500" s="128" t="s">
        <v>6420</v>
      </c>
      <c r="D1500" s="128" t="s">
        <v>6421</v>
      </c>
      <c r="E1500" s="128" t="s">
        <v>6422</v>
      </c>
      <c r="F1500" s="129">
        <v>0</v>
      </c>
      <c r="G1500" s="129">
        <v>-1000</v>
      </c>
      <c r="H1500" s="129">
        <v>-6503490</v>
      </c>
      <c r="I1500" s="129">
        <v>-6503490</v>
      </c>
      <c r="J1500" s="90" t="s">
        <v>5</v>
      </c>
      <c r="K1500" s="90" t="s">
        <v>7</v>
      </c>
      <c r="L1500" s="90" t="s">
        <v>34</v>
      </c>
      <c r="M1500" s="118" t="s">
        <v>4304</v>
      </c>
      <c r="N1500" s="87" t="s">
        <v>106</v>
      </c>
      <c r="O1500" s="87" t="s">
        <v>4305</v>
      </c>
      <c r="P1500" t="s">
        <v>145</v>
      </c>
    </row>
    <row r="1501" spans="1:16" ht="14.4">
      <c r="A1501" s="87" t="str">
        <f t="shared" si="23"/>
        <v xml:space="preserve">OBLIGACIONES DIVERSASOtras Obligaciones Diversas </v>
      </c>
      <c r="B1501" s="128" t="s">
        <v>199</v>
      </c>
      <c r="C1501" s="128" t="s">
        <v>5992</v>
      </c>
      <c r="D1501" s="128" t="s">
        <v>5993</v>
      </c>
      <c r="E1501" s="128" t="s">
        <v>5994</v>
      </c>
      <c r="F1501" s="129">
        <v>-31000000</v>
      </c>
      <c r="G1501" s="129">
        <v>0</v>
      </c>
      <c r="H1501" s="129">
        <v>0</v>
      </c>
      <c r="I1501" s="129">
        <v>-31000000</v>
      </c>
      <c r="J1501" s="90" t="s">
        <v>5</v>
      </c>
      <c r="K1501" s="90" t="s">
        <v>7</v>
      </c>
      <c r="L1501" s="90" t="s">
        <v>34</v>
      </c>
      <c r="M1501" s="118" t="s">
        <v>4304</v>
      </c>
      <c r="N1501" s="87" t="s">
        <v>106</v>
      </c>
      <c r="O1501" s="87" t="s">
        <v>4305</v>
      </c>
      <c r="P1501" t="s">
        <v>145</v>
      </c>
    </row>
    <row r="1502" spans="1:16" ht="14.4">
      <c r="A1502" s="87" t="str">
        <f t="shared" si="23"/>
        <v xml:space="preserve">OBLIGACIONES DIVERSASOtras Obligaciones Diversas </v>
      </c>
      <c r="B1502" s="128" t="s">
        <v>199</v>
      </c>
      <c r="C1502" s="128" t="s">
        <v>6311</v>
      </c>
      <c r="D1502" s="128" t="s">
        <v>6312</v>
      </c>
      <c r="E1502" s="128" t="s">
        <v>6313</v>
      </c>
      <c r="F1502" s="129">
        <v>-26335853491</v>
      </c>
      <c r="G1502" s="129">
        <v>0</v>
      </c>
      <c r="H1502" s="129">
        <v>0</v>
      </c>
      <c r="I1502" s="129">
        <v>-26335853491</v>
      </c>
      <c r="J1502" s="90" t="s">
        <v>5</v>
      </c>
      <c r="K1502" s="90" t="s">
        <v>7</v>
      </c>
      <c r="L1502" s="90" t="s">
        <v>34</v>
      </c>
      <c r="M1502" s="118" t="s">
        <v>4304</v>
      </c>
      <c r="N1502" s="87" t="s">
        <v>106</v>
      </c>
      <c r="O1502" s="87" t="s">
        <v>4305</v>
      </c>
      <c r="P1502" t="s">
        <v>145</v>
      </c>
    </row>
    <row r="1503" spans="1:16" ht="14.4">
      <c r="A1503" s="87" t="str">
        <f t="shared" si="23"/>
        <v xml:space="preserve">OBLIGACIONES DIVERSASOtras Obligaciones Diversas </v>
      </c>
      <c r="B1503" s="128" t="s">
        <v>199</v>
      </c>
      <c r="C1503" s="128" t="s">
        <v>2833</v>
      </c>
      <c r="D1503" s="128" t="s">
        <v>2834</v>
      </c>
      <c r="E1503" s="128" t="s">
        <v>2835</v>
      </c>
      <c r="F1503" s="129">
        <v>-331027000</v>
      </c>
      <c r="G1503" s="129">
        <v>0</v>
      </c>
      <c r="H1503" s="129">
        <v>0</v>
      </c>
      <c r="I1503" s="129">
        <v>-331027000</v>
      </c>
      <c r="J1503" s="90" t="s">
        <v>5</v>
      </c>
      <c r="K1503" s="90" t="s">
        <v>7</v>
      </c>
      <c r="L1503" s="90" t="s">
        <v>34</v>
      </c>
      <c r="M1503" s="118" t="s">
        <v>4304</v>
      </c>
      <c r="N1503" s="87" t="s">
        <v>106</v>
      </c>
      <c r="O1503" s="87" t="s">
        <v>4305</v>
      </c>
      <c r="P1503" t="s">
        <v>145</v>
      </c>
    </row>
    <row r="1504" spans="1:16" ht="14.4">
      <c r="A1504" s="87" t="str">
        <f t="shared" si="23"/>
        <v xml:space="preserve">OBLIGACIONES DIVERSASOtras Obligaciones Diversas </v>
      </c>
      <c r="B1504" s="128" t="s">
        <v>199</v>
      </c>
      <c r="C1504" s="128" t="s">
        <v>2836</v>
      </c>
      <c r="D1504" s="128" t="s">
        <v>2837</v>
      </c>
      <c r="E1504" s="128" t="s">
        <v>2838</v>
      </c>
      <c r="F1504" s="129">
        <v>-7239298000</v>
      </c>
      <c r="G1504" s="129">
        <v>0</v>
      </c>
      <c r="H1504" s="129">
        <v>0</v>
      </c>
      <c r="I1504" s="129">
        <v>-7239298000</v>
      </c>
      <c r="J1504" s="90" t="s">
        <v>5</v>
      </c>
      <c r="K1504" s="90" t="s">
        <v>7</v>
      </c>
      <c r="L1504" s="90" t="s">
        <v>34</v>
      </c>
      <c r="M1504" s="118" t="s">
        <v>4304</v>
      </c>
      <c r="N1504" s="87" t="s">
        <v>106</v>
      </c>
      <c r="O1504" s="87" t="s">
        <v>4305</v>
      </c>
      <c r="P1504" t="s">
        <v>145</v>
      </c>
    </row>
    <row r="1505" spans="1:16" ht="14.4">
      <c r="A1505" s="87" t="str">
        <f t="shared" si="23"/>
        <v xml:space="preserve">OBLIGACIONES DIVERSASOtras Obligaciones Diversas </v>
      </c>
      <c r="B1505" s="128" t="s">
        <v>199</v>
      </c>
      <c r="C1505" s="128" t="s">
        <v>2839</v>
      </c>
      <c r="D1505" s="128" t="s">
        <v>2840</v>
      </c>
      <c r="E1505" s="128" t="s">
        <v>2841</v>
      </c>
      <c r="F1505" s="129">
        <v>-98122000</v>
      </c>
      <c r="G1505" s="129">
        <v>0</v>
      </c>
      <c r="H1505" s="129">
        <v>0</v>
      </c>
      <c r="I1505" s="129">
        <v>-98122000</v>
      </c>
      <c r="J1505" s="90" t="s">
        <v>5</v>
      </c>
      <c r="K1505" s="90" t="s">
        <v>7</v>
      </c>
      <c r="L1505" s="90" t="s">
        <v>34</v>
      </c>
      <c r="M1505" s="118" t="s">
        <v>4304</v>
      </c>
      <c r="N1505" s="87" t="s">
        <v>106</v>
      </c>
      <c r="O1505" s="87" t="s">
        <v>4305</v>
      </c>
      <c r="P1505" t="s">
        <v>145</v>
      </c>
    </row>
    <row r="1506" spans="1:16" ht="14.4">
      <c r="A1506" s="87" t="str">
        <f t="shared" si="23"/>
        <v xml:space="preserve">OBLIGACIONES DIVERSASOtras Obligaciones Diversas </v>
      </c>
      <c r="B1506" s="128" t="s">
        <v>199</v>
      </c>
      <c r="C1506" s="128" t="s">
        <v>2842</v>
      </c>
      <c r="D1506" s="128" t="s">
        <v>2843</v>
      </c>
      <c r="E1506" s="128" t="s">
        <v>2844</v>
      </c>
      <c r="F1506" s="129">
        <v>-1157132481</v>
      </c>
      <c r="G1506" s="129">
        <v>0</v>
      </c>
      <c r="H1506" s="129">
        <v>0</v>
      </c>
      <c r="I1506" s="129">
        <v>-1157132481</v>
      </c>
      <c r="J1506" s="90" t="s">
        <v>5</v>
      </c>
      <c r="K1506" s="90" t="s">
        <v>7</v>
      </c>
      <c r="L1506" s="90" t="s">
        <v>34</v>
      </c>
      <c r="M1506" s="118" t="s">
        <v>4304</v>
      </c>
      <c r="N1506" s="87" t="s">
        <v>106</v>
      </c>
      <c r="O1506" s="87" t="s">
        <v>4305</v>
      </c>
      <c r="P1506" t="s">
        <v>145</v>
      </c>
    </row>
    <row r="1507" spans="1:16" ht="14.4">
      <c r="A1507" s="87" t="str">
        <f t="shared" si="23"/>
        <v xml:space="preserve">OBLIGACIONES DIVERSASOtras Obligaciones Diversas </v>
      </c>
      <c r="B1507" s="128" t="s">
        <v>95</v>
      </c>
      <c r="C1507" s="128" t="s">
        <v>2845</v>
      </c>
      <c r="D1507" s="128" t="s">
        <v>2846</v>
      </c>
      <c r="E1507" s="128" t="s">
        <v>2847</v>
      </c>
      <c r="F1507" s="129">
        <v>0</v>
      </c>
      <c r="G1507" s="129">
        <v>-1943826</v>
      </c>
      <c r="H1507" s="129">
        <v>-12641652953</v>
      </c>
      <c r="I1507" s="129">
        <v>-12641652953</v>
      </c>
      <c r="J1507" s="90" t="s">
        <v>5</v>
      </c>
      <c r="K1507" s="90" t="s">
        <v>7</v>
      </c>
      <c r="L1507" s="90" t="s">
        <v>34</v>
      </c>
      <c r="M1507" s="118" t="s">
        <v>4304</v>
      </c>
      <c r="N1507" s="87" t="s">
        <v>106</v>
      </c>
      <c r="O1507" s="87" t="s">
        <v>4305</v>
      </c>
      <c r="P1507" t="s">
        <v>145</v>
      </c>
    </row>
    <row r="1508" spans="1:16" ht="14.4">
      <c r="A1508" s="87" t="str">
        <f t="shared" si="23"/>
        <v xml:space="preserve">OBLIGACIONES DIVERSASOtras Obligaciones Diversas </v>
      </c>
      <c r="B1508" s="128" t="s">
        <v>95</v>
      </c>
      <c r="C1508" s="128" t="s">
        <v>5684</v>
      </c>
      <c r="D1508" s="128" t="s">
        <v>5685</v>
      </c>
      <c r="E1508" s="128" t="s">
        <v>5686</v>
      </c>
      <c r="F1508" s="129">
        <v>0</v>
      </c>
      <c r="G1508" s="129">
        <v>-69852.289999999994</v>
      </c>
      <c r="H1508" s="129">
        <v>-454283669</v>
      </c>
      <c r="I1508" s="129">
        <v>-454283669</v>
      </c>
      <c r="J1508" s="90" t="s">
        <v>5</v>
      </c>
      <c r="K1508" s="90" t="s">
        <v>7</v>
      </c>
      <c r="L1508" s="90" t="s">
        <v>34</v>
      </c>
      <c r="M1508" s="118" t="s">
        <v>4304</v>
      </c>
      <c r="N1508" s="87" t="s">
        <v>106</v>
      </c>
      <c r="O1508" s="87" t="s">
        <v>4305</v>
      </c>
      <c r="P1508" t="s">
        <v>145</v>
      </c>
    </row>
    <row r="1509" spans="1:16" ht="14.4">
      <c r="A1509" s="87" t="str">
        <f t="shared" si="23"/>
        <v xml:space="preserve">OBLIGACIONES DIVERSASOtras Obligaciones Diversas </v>
      </c>
      <c r="B1509" s="128" t="s">
        <v>199</v>
      </c>
      <c r="C1509" s="128" t="s">
        <v>5687</v>
      </c>
      <c r="D1509" s="128" t="s">
        <v>5688</v>
      </c>
      <c r="E1509" s="128" t="s">
        <v>5689</v>
      </c>
      <c r="F1509" s="129">
        <v>-7890590472</v>
      </c>
      <c r="G1509" s="129">
        <v>0</v>
      </c>
      <c r="H1509" s="129">
        <v>0</v>
      </c>
      <c r="I1509" s="129">
        <v>-7890590472</v>
      </c>
      <c r="J1509" s="90" t="s">
        <v>5</v>
      </c>
      <c r="K1509" s="90" t="s">
        <v>7</v>
      </c>
      <c r="L1509" s="90" t="s">
        <v>34</v>
      </c>
      <c r="M1509" s="118" t="s">
        <v>4304</v>
      </c>
      <c r="N1509" s="87" t="s">
        <v>106</v>
      </c>
      <c r="O1509" s="87" t="s">
        <v>4305</v>
      </c>
      <c r="P1509" t="s">
        <v>145</v>
      </c>
    </row>
    <row r="1510" spans="1:16" ht="14.4">
      <c r="A1510" s="87" t="str">
        <f t="shared" si="23"/>
        <v xml:space="preserve">OBLIGACIONES DIVERSASOtras Obligaciones Diversas </v>
      </c>
      <c r="B1510" s="128" t="s">
        <v>95</v>
      </c>
      <c r="C1510" s="128" t="s">
        <v>2848</v>
      </c>
      <c r="D1510" s="128" t="s">
        <v>2849</v>
      </c>
      <c r="E1510" s="128" t="s">
        <v>2850</v>
      </c>
      <c r="F1510" s="129">
        <v>0</v>
      </c>
      <c r="G1510" s="129">
        <v>-404</v>
      </c>
      <c r="H1510" s="129">
        <v>-2627410</v>
      </c>
      <c r="I1510" s="129">
        <v>-2627410</v>
      </c>
      <c r="J1510" s="90" t="s">
        <v>5</v>
      </c>
      <c r="K1510" s="90" t="s">
        <v>7</v>
      </c>
      <c r="L1510" s="90" t="s">
        <v>34</v>
      </c>
      <c r="M1510" s="118" t="s">
        <v>4304</v>
      </c>
      <c r="N1510" s="87" t="s">
        <v>106</v>
      </c>
      <c r="O1510" s="87" t="s">
        <v>4305</v>
      </c>
      <c r="P1510" t="s">
        <v>145</v>
      </c>
    </row>
    <row r="1511" spans="1:16" ht="14.4">
      <c r="A1511" s="87" t="str">
        <f t="shared" si="23"/>
        <v xml:space="preserve">OBLIGACIONES DIVERSASOtras Obligaciones Diversas </v>
      </c>
      <c r="B1511" s="128" t="s">
        <v>199</v>
      </c>
      <c r="C1511" s="128" t="s">
        <v>6929</v>
      </c>
      <c r="D1511" s="128" t="s">
        <v>6930</v>
      </c>
      <c r="E1511" s="128" t="s">
        <v>6931</v>
      </c>
      <c r="F1511" s="129">
        <v>-9060909</v>
      </c>
      <c r="G1511" s="129">
        <v>0</v>
      </c>
      <c r="H1511" s="129">
        <v>0</v>
      </c>
      <c r="I1511" s="129">
        <v>-9060909</v>
      </c>
      <c r="J1511" s="90" t="s">
        <v>5</v>
      </c>
      <c r="K1511" s="90" t="s">
        <v>7</v>
      </c>
      <c r="L1511" s="90" t="s">
        <v>34</v>
      </c>
      <c r="M1511" s="118" t="s">
        <v>4304</v>
      </c>
      <c r="N1511" s="87" t="s">
        <v>106</v>
      </c>
      <c r="O1511" s="87" t="s">
        <v>4305</v>
      </c>
      <c r="P1511" t="s">
        <v>145</v>
      </c>
    </row>
    <row r="1512" spans="1:16" ht="14.4">
      <c r="A1512" s="87" t="str">
        <f t="shared" si="23"/>
        <v xml:space="preserve">OBLIGACIONES DIVERSASOtras Obligaciones Diversas </v>
      </c>
      <c r="B1512" s="128" t="s">
        <v>199</v>
      </c>
      <c r="C1512" s="128" t="s">
        <v>2851</v>
      </c>
      <c r="D1512" s="128" t="s">
        <v>2852</v>
      </c>
      <c r="E1512" s="128" t="s">
        <v>2853</v>
      </c>
      <c r="F1512" s="129">
        <v>-7331202</v>
      </c>
      <c r="G1512" s="129">
        <v>0</v>
      </c>
      <c r="H1512" s="129">
        <v>0</v>
      </c>
      <c r="I1512" s="129">
        <v>-7331202</v>
      </c>
      <c r="J1512" s="90" t="s">
        <v>5</v>
      </c>
      <c r="K1512" s="90" t="s">
        <v>7</v>
      </c>
      <c r="L1512" s="90" t="s">
        <v>34</v>
      </c>
      <c r="M1512" s="118" t="s">
        <v>4304</v>
      </c>
      <c r="N1512" s="87" t="s">
        <v>106</v>
      </c>
      <c r="O1512" s="87" t="s">
        <v>4305</v>
      </c>
      <c r="P1512" t="s">
        <v>145</v>
      </c>
    </row>
    <row r="1513" spans="1:16" ht="14.4">
      <c r="A1513" s="87" t="str">
        <f t="shared" si="23"/>
        <v xml:space="preserve">OBLIGACIONES DIVERSASOtras Obligaciones Diversas </v>
      </c>
      <c r="B1513" s="128" t="s">
        <v>199</v>
      </c>
      <c r="C1513" s="128" t="s">
        <v>5013</v>
      </c>
      <c r="D1513" s="128" t="s">
        <v>5014</v>
      </c>
      <c r="E1513" s="128" t="s">
        <v>5015</v>
      </c>
      <c r="F1513" s="129">
        <v>-388426447</v>
      </c>
      <c r="G1513" s="129">
        <v>0</v>
      </c>
      <c r="H1513" s="129">
        <v>0</v>
      </c>
      <c r="I1513" s="129">
        <v>-388426447</v>
      </c>
      <c r="J1513" s="90" t="s">
        <v>5</v>
      </c>
      <c r="K1513" s="90" t="s">
        <v>7</v>
      </c>
      <c r="L1513" s="90" t="s">
        <v>34</v>
      </c>
      <c r="M1513" s="118" t="s">
        <v>4304</v>
      </c>
      <c r="N1513" s="87" t="s">
        <v>106</v>
      </c>
      <c r="O1513" s="87" t="s">
        <v>4305</v>
      </c>
      <c r="P1513" t="s">
        <v>145</v>
      </c>
    </row>
    <row r="1514" spans="1:16" ht="14.4">
      <c r="A1514" s="87" t="str">
        <f t="shared" si="23"/>
        <v xml:space="preserve">OBLIGACIONES DIVERSASOtras Obligaciones Diversas </v>
      </c>
      <c r="B1514" s="128" t="s">
        <v>199</v>
      </c>
      <c r="C1514" s="128" t="s">
        <v>5690</v>
      </c>
      <c r="D1514" s="128" t="s">
        <v>5691</v>
      </c>
      <c r="E1514" s="128" t="s">
        <v>5692</v>
      </c>
      <c r="F1514" s="129">
        <v>-187591403</v>
      </c>
      <c r="G1514" s="129">
        <v>0</v>
      </c>
      <c r="H1514" s="129">
        <v>0</v>
      </c>
      <c r="I1514" s="129">
        <v>-187591403</v>
      </c>
      <c r="J1514" s="90" t="s">
        <v>5</v>
      </c>
      <c r="K1514" s="90" t="s">
        <v>7</v>
      </c>
      <c r="L1514" s="90" t="s">
        <v>34</v>
      </c>
      <c r="M1514" s="118" t="s">
        <v>4304</v>
      </c>
      <c r="N1514" s="87" t="s">
        <v>106</v>
      </c>
      <c r="O1514" s="87" t="s">
        <v>4305</v>
      </c>
      <c r="P1514" t="s">
        <v>145</v>
      </c>
    </row>
    <row r="1515" spans="1:16" ht="14.4">
      <c r="A1515" s="87" t="str">
        <f t="shared" si="23"/>
        <v xml:space="preserve">OBLIGACIONES DIVERSASOtras Obligaciones Diversas </v>
      </c>
      <c r="B1515" s="128" t="s">
        <v>199</v>
      </c>
      <c r="C1515" s="128" t="s">
        <v>2854</v>
      </c>
      <c r="D1515" s="128" t="s">
        <v>2855</v>
      </c>
      <c r="E1515" s="128" t="s">
        <v>2856</v>
      </c>
      <c r="F1515" s="129">
        <v>-5895343500</v>
      </c>
      <c r="G1515" s="129">
        <v>0</v>
      </c>
      <c r="H1515" s="129">
        <v>0</v>
      </c>
      <c r="I1515" s="129">
        <v>-5895343500</v>
      </c>
      <c r="J1515" s="90" t="s">
        <v>5</v>
      </c>
      <c r="K1515" s="90" t="s">
        <v>7</v>
      </c>
      <c r="L1515" s="90" t="s">
        <v>34</v>
      </c>
      <c r="M1515" s="118" t="s">
        <v>4306</v>
      </c>
      <c r="N1515" s="87" t="s">
        <v>106</v>
      </c>
      <c r="O1515" s="87" t="s">
        <v>4305</v>
      </c>
      <c r="P1515" t="s">
        <v>145</v>
      </c>
    </row>
    <row r="1516" spans="1:16" ht="14.4">
      <c r="A1516" s="87" t="str">
        <f t="shared" si="23"/>
        <v xml:space="preserve">OBLIGACIONES DIVERSASOtras Obligaciones Diversas </v>
      </c>
      <c r="B1516" s="128" t="s">
        <v>199</v>
      </c>
      <c r="C1516" s="128" t="s">
        <v>6317</v>
      </c>
      <c r="D1516" s="128" t="s">
        <v>6318</v>
      </c>
      <c r="E1516" s="128" t="s">
        <v>6319</v>
      </c>
      <c r="F1516" s="129">
        <v>-5500000</v>
      </c>
      <c r="G1516" s="129">
        <v>0</v>
      </c>
      <c r="H1516" s="129">
        <v>0</v>
      </c>
      <c r="I1516" s="129">
        <v>-5500000</v>
      </c>
      <c r="J1516" s="90" t="s">
        <v>5</v>
      </c>
      <c r="K1516" s="90" t="s">
        <v>7</v>
      </c>
      <c r="L1516" s="90" t="s">
        <v>34</v>
      </c>
      <c r="M1516" s="118" t="s">
        <v>4306</v>
      </c>
      <c r="N1516" s="87" t="s">
        <v>106</v>
      </c>
      <c r="O1516" s="87" t="s">
        <v>4305</v>
      </c>
      <c r="P1516" t="s">
        <v>145</v>
      </c>
    </row>
    <row r="1517" spans="1:16" ht="14.4">
      <c r="A1517" s="87" t="str">
        <f t="shared" si="23"/>
        <v xml:space="preserve">OBLIGACIONES DIVERSASOtras Obligaciones Diversas </v>
      </c>
      <c r="B1517" s="128" t="s">
        <v>95</v>
      </c>
      <c r="C1517" s="128" t="s">
        <v>5016</v>
      </c>
      <c r="D1517" s="128" t="s">
        <v>5017</v>
      </c>
      <c r="E1517" s="128" t="s">
        <v>5018</v>
      </c>
      <c r="F1517" s="129">
        <v>0</v>
      </c>
      <c r="G1517" s="129">
        <v>-80000</v>
      </c>
      <c r="H1517" s="129">
        <v>-520279200</v>
      </c>
      <c r="I1517" s="129">
        <v>-520279200</v>
      </c>
      <c r="J1517" s="90" t="s">
        <v>5</v>
      </c>
      <c r="K1517" s="90" t="s">
        <v>7</v>
      </c>
      <c r="L1517" s="90" t="s">
        <v>34</v>
      </c>
      <c r="M1517" s="118" t="s">
        <v>4306</v>
      </c>
      <c r="N1517" s="87" t="s">
        <v>106</v>
      </c>
      <c r="O1517" s="87" t="s">
        <v>4305</v>
      </c>
      <c r="P1517" t="s">
        <v>145</v>
      </c>
    </row>
    <row r="1518" spans="1:16" ht="14.4">
      <c r="A1518" s="87" t="str">
        <f t="shared" si="23"/>
        <v xml:space="preserve">OBLIGACIONES DIVERSASOtras Obligaciones Diversas </v>
      </c>
      <c r="B1518" s="128" t="s">
        <v>95</v>
      </c>
      <c r="C1518" s="128" t="s">
        <v>6616</v>
      </c>
      <c r="D1518" s="128" t="s">
        <v>6617</v>
      </c>
      <c r="E1518" s="128" t="s">
        <v>6618</v>
      </c>
      <c r="F1518" s="129">
        <v>0</v>
      </c>
      <c r="G1518" s="129">
        <v>-376000</v>
      </c>
      <c r="H1518" s="129">
        <v>-2445312240</v>
      </c>
      <c r="I1518" s="129">
        <v>-2445312240</v>
      </c>
      <c r="J1518" s="90" t="s">
        <v>5</v>
      </c>
      <c r="K1518" s="90" t="s">
        <v>7</v>
      </c>
      <c r="L1518" s="90" t="s">
        <v>34</v>
      </c>
      <c r="M1518" s="118" t="s">
        <v>4306</v>
      </c>
      <c r="N1518" s="87" t="s">
        <v>106</v>
      </c>
      <c r="O1518" s="87" t="s">
        <v>4305</v>
      </c>
      <c r="P1518" t="s">
        <v>145</v>
      </c>
    </row>
    <row r="1519" spans="1:16" ht="14.4">
      <c r="A1519" s="87" t="str">
        <f t="shared" si="23"/>
        <v xml:space="preserve">OBLIGACIONES DIVERSASOtras Obligaciones Diversas </v>
      </c>
      <c r="B1519" s="128" t="s">
        <v>199</v>
      </c>
      <c r="C1519" s="128" t="s">
        <v>4307</v>
      </c>
      <c r="D1519" s="128" t="s">
        <v>4308</v>
      </c>
      <c r="E1519" s="128" t="s">
        <v>4309</v>
      </c>
      <c r="F1519" s="129">
        <v>-9356395</v>
      </c>
      <c r="G1519" s="129">
        <v>0</v>
      </c>
      <c r="H1519" s="129">
        <v>0</v>
      </c>
      <c r="I1519" s="129">
        <v>-9356395</v>
      </c>
      <c r="J1519" s="90" t="s">
        <v>5</v>
      </c>
      <c r="K1519" s="90" t="s">
        <v>7</v>
      </c>
      <c r="L1519" s="90" t="s">
        <v>34</v>
      </c>
      <c r="M1519" s="118" t="s">
        <v>4306</v>
      </c>
      <c r="N1519" s="87" t="s">
        <v>106</v>
      </c>
      <c r="O1519" s="87" t="s">
        <v>4305</v>
      </c>
      <c r="P1519" t="s">
        <v>145</v>
      </c>
    </row>
    <row r="1520" spans="1:16" ht="14.4">
      <c r="A1520" s="87" t="str">
        <f t="shared" si="23"/>
        <v xml:space="preserve">OBLIGACIONES DIVERSASOtras Obligaciones Diversas </v>
      </c>
      <c r="B1520" s="128" t="s">
        <v>95</v>
      </c>
      <c r="C1520" s="128" t="s">
        <v>5511</v>
      </c>
      <c r="D1520" s="128" t="s">
        <v>5512</v>
      </c>
      <c r="E1520" s="128" t="s">
        <v>5021</v>
      </c>
      <c r="F1520" s="129">
        <v>0</v>
      </c>
      <c r="G1520" s="129">
        <v>-196.36</v>
      </c>
      <c r="H1520" s="129">
        <v>-1277025</v>
      </c>
      <c r="I1520" s="129">
        <v>-1277025</v>
      </c>
      <c r="J1520" s="90" t="s">
        <v>5</v>
      </c>
      <c r="K1520" s="90" t="s">
        <v>7</v>
      </c>
      <c r="L1520" s="90" t="s">
        <v>34</v>
      </c>
      <c r="M1520" s="118" t="s">
        <v>4306</v>
      </c>
      <c r="N1520" s="87" t="s">
        <v>106</v>
      </c>
      <c r="O1520" s="87" t="s">
        <v>4305</v>
      </c>
      <c r="P1520" t="s">
        <v>145</v>
      </c>
    </row>
    <row r="1521" spans="1:16" ht="14.4">
      <c r="A1521" s="87" t="str">
        <f t="shared" si="23"/>
        <v xml:space="preserve">OBLIGACIONES DIVERSASOtras Obligaciones Diversas </v>
      </c>
      <c r="B1521" s="128" t="s">
        <v>199</v>
      </c>
      <c r="C1521" s="128" t="s">
        <v>5019</v>
      </c>
      <c r="D1521" s="128" t="s">
        <v>5020</v>
      </c>
      <c r="E1521" s="128" t="s">
        <v>5021</v>
      </c>
      <c r="F1521" s="129">
        <v>-14482539</v>
      </c>
      <c r="G1521" s="129">
        <v>0</v>
      </c>
      <c r="H1521" s="129">
        <v>0</v>
      </c>
      <c r="I1521" s="129">
        <v>-14482539</v>
      </c>
      <c r="J1521" s="90" t="s">
        <v>5</v>
      </c>
      <c r="K1521" s="90" t="s">
        <v>7</v>
      </c>
      <c r="L1521" s="90" t="s">
        <v>34</v>
      </c>
      <c r="M1521" s="118" t="s">
        <v>4306</v>
      </c>
      <c r="N1521" s="87" t="s">
        <v>106</v>
      </c>
      <c r="O1521" s="87" t="s">
        <v>4305</v>
      </c>
      <c r="P1521" t="s">
        <v>145</v>
      </c>
    </row>
    <row r="1522" spans="1:16" ht="14.4">
      <c r="A1522" s="87" t="str">
        <f t="shared" si="23"/>
        <v xml:space="preserve">OBLIGACIONES DIVERSASOtras Obligaciones Diversas </v>
      </c>
      <c r="B1522" s="128" t="s">
        <v>199</v>
      </c>
      <c r="C1522" s="128" t="s">
        <v>5022</v>
      </c>
      <c r="D1522" s="128" t="s">
        <v>5023</v>
      </c>
      <c r="E1522" s="128" t="s">
        <v>5024</v>
      </c>
      <c r="F1522" s="129">
        <v>-19159942</v>
      </c>
      <c r="G1522" s="129">
        <v>0</v>
      </c>
      <c r="H1522" s="129">
        <v>0</v>
      </c>
      <c r="I1522" s="129">
        <v>-19159942</v>
      </c>
      <c r="J1522" s="90" t="s">
        <v>5</v>
      </c>
      <c r="K1522" s="90" t="s">
        <v>7</v>
      </c>
      <c r="L1522" s="90" t="s">
        <v>34</v>
      </c>
      <c r="M1522" s="118" t="s">
        <v>4306</v>
      </c>
      <c r="N1522" s="87" t="s">
        <v>106</v>
      </c>
      <c r="O1522" s="87" t="s">
        <v>4305</v>
      </c>
      <c r="P1522" t="s">
        <v>145</v>
      </c>
    </row>
    <row r="1523" spans="1:16" ht="14.4">
      <c r="A1523" s="87" t="str">
        <f t="shared" si="23"/>
        <v xml:space="preserve">OBLIGACIONES DIVERSASOtras Obligaciones Diversas </v>
      </c>
      <c r="B1523" s="128" t="s">
        <v>95</v>
      </c>
      <c r="C1523" s="128" t="s">
        <v>5025</v>
      </c>
      <c r="D1523" s="128" t="s">
        <v>5026</v>
      </c>
      <c r="E1523" s="128" t="s">
        <v>5024</v>
      </c>
      <c r="F1523" s="129">
        <v>0</v>
      </c>
      <c r="G1523" s="129">
        <v>-58.22</v>
      </c>
      <c r="H1523" s="129">
        <v>-378633</v>
      </c>
      <c r="I1523" s="129">
        <v>-378633</v>
      </c>
      <c r="J1523" s="90" t="s">
        <v>5</v>
      </c>
      <c r="K1523" s="90" t="s">
        <v>7</v>
      </c>
      <c r="L1523" s="90" t="s">
        <v>34</v>
      </c>
      <c r="M1523" s="118" t="s">
        <v>4306</v>
      </c>
      <c r="N1523" s="87" t="s">
        <v>106</v>
      </c>
      <c r="O1523" s="87" t="s">
        <v>4305</v>
      </c>
      <c r="P1523" t="s">
        <v>145</v>
      </c>
    </row>
    <row r="1524" spans="1:16" ht="14.4">
      <c r="A1524" s="87" t="str">
        <f t="shared" si="23"/>
        <v xml:space="preserve">OBLIGACIONES DIVERSASOtras Obligaciones Diversas </v>
      </c>
      <c r="B1524" s="128" t="s">
        <v>95</v>
      </c>
      <c r="C1524" s="128" t="s">
        <v>6619</v>
      </c>
      <c r="D1524" s="128" t="s">
        <v>6620</v>
      </c>
      <c r="E1524" s="128" t="s">
        <v>6621</v>
      </c>
      <c r="F1524" s="129">
        <v>0</v>
      </c>
      <c r="G1524" s="129">
        <v>-41399.14</v>
      </c>
      <c r="H1524" s="129">
        <v>-269238893</v>
      </c>
      <c r="I1524" s="129">
        <v>-269238893</v>
      </c>
      <c r="J1524" s="90" t="s">
        <v>5</v>
      </c>
      <c r="K1524" s="90" t="s">
        <v>7</v>
      </c>
      <c r="L1524" s="90" t="s">
        <v>34</v>
      </c>
      <c r="M1524" s="118" t="s">
        <v>4306</v>
      </c>
      <c r="N1524" s="87" t="s">
        <v>106</v>
      </c>
      <c r="O1524" s="87" t="s">
        <v>4305</v>
      </c>
      <c r="P1524" t="s">
        <v>145</v>
      </c>
    </row>
    <row r="1525" spans="1:16" ht="14.4">
      <c r="A1525" s="87" t="str">
        <f t="shared" si="23"/>
        <v xml:space="preserve">OBLIGACIONES DIVERSASOtras Obligaciones Diversas </v>
      </c>
      <c r="B1525" s="128" t="s">
        <v>95</v>
      </c>
      <c r="C1525" s="128" t="s">
        <v>6622</v>
      </c>
      <c r="D1525" s="128" t="s">
        <v>6623</v>
      </c>
      <c r="E1525" s="128" t="s">
        <v>6624</v>
      </c>
      <c r="F1525" s="129">
        <v>0</v>
      </c>
      <c r="G1525" s="129">
        <v>-989.15</v>
      </c>
      <c r="H1525" s="129">
        <v>-6432927</v>
      </c>
      <c r="I1525" s="129">
        <v>-6432927</v>
      </c>
      <c r="J1525" s="90" t="s">
        <v>5</v>
      </c>
      <c r="K1525" s="90" t="s">
        <v>7</v>
      </c>
      <c r="L1525" s="90" t="s">
        <v>34</v>
      </c>
      <c r="M1525" s="118" t="s">
        <v>4306</v>
      </c>
      <c r="N1525" s="87" t="s">
        <v>106</v>
      </c>
      <c r="O1525" s="87" t="s">
        <v>4305</v>
      </c>
      <c r="P1525" t="s">
        <v>145</v>
      </c>
    </row>
    <row r="1526" spans="1:16" ht="14.4">
      <c r="A1526" s="87" t="str">
        <f t="shared" si="23"/>
        <v xml:space="preserve">OBLIGACIONES DIVERSASOtras Obligaciones Diversas </v>
      </c>
      <c r="B1526" s="128" t="s">
        <v>199</v>
      </c>
      <c r="C1526" s="128" t="s">
        <v>6625</v>
      </c>
      <c r="D1526" s="128" t="s">
        <v>6626</v>
      </c>
      <c r="E1526" s="128" t="s">
        <v>6624</v>
      </c>
      <c r="F1526" s="129">
        <v>-267116762</v>
      </c>
      <c r="G1526" s="129">
        <v>0</v>
      </c>
      <c r="H1526" s="129">
        <v>0</v>
      </c>
      <c r="I1526" s="129">
        <v>-267116762</v>
      </c>
      <c r="J1526" s="90" t="s">
        <v>5</v>
      </c>
      <c r="K1526" s="90" t="s">
        <v>7</v>
      </c>
      <c r="L1526" s="90" t="s">
        <v>34</v>
      </c>
      <c r="M1526" s="118" t="s">
        <v>4306</v>
      </c>
      <c r="N1526" s="87" t="s">
        <v>106</v>
      </c>
      <c r="O1526" s="87" t="s">
        <v>4305</v>
      </c>
      <c r="P1526" t="s">
        <v>145</v>
      </c>
    </row>
    <row r="1527" spans="1:16" ht="14.4">
      <c r="A1527" s="87" t="str">
        <f t="shared" si="23"/>
        <v xml:space="preserve">OBLIGACIONES DIVERSASOtras Obligaciones Diversas </v>
      </c>
      <c r="B1527" s="128" t="s">
        <v>199</v>
      </c>
      <c r="C1527" s="128" t="s">
        <v>6627</v>
      </c>
      <c r="D1527" s="128" t="s">
        <v>6628</v>
      </c>
      <c r="E1527" s="128" t="s">
        <v>6629</v>
      </c>
      <c r="F1527" s="129">
        <v>-2639500</v>
      </c>
      <c r="G1527" s="129">
        <v>0</v>
      </c>
      <c r="H1527" s="129">
        <v>0</v>
      </c>
      <c r="I1527" s="129">
        <v>-2639500</v>
      </c>
      <c r="J1527" s="90" t="s">
        <v>5</v>
      </c>
      <c r="K1527" s="90" t="s">
        <v>7</v>
      </c>
      <c r="L1527" s="90" t="s">
        <v>34</v>
      </c>
      <c r="M1527" s="118" t="s">
        <v>4306</v>
      </c>
      <c r="N1527" s="87" t="s">
        <v>106</v>
      </c>
      <c r="O1527" s="87" t="s">
        <v>4305</v>
      </c>
      <c r="P1527" t="s">
        <v>145</v>
      </c>
    </row>
    <row r="1528" spans="1:16" ht="14.4">
      <c r="A1528" s="87" t="str">
        <f t="shared" si="23"/>
        <v xml:space="preserve">OBLIGACIONES DIVERSASOtras Obligaciones Diversas </v>
      </c>
      <c r="B1528" s="128" t="s">
        <v>95</v>
      </c>
      <c r="C1528" s="128" t="s">
        <v>2860</v>
      </c>
      <c r="D1528" s="128" t="s">
        <v>2861</v>
      </c>
      <c r="E1528" s="128" t="s">
        <v>6630</v>
      </c>
      <c r="F1528" s="129">
        <v>0</v>
      </c>
      <c r="G1528" s="129">
        <v>-1360.58</v>
      </c>
      <c r="H1528" s="129">
        <v>-8848518</v>
      </c>
      <c r="I1528" s="129">
        <v>-8848518</v>
      </c>
      <c r="J1528" s="90" t="s">
        <v>5</v>
      </c>
      <c r="K1528" s="90" t="s">
        <v>7</v>
      </c>
      <c r="L1528" s="90" t="s">
        <v>34</v>
      </c>
      <c r="M1528" s="118" t="s">
        <v>4306</v>
      </c>
      <c r="N1528" s="87" t="s">
        <v>106</v>
      </c>
      <c r="O1528" s="87" t="s">
        <v>4305</v>
      </c>
      <c r="P1528" t="s">
        <v>145</v>
      </c>
    </row>
    <row r="1529" spans="1:16" ht="14.4">
      <c r="A1529" s="87" t="str">
        <f t="shared" si="23"/>
        <v xml:space="preserve">OBLIGACIONES DIVERSASOtras Obligaciones Diversas </v>
      </c>
      <c r="B1529" s="128" t="s">
        <v>199</v>
      </c>
      <c r="C1529" s="128" t="s">
        <v>2862</v>
      </c>
      <c r="D1529" s="128" t="s">
        <v>2863</v>
      </c>
      <c r="E1529" s="128" t="s">
        <v>6631</v>
      </c>
      <c r="F1529" s="129">
        <v>-88527856</v>
      </c>
      <c r="G1529" s="129">
        <v>0</v>
      </c>
      <c r="H1529" s="129">
        <v>0</v>
      </c>
      <c r="I1529" s="129">
        <v>-88527856</v>
      </c>
      <c r="J1529" s="90" t="s">
        <v>5</v>
      </c>
      <c r="K1529" s="90" t="s">
        <v>7</v>
      </c>
      <c r="L1529" s="90" t="s">
        <v>34</v>
      </c>
      <c r="M1529" s="118" t="s">
        <v>4306</v>
      </c>
      <c r="N1529" s="87" t="s">
        <v>106</v>
      </c>
      <c r="O1529" s="87" t="s">
        <v>4305</v>
      </c>
      <c r="P1529" t="s">
        <v>145</v>
      </c>
    </row>
    <row r="1530" spans="1:16" ht="14.4">
      <c r="A1530" s="87" t="str">
        <f t="shared" si="23"/>
        <v xml:space="preserve">OBLIGACIONES DIVERSASOtras Obligaciones Diversas </v>
      </c>
      <c r="B1530" s="128" t="s">
        <v>95</v>
      </c>
      <c r="C1530" s="128" t="s">
        <v>2864</v>
      </c>
      <c r="D1530" s="128" t="s">
        <v>2865</v>
      </c>
      <c r="E1530" s="128" t="s">
        <v>2866</v>
      </c>
      <c r="F1530" s="129">
        <v>0</v>
      </c>
      <c r="G1530" s="129">
        <v>-668.44</v>
      </c>
      <c r="H1530" s="129">
        <v>-4347193</v>
      </c>
      <c r="I1530" s="129">
        <v>-4347193</v>
      </c>
      <c r="J1530" s="90" t="s">
        <v>5</v>
      </c>
      <c r="K1530" s="90" t="s">
        <v>7</v>
      </c>
      <c r="L1530" s="90" t="s">
        <v>34</v>
      </c>
      <c r="M1530" s="118" t="s">
        <v>4306</v>
      </c>
      <c r="N1530" s="87" t="s">
        <v>106</v>
      </c>
      <c r="O1530" s="87" t="s">
        <v>4305</v>
      </c>
      <c r="P1530" t="s">
        <v>145</v>
      </c>
    </row>
    <row r="1531" spans="1:16" ht="14.4">
      <c r="A1531" s="87" t="str">
        <f t="shared" si="23"/>
        <v xml:space="preserve">OBLIGACIONES DIVERSASOtras Obligaciones Diversas </v>
      </c>
      <c r="B1531" s="128" t="s">
        <v>199</v>
      </c>
      <c r="C1531" s="128" t="s">
        <v>2867</v>
      </c>
      <c r="D1531" s="128" t="s">
        <v>2868</v>
      </c>
      <c r="E1531" s="128" t="s">
        <v>2869</v>
      </c>
      <c r="F1531" s="129">
        <v>-15780477</v>
      </c>
      <c r="G1531" s="129">
        <v>0</v>
      </c>
      <c r="H1531" s="129">
        <v>0</v>
      </c>
      <c r="I1531" s="129">
        <v>-15780477</v>
      </c>
      <c r="J1531" s="90" t="s">
        <v>5</v>
      </c>
      <c r="K1531" s="90" t="s">
        <v>7</v>
      </c>
      <c r="L1531" s="90" t="s">
        <v>34</v>
      </c>
      <c r="M1531" s="118" t="s">
        <v>4306</v>
      </c>
      <c r="N1531" s="87" t="s">
        <v>106</v>
      </c>
      <c r="O1531" s="87" t="s">
        <v>4305</v>
      </c>
      <c r="P1531" t="s">
        <v>145</v>
      </c>
    </row>
    <row r="1532" spans="1:16" ht="14.4">
      <c r="A1532" s="87" t="str">
        <f t="shared" si="23"/>
        <v xml:space="preserve">OBLIGACIONES DIVERSASOtras Obligaciones Diversas </v>
      </c>
      <c r="B1532" s="128" t="s">
        <v>95</v>
      </c>
      <c r="C1532" s="128" t="s">
        <v>2870</v>
      </c>
      <c r="D1532" s="128" t="s">
        <v>2871</v>
      </c>
      <c r="E1532" s="128" t="s">
        <v>2872</v>
      </c>
      <c r="F1532" s="129">
        <v>0</v>
      </c>
      <c r="G1532" s="129">
        <v>-3144091.76</v>
      </c>
      <c r="H1532" s="129">
        <v>-20447569320</v>
      </c>
      <c r="I1532" s="129">
        <v>-20447569320</v>
      </c>
      <c r="J1532" s="90" t="s">
        <v>5</v>
      </c>
      <c r="K1532" s="90" t="s">
        <v>7</v>
      </c>
      <c r="L1532" s="90" t="s">
        <v>34</v>
      </c>
      <c r="M1532" s="118" t="s">
        <v>4306</v>
      </c>
      <c r="N1532" s="87" t="s">
        <v>106</v>
      </c>
      <c r="O1532" s="87" t="s">
        <v>4305</v>
      </c>
      <c r="P1532" t="s">
        <v>145</v>
      </c>
    </row>
    <row r="1533" spans="1:16" ht="14.4">
      <c r="A1533" s="87" t="str">
        <f t="shared" si="23"/>
        <v xml:space="preserve">OBLIGACIONES DIVERSASOtras Obligaciones Diversas </v>
      </c>
      <c r="B1533" s="128" t="s">
        <v>199</v>
      </c>
      <c r="C1533" s="128" t="s">
        <v>2873</v>
      </c>
      <c r="D1533" s="128" t="s">
        <v>2874</v>
      </c>
      <c r="E1533" s="128" t="s">
        <v>2875</v>
      </c>
      <c r="F1533" s="129">
        <v>-25092559232</v>
      </c>
      <c r="G1533" s="129">
        <v>0</v>
      </c>
      <c r="H1533" s="129">
        <v>0</v>
      </c>
      <c r="I1533" s="129">
        <v>-25092559232</v>
      </c>
      <c r="J1533" s="90" t="s">
        <v>5</v>
      </c>
      <c r="K1533" s="90" t="s">
        <v>7</v>
      </c>
      <c r="L1533" s="90" t="s">
        <v>34</v>
      </c>
      <c r="M1533" s="118" t="s">
        <v>4306</v>
      </c>
      <c r="N1533" s="87" t="s">
        <v>106</v>
      </c>
      <c r="O1533" s="87" t="s">
        <v>4305</v>
      </c>
      <c r="P1533" t="s">
        <v>145</v>
      </c>
    </row>
    <row r="1534" spans="1:16" ht="14.4">
      <c r="A1534" s="87" t="str">
        <f t="shared" si="23"/>
        <v xml:space="preserve">OBLIGACIONES DIVERSASOtras Obligaciones Diversas </v>
      </c>
      <c r="B1534" s="128" t="s">
        <v>199</v>
      </c>
      <c r="C1534" s="128" t="s">
        <v>2876</v>
      </c>
      <c r="D1534" s="128" t="s">
        <v>2877</v>
      </c>
      <c r="E1534" s="128" t="s">
        <v>2878</v>
      </c>
      <c r="F1534" s="129">
        <v>-2745194577</v>
      </c>
      <c r="G1534" s="129">
        <v>0</v>
      </c>
      <c r="H1534" s="129">
        <v>0</v>
      </c>
      <c r="I1534" s="129">
        <v>-2745194577</v>
      </c>
      <c r="J1534" s="90" t="s">
        <v>5</v>
      </c>
      <c r="K1534" s="90" t="s">
        <v>7</v>
      </c>
      <c r="L1534" s="90" t="s">
        <v>34</v>
      </c>
      <c r="M1534" s="118" t="s">
        <v>4306</v>
      </c>
      <c r="N1534" s="87" t="s">
        <v>106</v>
      </c>
      <c r="O1534" s="87" t="s">
        <v>4305</v>
      </c>
      <c r="P1534" t="s">
        <v>145</v>
      </c>
    </row>
    <row r="1535" spans="1:16" ht="14.4">
      <c r="A1535" s="87" t="str">
        <f t="shared" si="23"/>
        <v xml:space="preserve">OBLIGACIONES DIVERSASOtras Obligaciones Diversas </v>
      </c>
      <c r="B1535" s="128" t="s">
        <v>95</v>
      </c>
      <c r="C1535" s="128" t="s">
        <v>2879</v>
      </c>
      <c r="D1535" s="128" t="s">
        <v>2880</v>
      </c>
      <c r="E1535" s="128" t="s">
        <v>2881</v>
      </c>
      <c r="F1535" s="129">
        <v>0</v>
      </c>
      <c r="G1535" s="129">
        <v>-503675.44</v>
      </c>
      <c r="H1535" s="129">
        <v>-3275648188</v>
      </c>
      <c r="I1535" s="129">
        <v>-3275648188</v>
      </c>
      <c r="J1535" s="90" t="s">
        <v>5</v>
      </c>
      <c r="K1535" s="90" t="s">
        <v>7</v>
      </c>
      <c r="L1535" s="90" t="s">
        <v>34</v>
      </c>
      <c r="M1535" s="118" t="s">
        <v>4306</v>
      </c>
      <c r="N1535" s="87" t="s">
        <v>106</v>
      </c>
      <c r="O1535" s="87" t="s">
        <v>4305</v>
      </c>
      <c r="P1535" t="s">
        <v>145</v>
      </c>
    </row>
    <row r="1536" spans="1:16" ht="14.4">
      <c r="A1536" s="87" t="str">
        <f t="shared" si="23"/>
        <v xml:space="preserve">OBLIGACIONES DIVERSASOtras Obligaciones Diversas </v>
      </c>
      <c r="B1536" s="128" t="s">
        <v>192</v>
      </c>
      <c r="C1536" s="128" t="s">
        <v>5995</v>
      </c>
      <c r="D1536" s="128" t="s">
        <v>5996</v>
      </c>
      <c r="E1536" s="128" t="s">
        <v>5997</v>
      </c>
      <c r="F1536" s="129">
        <v>0</v>
      </c>
      <c r="G1536" s="129">
        <v>-200</v>
      </c>
      <c r="H1536" s="129">
        <v>-249516</v>
      </c>
      <c r="I1536" s="129">
        <v>-249516</v>
      </c>
      <c r="J1536" s="90" t="s">
        <v>5</v>
      </c>
      <c r="K1536" s="90" t="s">
        <v>7</v>
      </c>
      <c r="L1536" s="90" t="s">
        <v>34</v>
      </c>
      <c r="M1536" s="118" t="s">
        <v>4306</v>
      </c>
      <c r="N1536" s="87" t="s">
        <v>106</v>
      </c>
      <c r="O1536" s="87" t="s">
        <v>4305</v>
      </c>
      <c r="P1536" t="s">
        <v>145</v>
      </c>
    </row>
    <row r="1537" spans="1:16" ht="14.4">
      <c r="A1537" s="87" t="str">
        <f t="shared" si="23"/>
        <v xml:space="preserve">OBLIGACIONES DIVERSASOtras Obligaciones Diversas </v>
      </c>
      <c r="B1537" s="128" t="s">
        <v>199</v>
      </c>
      <c r="C1537" s="128" t="s">
        <v>2882</v>
      </c>
      <c r="D1537" s="128" t="s">
        <v>2883</v>
      </c>
      <c r="E1537" s="128" t="s">
        <v>2884</v>
      </c>
      <c r="F1537" s="129">
        <v>-1901367186</v>
      </c>
      <c r="G1537" s="129">
        <v>0</v>
      </c>
      <c r="H1537" s="129">
        <v>0</v>
      </c>
      <c r="I1537" s="129">
        <v>-1901367186</v>
      </c>
      <c r="J1537" s="90" t="s">
        <v>5</v>
      </c>
      <c r="K1537" s="90" t="s">
        <v>7</v>
      </c>
      <c r="L1537" s="90" t="s">
        <v>34</v>
      </c>
      <c r="M1537" s="118" t="s">
        <v>4306</v>
      </c>
      <c r="N1537" s="87" t="s">
        <v>106</v>
      </c>
      <c r="O1537" s="87" t="s">
        <v>4305</v>
      </c>
      <c r="P1537" t="s">
        <v>145</v>
      </c>
    </row>
    <row r="1538" spans="1:16" ht="14.4">
      <c r="A1538" s="87" t="str">
        <f t="shared" ref="A1538:A1601" si="24">CONCATENATE(K1538,L1538)</f>
        <v xml:space="preserve">OBLIGACIONES DIVERSASOtras Obligaciones Diversas </v>
      </c>
      <c r="B1538" s="128" t="s">
        <v>95</v>
      </c>
      <c r="C1538" s="128" t="s">
        <v>2885</v>
      </c>
      <c r="D1538" s="128" t="s">
        <v>2886</v>
      </c>
      <c r="E1538" s="128" t="s">
        <v>2887</v>
      </c>
      <c r="F1538" s="129">
        <v>0</v>
      </c>
      <c r="G1538" s="129">
        <v>-65139.12</v>
      </c>
      <c r="H1538" s="129">
        <v>-423631615</v>
      </c>
      <c r="I1538" s="129">
        <v>-423631615</v>
      </c>
      <c r="J1538" s="90" t="s">
        <v>5</v>
      </c>
      <c r="K1538" s="90" t="s">
        <v>7</v>
      </c>
      <c r="L1538" s="90" t="s">
        <v>34</v>
      </c>
      <c r="M1538" s="118" t="s">
        <v>4306</v>
      </c>
      <c r="N1538" s="87" t="s">
        <v>106</v>
      </c>
      <c r="O1538" s="87" t="s">
        <v>4305</v>
      </c>
      <c r="P1538" t="s">
        <v>145</v>
      </c>
    </row>
    <row r="1539" spans="1:16" ht="14.4">
      <c r="A1539" s="87" t="str">
        <f t="shared" si="24"/>
        <v xml:space="preserve">OBLIGACIONES DIVERSASOtras Obligaciones Diversas </v>
      </c>
      <c r="B1539" s="128" t="s">
        <v>199</v>
      </c>
      <c r="C1539" s="128" t="s">
        <v>2888</v>
      </c>
      <c r="D1539" s="128" t="s">
        <v>2889</v>
      </c>
      <c r="E1539" s="128" t="s">
        <v>2890</v>
      </c>
      <c r="F1539" s="129">
        <v>-1535112933</v>
      </c>
      <c r="G1539" s="129">
        <v>0</v>
      </c>
      <c r="H1539" s="129">
        <v>0</v>
      </c>
      <c r="I1539" s="129">
        <v>-1535112933</v>
      </c>
      <c r="J1539" s="90" t="s">
        <v>5</v>
      </c>
      <c r="K1539" s="90" t="s">
        <v>7</v>
      </c>
      <c r="L1539" s="90" t="s">
        <v>34</v>
      </c>
      <c r="M1539" s="118" t="s">
        <v>4306</v>
      </c>
      <c r="N1539" s="87" t="s">
        <v>106</v>
      </c>
      <c r="O1539" s="87" t="s">
        <v>4305</v>
      </c>
      <c r="P1539" t="s">
        <v>145</v>
      </c>
    </row>
    <row r="1540" spans="1:16" ht="14.4">
      <c r="A1540" s="87" t="str">
        <f t="shared" si="24"/>
        <v xml:space="preserve">OBLIGACIONES DIVERSASOtras Obligaciones Diversas </v>
      </c>
      <c r="B1540" s="128" t="s">
        <v>199</v>
      </c>
      <c r="C1540" s="128" t="s">
        <v>2891</v>
      </c>
      <c r="D1540" s="128" t="s">
        <v>2892</v>
      </c>
      <c r="E1540" s="128" t="s">
        <v>2893</v>
      </c>
      <c r="F1540" s="129">
        <v>-14335092444</v>
      </c>
      <c r="G1540" s="129">
        <v>0</v>
      </c>
      <c r="H1540" s="129">
        <v>0</v>
      </c>
      <c r="I1540" s="129">
        <v>-14335092444</v>
      </c>
      <c r="J1540" s="90" t="s">
        <v>5</v>
      </c>
      <c r="K1540" s="90" t="s">
        <v>7</v>
      </c>
      <c r="L1540" s="90" t="s">
        <v>34</v>
      </c>
      <c r="M1540" s="118" t="s">
        <v>4306</v>
      </c>
      <c r="N1540" s="87" t="s">
        <v>106</v>
      </c>
      <c r="O1540" s="87" t="s">
        <v>4305</v>
      </c>
    </row>
    <row r="1541" spans="1:16" ht="14.4">
      <c r="A1541" s="87" t="str">
        <f t="shared" si="24"/>
        <v xml:space="preserve">OBLIGACIONES DIVERSASOtras Obligaciones Diversas </v>
      </c>
      <c r="B1541" s="128" t="s">
        <v>95</v>
      </c>
      <c r="C1541" s="128" t="s">
        <v>5865</v>
      </c>
      <c r="D1541" s="128" t="s">
        <v>5866</v>
      </c>
      <c r="E1541" s="128" t="s">
        <v>5867</v>
      </c>
      <c r="F1541" s="129">
        <v>0</v>
      </c>
      <c r="G1541" s="129">
        <v>-92234.49</v>
      </c>
      <c r="H1541" s="129">
        <v>-599846083</v>
      </c>
      <c r="I1541" s="129">
        <v>-599846083</v>
      </c>
      <c r="J1541" s="90" t="s">
        <v>5</v>
      </c>
      <c r="K1541" s="90" t="s">
        <v>7</v>
      </c>
      <c r="L1541" s="90" t="s">
        <v>34</v>
      </c>
      <c r="M1541" s="118" t="s">
        <v>4306</v>
      </c>
      <c r="N1541" s="87" t="s">
        <v>106</v>
      </c>
      <c r="O1541" s="87" t="s">
        <v>4305</v>
      </c>
      <c r="P1541" t="s">
        <v>145</v>
      </c>
    </row>
    <row r="1542" spans="1:16" ht="14.4">
      <c r="A1542" s="87" t="str">
        <f t="shared" si="24"/>
        <v xml:space="preserve">OBLIGACIONES DIVERSASOtras Obligaciones Diversas </v>
      </c>
      <c r="B1542" s="128" t="s">
        <v>199</v>
      </c>
      <c r="C1542" s="128" t="s">
        <v>5027</v>
      </c>
      <c r="D1542" s="128" t="s">
        <v>5028</v>
      </c>
      <c r="E1542" s="128" t="s">
        <v>5513</v>
      </c>
      <c r="F1542" s="129">
        <v>-1366177354</v>
      </c>
      <c r="G1542" s="129">
        <v>0</v>
      </c>
      <c r="H1542" s="129">
        <v>0</v>
      </c>
      <c r="I1542" s="129">
        <v>-1366177354</v>
      </c>
      <c r="J1542" s="90" t="s">
        <v>5</v>
      </c>
      <c r="K1542" s="90" t="s">
        <v>7</v>
      </c>
      <c r="L1542" s="90" t="s">
        <v>34</v>
      </c>
      <c r="M1542" s="118" t="s">
        <v>4306</v>
      </c>
      <c r="N1542" s="87" t="s">
        <v>106</v>
      </c>
      <c r="O1542" s="87" t="s">
        <v>4305</v>
      </c>
      <c r="P1542" t="s">
        <v>145</v>
      </c>
    </row>
    <row r="1543" spans="1:16" ht="14.4">
      <c r="A1543" s="87" t="str">
        <f t="shared" si="24"/>
        <v xml:space="preserve">OBLIGACIONES DIVERSASOtras Obligaciones Diversas </v>
      </c>
      <c r="B1543" s="128" t="s">
        <v>199</v>
      </c>
      <c r="C1543" s="128" t="s">
        <v>2894</v>
      </c>
      <c r="D1543" s="128" t="s">
        <v>2895</v>
      </c>
      <c r="E1543" s="128" t="s">
        <v>2896</v>
      </c>
      <c r="F1543" s="129">
        <v>-1148202745</v>
      </c>
      <c r="G1543" s="129">
        <v>0</v>
      </c>
      <c r="H1543" s="129">
        <v>0</v>
      </c>
      <c r="I1543" s="129">
        <v>-1148202745</v>
      </c>
      <c r="J1543" s="90" t="s">
        <v>5</v>
      </c>
      <c r="K1543" s="90" t="s">
        <v>7</v>
      </c>
      <c r="L1543" s="90" t="s">
        <v>34</v>
      </c>
      <c r="M1543" s="118" t="s">
        <v>4306</v>
      </c>
      <c r="N1543" s="87" t="s">
        <v>106</v>
      </c>
      <c r="O1543" s="87" t="s">
        <v>4305</v>
      </c>
      <c r="P1543" t="s">
        <v>145</v>
      </c>
    </row>
    <row r="1544" spans="1:16" ht="14.4">
      <c r="A1544" s="87" t="str">
        <f t="shared" si="24"/>
        <v xml:space="preserve">OBLIGACIONES DIVERSASOtras Obligaciones Diversas </v>
      </c>
      <c r="B1544" s="128" t="s">
        <v>199</v>
      </c>
      <c r="C1544" s="128" t="s">
        <v>2897</v>
      </c>
      <c r="D1544" s="128" t="s">
        <v>2898</v>
      </c>
      <c r="E1544" s="128" t="s">
        <v>1886</v>
      </c>
      <c r="F1544" s="129">
        <v>-25141627</v>
      </c>
      <c r="G1544" s="129">
        <v>0</v>
      </c>
      <c r="H1544" s="129">
        <v>0</v>
      </c>
      <c r="I1544" s="129">
        <v>-25141627</v>
      </c>
      <c r="J1544" s="90" t="s">
        <v>5</v>
      </c>
      <c r="K1544" s="90" t="s">
        <v>7</v>
      </c>
      <c r="L1544" s="90" t="s">
        <v>34</v>
      </c>
      <c r="M1544" s="118" t="s">
        <v>4306</v>
      </c>
      <c r="N1544" s="87" t="s">
        <v>106</v>
      </c>
      <c r="O1544" s="87" t="s">
        <v>4305</v>
      </c>
      <c r="P1544" t="s">
        <v>145</v>
      </c>
    </row>
    <row r="1545" spans="1:16" ht="14.4">
      <c r="A1545" s="87" t="str">
        <f t="shared" si="24"/>
        <v xml:space="preserve">OBLIGACIONES DIVERSASOtras Obligaciones Diversas </v>
      </c>
      <c r="B1545" s="128" t="s">
        <v>95</v>
      </c>
      <c r="C1545" s="128" t="s">
        <v>2899</v>
      </c>
      <c r="D1545" s="128" t="s">
        <v>2900</v>
      </c>
      <c r="E1545" s="128" t="s">
        <v>2901</v>
      </c>
      <c r="F1545" s="129">
        <v>0</v>
      </c>
      <c r="G1545" s="129">
        <v>-225965.3</v>
      </c>
      <c r="H1545" s="129">
        <v>-1469563069</v>
      </c>
      <c r="I1545" s="129">
        <v>-1469563069</v>
      </c>
      <c r="J1545" s="90" t="s">
        <v>5</v>
      </c>
      <c r="K1545" s="90" t="s">
        <v>7</v>
      </c>
      <c r="L1545" s="90" t="s">
        <v>34</v>
      </c>
      <c r="M1545" s="118" t="s">
        <v>4306</v>
      </c>
      <c r="N1545" s="87" t="s">
        <v>106</v>
      </c>
      <c r="O1545" s="87" t="s">
        <v>4305</v>
      </c>
      <c r="P1545" t="s">
        <v>145</v>
      </c>
    </row>
    <row r="1546" spans="1:16" ht="14.4">
      <c r="A1546" s="87" t="str">
        <f t="shared" si="24"/>
        <v xml:space="preserve">OBLIGACIONES DIVERSASOtras Obligaciones Diversas </v>
      </c>
      <c r="B1546" s="128" t="s">
        <v>95</v>
      </c>
      <c r="C1546" s="128" t="s">
        <v>5029</v>
      </c>
      <c r="D1546" s="128" t="s">
        <v>5030</v>
      </c>
      <c r="E1546" s="128" t="s">
        <v>4921</v>
      </c>
      <c r="F1546" s="129">
        <v>0</v>
      </c>
      <c r="G1546" s="129">
        <v>-7636.3</v>
      </c>
      <c r="H1546" s="129">
        <v>-49662601</v>
      </c>
      <c r="I1546" s="129">
        <v>-49662601</v>
      </c>
      <c r="J1546" s="90" t="s">
        <v>5</v>
      </c>
      <c r="K1546" s="90" t="s">
        <v>7</v>
      </c>
      <c r="L1546" s="90" t="s">
        <v>34</v>
      </c>
      <c r="M1546" s="118" t="s">
        <v>4306</v>
      </c>
      <c r="N1546" s="87" t="s">
        <v>106</v>
      </c>
      <c r="O1546" s="87" t="s">
        <v>4305</v>
      </c>
      <c r="P1546" t="s">
        <v>145</v>
      </c>
    </row>
    <row r="1547" spans="1:16" ht="14.4">
      <c r="A1547" s="87" t="str">
        <f t="shared" si="24"/>
        <v xml:space="preserve">OBLIGACIONES DIVERSASOtras Obligaciones Diversas </v>
      </c>
      <c r="B1547" s="128" t="s">
        <v>192</v>
      </c>
      <c r="C1547" s="128" t="s">
        <v>6320</v>
      </c>
      <c r="D1547" s="128" t="s">
        <v>6321</v>
      </c>
      <c r="E1547" s="128" t="s">
        <v>6322</v>
      </c>
      <c r="F1547" s="129">
        <v>0</v>
      </c>
      <c r="G1547" s="129">
        <v>-370221.74</v>
      </c>
      <c r="H1547" s="129">
        <v>-461881238</v>
      </c>
      <c r="I1547" s="129">
        <v>-461881238</v>
      </c>
      <c r="J1547" s="90" t="s">
        <v>5</v>
      </c>
      <c r="K1547" s="90" t="s">
        <v>7</v>
      </c>
      <c r="L1547" s="90" t="s">
        <v>34</v>
      </c>
      <c r="M1547" s="118" t="s">
        <v>4306</v>
      </c>
      <c r="N1547" s="87" t="s">
        <v>106</v>
      </c>
      <c r="O1547" s="87" t="s">
        <v>4305</v>
      </c>
      <c r="P1547" t="s">
        <v>145</v>
      </c>
    </row>
    <row r="1548" spans="1:16" ht="14.4">
      <c r="A1548" s="87" t="str">
        <f t="shared" si="24"/>
        <v xml:space="preserve">OBLIGACIONES DIVERSASOtras Obligaciones Diversas </v>
      </c>
      <c r="B1548" s="128" t="s">
        <v>199</v>
      </c>
      <c r="C1548" s="128" t="s">
        <v>6632</v>
      </c>
      <c r="D1548" s="128" t="s">
        <v>6633</v>
      </c>
      <c r="E1548" s="128" t="s">
        <v>6634</v>
      </c>
      <c r="F1548" s="129">
        <v>-1194644787</v>
      </c>
      <c r="G1548" s="129">
        <v>0</v>
      </c>
      <c r="H1548" s="129">
        <v>0</v>
      </c>
      <c r="I1548" s="129">
        <v>-1194644787</v>
      </c>
      <c r="J1548" s="90" t="s">
        <v>5</v>
      </c>
      <c r="K1548" s="90" t="s">
        <v>7</v>
      </c>
      <c r="L1548" s="90" t="s">
        <v>34</v>
      </c>
      <c r="M1548" s="118" t="s">
        <v>4306</v>
      </c>
      <c r="N1548" s="87" t="s">
        <v>106</v>
      </c>
      <c r="O1548" s="87" t="s">
        <v>4305</v>
      </c>
      <c r="P1548" t="s">
        <v>145</v>
      </c>
    </row>
    <row r="1549" spans="1:16" ht="14.4">
      <c r="A1549" s="87" t="str">
        <f t="shared" si="24"/>
        <v xml:space="preserve">OBLIGACIONES DIVERSASOtras Obligaciones Diversas </v>
      </c>
      <c r="B1549" s="128" t="s">
        <v>95</v>
      </c>
      <c r="C1549" s="128" t="s">
        <v>6932</v>
      </c>
      <c r="D1549" s="128" t="s">
        <v>6933</v>
      </c>
      <c r="E1549" s="128" t="s">
        <v>6934</v>
      </c>
      <c r="F1549" s="129">
        <v>0</v>
      </c>
      <c r="G1549" s="129">
        <v>-4245.8100000000004</v>
      </c>
      <c r="H1549" s="129">
        <v>-27612583</v>
      </c>
      <c r="I1549" s="129">
        <v>-27612583</v>
      </c>
      <c r="J1549" s="90" t="s">
        <v>5</v>
      </c>
      <c r="K1549" s="90" t="s">
        <v>7</v>
      </c>
      <c r="L1549" s="90" t="s">
        <v>34</v>
      </c>
      <c r="M1549" s="118" t="s">
        <v>4306</v>
      </c>
      <c r="N1549" s="87" t="s">
        <v>106</v>
      </c>
      <c r="O1549" s="87" t="s">
        <v>4305</v>
      </c>
      <c r="P1549" t="s">
        <v>145</v>
      </c>
    </row>
    <row r="1550" spans="1:16" ht="14.4">
      <c r="A1550" s="87" t="str">
        <f t="shared" si="24"/>
        <v xml:space="preserve">OBLIGACIONES DIVERSASOtras Obligaciones Diversas </v>
      </c>
      <c r="B1550" s="128" t="s">
        <v>199</v>
      </c>
      <c r="C1550" s="128" t="s">
        <v>6935</v>
      </c>
      <c r="D1550" s="128" t="s">
        <v>6936</v>
      </c>
      <c r="E1550" s="128" t="s">
        <v>6937</v>
      </c>
      <c r="F1550" s="129">
        <v>-57794595</v>
      </c>
      <c r="G1550" s="129">
        <v>0</v>
      </c>
      <c r="H1550" s="129">
        <v>0</v>
      </c>
      <c r="I1550" s="129">
        <v>-57794595</v>
      </c>
      <c r="J1550" s="90" t="s">
        <v>5</v>
      </c>
      <c r="K1550" s="90" t="s">
        <v>7</v>
      </c>
      <c r="L1550" s="90" t="s">
        <v>34</v>
      </c>
      <c r="M1550" s="118" t="s">
        <v>4306</v>
      </c>
      <c r="N1550" s="87" t="s">
        <v>106</v>
      </c>
      <c r="O1550" s="87" t="s">
        <v>4305</v>
      </c>
      <c r="P1550" t="s">
        <v>145</v>
      </c>
    </row>
    <row r="1551" spans="1:16" ht="14.4">
      <c r="A1551" s="87" t="str">
        <f t="shared" si="24"/>
        <v xml:space="preserve">OBLIGACIONES DIVERSASOtras Obligaciones Diversas </v>
      </c>
      <c r="B1551" s="128" t="s">
        <v>95</v>
      </c>
      <c r="C1551" s="128" t="s">
        <v>6323</v>
      </c>
      <c r="D1551" s="128" t="s">
        <v>6324</v>
      </c>
      <c r="E1551" s="128" t="s">
        <v>6325</v>
      </c>
      <c r="F1551" s="129">
        <v>0</v>
      </c>
      <c r="G1551" s="129">
        <v>-159063.76</v>
      </c>
      <c r="H1551" s="129">
        <v>-1034469573</v>
      </c>
      <c r="I1551" s="129">
        <v>-1034469573</v>
      </c>
      <c r="J1551" s="90" t="s">
        <v>5</v>
      </c>
      <c r="K1551" s="90" t="s">
        <v>7</v>
      </c>
      <c r="L1551" s="90" t="s">
        <v>34</v>
      </c>
      <c r="M1551" s="118" t="s">
        <v>4306</v>
      </c>
      <c r="N1551" s="87" t="s">
        <v>106</v>
      </c>
      <c r="O1551" s="87" t="s">
        <v>4305</v>
      </c>
      <c r="P1551" t="s">
        <v>145</v>
      </c>
    </row>
    <row r="1552" spans="1:16" ht="14.4">
      <c r="A1552" s="87" t="str">
        <f t="shared" si="24"/>
        <v xml:space="preserve">OBLIGACIONES DIVERSASOtras Obligaciones Diversas </v>
      </c>
      <c r="B1552" s="128" t="s">
        <v>199</v>
      </c>
      <c r="C1552" s="128" t="s">
        <v>6326</v>
      </c>
      <c r="D1552" s="128" t="s">
        <v>6327</v>
      </c>
      <c r="E1552" s="128" t="s">
        <v>6328</v>
      </c>
      <c r="F1552" s="129">
        <v>-5760516811</v>
      </c>
      <c r="G1552" s="129">
        <v>0</v>
      </c>
      <c r="H1552" s="129">
        <v>0</v>
      </c>
      <c r="I1552" s="129">
        <v>-5760516811</v>
      </c>
      <c r="J1552" s="90" t="s">
        <v>5</v>
      </c>
      <c r="K1552" s="90" t="s">
        <v>7</v>
      </c>
      <c r="L1552" s="90" t="s">
        <v>34</v>
      </c>
      <c r="M1552" s="118" t="s">
        <v>4306</v>
      </c>
      <c r="N1552" s="87" t="s">
        <v>106</v>
      </c>
      <c r="O1552" s="87" t="s">
        <v>4305</v>
      </c>
      <c r="P1552" t="s">
        <v>145</v>
      </c>
    </row>
    <row r="1553" spans="1:16" ht="14.4">
      <c r="A1553" s="87" t="str">
        <f t="shared" si="24"/>
        <v xml:space="preserve">OBLIGACIONES DIVERSASOtras Obligaciones Diversas </v>
      </c>
      <c r="B1553" s="128" t="s">
        <v>199</v>
      </c>
      <c r="C1553" s="128" t="s">
        <v>6329</v>
      </c>
      <c r="D1553" s="128" t="s">
        <v>6330</v>
      </c>
      <c r="E1553" s="128" t="s">
        <v>6331</v>
      </c>
      <c r="F1553" s="129">
        <v>-48642510</v>
      </c>
      <c r="G1553" s="129">
        <v>0</v>
      </c>
      <c r="H1553" s="129">
        <v>0</v>
      </c>
      <c r="I1553" s="129">
        <v>-48642510</v>
      </c>
      <c r="J1553" s="90" t="s">
        <v>5</v>
      </c>
      <c r="K1553" s="90" t="s">
        <v>7</v>
      </c>
      <c r="L1553" s="90" t="s">
        <v>34</v>
      </c>
      <c r="M1553" s="118" t="s">
        <v>4306</v>
      </c>
      <c r="N1553" s="87" t="s">
        <v>106</v>
      </c>
      <c r="O1553" s="87" t="s">
        <v>4305</v>
      </c>
      <c r="P1553" t="s">
        <v>145</v>
      </c>
    </row>
    <row r="1554" spans="1:16" ht="14.4">
      <c r="A1554" s="87" t="str">
        <f t="shared" si="24"/>
        <v xml:space="preserve">OBLIGACIONES DIVERSASOtras Obligaciones Diversas </v>
      </c>
      <c r="B1554" s="128" t="s">
        <v>95</v>
      </c>
      <c r="C1554" s="128" t="s">
        <v>2902</v>
      </c>
      <c r="D1554" s="128" t="s">
        <v>2903</v>
      </c>
      <c r="E1554" s="128" t="s">
        <v>2904</v>
      </c>
      <c r="F1554" s="129">
        <v>0</v>
      </c>
      <c r="G1554" s="129">
        <v>-735998.05</v>
      </c>
      <c r="H1554" s="129">
        <v>-4786555958</v>
      </c>
      <c r="I1554" s="129">
        <v>-4786555958</v>
      </c>
      <c r="J1554" s="90" t="s">
        <v>5</v>
      </c>
      <c r="K1554" s="90" t="s">
        <v>7</v>
      </c>
      <c r="L1554" s="90" t="s">
        <v>34</v>
      </c>
      <c r="M1554" s="118" t="s">
        <v>4306</v>
      </c>
      <c r="N1554" s="87" t="s">
        <v>106</v>
      </c>
      <c r="O1554" s="87" t="s">
        <v>4305</v>
      </c>
      <c r="P1554" t="s">
        <v>145</v>
      </c>
    </row>
    <row r="1555" spans="1:16" ht="14.4">
      <c r="A1555" s="87" t="str">
        <f t="shared" si="24"/>
        <v xml:space="preserve">OBLIGACIONES DIVERSASOtras Obligaciones Diversas </v>
      </c>
      <c r="B1555" s="128" t="s">
        <v>199</v>
      </c>
      <c r="C1555" s="128" t="s">
        <v>2905</v>
      </c>
      <c r="D1555" s="128" t="s">
        <v>2906</v>
      </c>
      <c r="E1555" s="128" t="s">
        <v>2907</v>
      </c>
      <c r="F1555" s="129">
        <v>-341196</v>
      </c>
      <c r="G1555" s="129">
        <v>0</v>
      </c>
      <c r="H1555" s="129">
        <v>0</v>
      </c>
      <c r="I1555" s="129">
        <v>-341196</v>
      </c>
      <c r="J1555" s="90" t="s">
        <v>5</v>
      </c>
      <c r="K1555" s="90" t="s">
        <v>7</v>
      </c>
      <c r="L1555" s="90" t="s">
        <v>34</v>
      </c>
      <c r="M1555" s="118" t="s">
        <v>4306</v>
      </c>
      <c r="N1555" s="87" t="s">
        <v>106</v>
      </c>
      <c r="O1555" s="87" t="s">
        <v>4305</v>
      </c>
      <c r="P1555" t="s">
        <v>145</v>
      </c>
    </row>
    <row r="1556" spans="1:16" ht="14.4">
      <c r="A1556" s="87" t="str">
        <f t="shared" si="24"/>
        <v xml:space="preserve">OBLIGACIONES DIVERSASOtras Obligaciones Diversas </v>
      </c>
      <c r="B1556" s="128" t="s">
        <v>95</v>
      </c>
      <c r="C1556" s="128" t="s">
        <v>2908</v>
      </c>
      <c r="D1556" s="128" t="s">
        <v>2909</v>
      </c>
      <c r="E1556" s="128" t="s">
        <v>2910</v>
      </c>
      <c r="F1556" s="129">
        <v>0</v>
      </c>
      <c r="G1556" s="129">
        <v>-73396.009999999995</v>
      </c>
      <c r="H1556" s="129">
        <v>-477330217</v>
      </c>
      <c r="I1556" s="129">
        <v>-477330217</v>
      </c>
      <c r="J1556" s="90" t="s">
        <v>5</v>
      </c>
      <c r="K1556" s="90" t="s">
        <v>7</v>
      </c>
      <c r="L1556" s="90" t="s">
        <v>34</v>
      </c>
      <c r="M1556" s="118" t="s">
        <v>4306</v>
      </c>
      <c r="N1556" s="87" t="s">
        <v>106</v>
      </c>
      <c r="O1556" s="87" t="s">
        <v>4305</v>
      </c>
      <c r="P1556" t="s">
        <v>145</v>
      </c>
    </row>
    <row r="1557" spans="1:16" ht="14.4">
      <c r="A1557" s="87" t="str">
        <f t="shared" si="24"/>
        <v xml:space="preserve">OBLIGACIONES DIVERSASOtras Obligaciones Diversas </v>
      </c>
      <c r="B1557" s="128" t="s">
        <v>96</v>
      </c>
      <c r="C1557" s="128" t="s">
        <v>5031</v>
      </c>
      <c r="D1557" s="128" t="s">
        <v>5032</v>
      </c>
      <c r="E1557" s="128" t="s">
        <v>5033</v>
      </c>
      <c r="F1557" s="129">
        <v>0</v>
      </c>
      <c r="G1557" s="129">
        <v>-302323.96999999997</v>
      </c>
      <c r="H1557" s="129">
        <v>-2265803272</v>
      </c>
      <c r="I1557" s="129">
        <v>-2265803272</v>
      </c>
      <c r="J1557" s="90" t="s">
        <v>5</v>
      </c>
      <c r="K1557" s="90" t="s">
        <v>7</v>
      </c>
      <c r="L1557" s="90" t="s">
        <v>34</v>
      </c>
      <c r="M1557" s="118" t="s">
        <v>4306</v>
      </c>
      <c r="N1557" s="87" t="s">
        <v>106</v>
      </c>
      <c r="O1557" s="87" t="s">
        <v>4305</v>
      </c>
      <c r="P1557" t="s">
        <v>145</v>
      </c>
    </row>
    <row r="1558" spans="1:16" ht="14.4">
      <c r="A1558" s="87" t="str">
        <f t="shared" si="24"/>
        <v xml:space="preserve">OBLIGACIONES DIVERSASOtras Obligaciones Diversas </v>
      </c>
      <c r="B1558" s="128" t="s">
        <v>199</v>
      </c>
      <c r="C1558" s="128" t="s">
        <v>5034</v>
      </c>
      <c r="D1558" s="128" t="s">
        <v>5035</v>
      </c>
      <c r="E1558" s="128" t="s">
        <v>5036</v>
      </c>
      <c r="F1558" s="129">
        <v>-944618815</v>
      </c>
      <c r="G1558" s="129">
        <v>0</v>
      </c>
      <c r="H1558" s="129">
        <v>0</v>
      </c>
      <c r="I1558" s="129">
        <v>-944618815</v>
      </c>
      <c r="J1558" s="90" t="s">
        <v>5</v>
      </c>
      <c r="K1558" s="90" t="s">
        <v>7</v>
      </c>
      <c r="L1558" s="90" t="s">
        <v>34</v>
      </c>
      <c r="M1558" s="118" t="s">
        <v>4306</v>
      </c>
      <c r="N1558" s="87" t="s">
        <v>106</v>
      </c>
      <c r="O1558" s="87" t="s">
        <v>4305</v>
      </c>
      <c r="P1558" t="s">
        <v>145</v>
      </c>
    </row>
    <row r="1559" spans="1:16" ht="14.4">
      <c r="A1559" s="87" t="str">
        <f t="shared" si="24"/>
        <v xml:space="preserve">OBLIGACIONES DIVERSASOtras Obligaciones Diversas </v>
      </c>
      <c r="B1559" s="128" t="s">
        <v>95</v>
      </c>
      <c r="C1559" s="128" t="s">
        <v>6635</v>
      </c>
      <c r="D1559" s="128" t="s">
        <v>6636</v>
      </c>
      <c r="E1559" s="128" t="s">
        <v>6637</v>
      </c>
      <c r="F1559" s="129">
        <v>0</v>
      </c>
      <c r="G1559" s="129">
        <v>-4073.05</v>
      </c>
      <c r="H1559" s="129">
        <v>-26489040</v>
      </c>
      <c r="I1559" s="129">
        <v>-26489040</v>
      </c>
      <c r="J1559" s="90" t="s">
        <v>5</v>
      </c>
      <c r="K1559" s="90" t="s">
        <v>7</v>
      </c>
      <c r="L1559" s="90" t="s">
        <v>34</v>
      </c>
      <c r="M1559" s="118" t="s">
        <v>4306</v>
      </c>
      <c r="N1559" s="87" t="s">
        <v>106</v>
      </c>
      <c r="O1559" s="87" t="s">
        <v>4305</v>
      </c>
      <c r="P1559" t="s">
        <v>145</v>
      </c>
    </row>
    <row r="1560" spans="1:16" ht="14.4">
      <c r="A1560" s="87" t="str">
        <f t="shared" si="24"/>
        <v xml:space="preserve">OBLIGACIONES DIVERSASOtras Obligaciones Diversas </v>
      </c>
      <c r="B1560" s="128" t="s">
        <v>199</v>
      </c>
      <c r="C1560" s="128" t="s">
        <v>5868</v>
      </c>
      <c r="D1560" s="128" t="s">
        <v>5869</v>
      </c>
      <c r="E1560" s="128" t="s">
        <v>5870</v>
      </c>
      <c r="F1560" s="129">
        <v>-184001911</v>
      </c>
      <c r="G1560" s="129">
        <v>0</v>
      </c>
      <c r="H1560" s="129">
        <v>0</v>
      </c>
      <c r="I1560" s="129">
        <v>-184001911</v>
      </c>
      <c r="J1560" s="90" t="s">
        <v>5</v>
      </c>
      <c r="K1560" s="90" t="s">
        <v>7</v>
      </c>
      <c r="L1560" s="90" t="s">
        <v>34</v>
      </c>
      <c r="M1560" s="118" t="s">
        <v>4306</v>
      </c>
      <c r="N1560" s="87" t="s">
        <v>106</v>
      </c>
      <c r="O1560" s="87" t="s">
        <v>4305</v>
      </c>
      <c r="P1560" t="s">
        <v>145</v>
      </c>
    </row>
    <row r="1561" spans="1:16" ht="14.4">
      <c r="A1561" s="87" t="str">
        <f t="shared" si="24"/>
        <v xml:space="preserve">OBLIGACIONES DIVERSASOtras Obligaciones Diversas </v>
      </c>
      <c r="B1561" s="128" t="s">
        <v>95</v>
      </c>
      <c r="C1561" s="128" t="s">
        <v>6638</v>
      </c>
      <c r="D1561" s="128" t="s">
        <v>6639</v>
      </c>
      <c r="E1561" s="128" t="s">
        <v>6640</v>
      </c>
      <c r="F1561" s="129">
        <v>0</v>
      </c>
      <c r="G1561" s="129">
        <v>-332800</v>
      </c>
      <c r="H1561" s="129">
        <v>-2164361472</v>
      </c>
      <c r="I1561" s="129">
        <v>-2164361472</v>
      </c>
      <c r="J1561" s="90" t="s">
        <v>5</v>
      </c>
      <c r="K1561" s="90" t="s">
        <v>7</v>
      </c>
      <c r="L1561" s="90" t="s">
        <v>34</v>
      </c>
      <c r="M1561" s="118" t="s">
        <v>4306</v>
      </c>
      <c r="N1561" s="87" t="s">
        <v>106</v>
      </c>
      <c r="O1561" s="87" t="s">
        <v>4305</v>
      </c>
      <c r="P1561" t="s">
        <v>145</v>
      </c>
    </row>
    <row r="1562" spans="1:16" ht="14.4">
      <c r="A1562" s="87" t="str">
        <f t="shared" si="24"/>
        <v>PROVISIONES Y PREVISIONESProvisiones</v>
      </c>
      <c r="B1562" s="128" t="s">
        <v>199</v>
      </c>
      <c r="C1562" s="128" t="s">
        <v>6332</v>
      </c>
      <c r="D1562" s="128" t="s">
        <v>6333</v>
      </c>
      <c r="E1562" s="128" t="s">
        <v>6334</v>
      </c>
      <c r="F1562" s="129">
        <v>-60504303</v>
      </c>
      <c r="G1562" s="129">
        <v>0</v>
      </c>
      <c r="H1562" s="129">
        <v>0</v>
      </c>
      <c r="I1562" s="129">
        <v>-60504303</v>
      </c>
      <c r="J1562" s="90" t="s">
        <v>5</v>
      </c>
      <c r="K1562" s="90" t="s">
        <v>37</v>
      </c>
      <c r="L1562" s="90" t="s">
        <v>38</v>
      </c>
      <c r="M1562" s="118" t="s">
        <v>4310</v>
      </c>
      <c r="N1562" s="87" t="s">
        <v>106</v>
      </c>
      <c r="O1562" s="87" t="s">
        <v>4311</v>
      </c>
      <c r="P1562" t="s">
        <v>146</v>
      </c>
    </row>
    <row r="1563" spans="1:16" ht="14.4">
      <c r="A1563" s="87" t="str">
        <f t="shared" si="24"/>
        <v>PROVISIONES Y PREVISIONESProvisiones</v>
      </c>
      <c r="B1563" s="128" t="s">
        <v>199</v>
      </c>
      <c r="C1563" s="128" t="s">
        <v>6641</v>
      </c>
      <c r="D1563" s="128" t="s">
        <v>6642</v>
      </c>
      <c r="E1563" s="128" t="s">
        <v>6643</v>
      </c>
      <c r="F1563" s="129">
        <v>-122071969</v>
      </c>
      <c r="G1563" s="129">
        <v>0</v>
      </c>
      <c r="H1563" s="129">
        <v>0</v>
      </c>
      <c r="I1563" s="129">
        <v>-122071969</v>
      </c>
      <c r="J1563" s="90" t="s">
        <v>5</v>
      </c>
      <c r="K1563" s="90" t="s">
        <v>37</v>
      </c>
      <c r="L1563" s="90" t="s">
        <v>38</v>
      </c>
      <c r="M1563" s="118" t="s">
        <v>4310</v>
      </c>
      <c r="N1563" s="87" t="s">
        <v>106</v>
      </c>
      <c r="O1563" s="87" t="s">
        <v>4311</v>
      </c>
      <c r="P1563" t="s">
        <v>146</v>
      </c>
    </row>
    <row r="1564" spans="1:16" ht="14.4">
      <c r="A1564" s="87" t="str">
        <f t="shared" si="24"/>
        <v>PROVISIONES Y PREVISIONESProvisiones</v>
      </c>
      <c r="B1564" s="128" t="s">
        <v>199</v>
      </c>
      <c r="C1564" s="128" t="s">
        <v>6644</v>
      </c>
      <c r="D1564" s="128" t="s">
        <v>6645</v>
      </c>
      <c r="E1564" s="128" t="s">
        <v>6646</v>
      </c>
      <c r="F1564" s="129">
        <v>-2252857896</v>
      </c>
      <c r="G1564" s="129">
        <v>0</v>
      </c>
      <c r="H1564" s="129">
        <v>0</v>
      </c>
      <c r="I1564" s="129">
        <v>-2252857896</v>
      </c>
      <c r="J1564" s="90" t="s">
        <v>5</v>
      </c>
      <c r="K1564" s="90" t="s">
        <v>37</v>
      </c>
      <c r="L1564" s="90" t="s">
        <v>38</v>
      </c>
      <c r="M1564" s="118" t="s">
        <v>4310</v>
      </c>
      <c r="N1564" s="87" t="s">
        <v>106</v>
      </c>
      <c r="O1564" s="87" t="s">
        <v>4311</v>
      </c>
      <c r="P1564" t="s">
        <v>146</v>
      </c>
    </row>
    <row r="1565" spans="1:16" ht="14.4">
      <c r="A1565" s="87" t="str">
        <f t="shared" si="24"/>
        <v>PROVISIONES Y PREVISIONESProvisiones</v>
      </c>
      <c r="B1565" s="128" t="s">
        <v>199</v>
      </c>
      <c r="C1565" s="128" t="s">
        <v>5514</v>
      </c>
      <c r="D1565" s="128" t="s">
        <v>5515</v>
      </c>
      <c r="E1565" s="128" t="s">
        <v>5516</v>
      </c>
      <c r="F1565" s="129">
        <v>-18680667957</v>
      </c>
      <c r="G1565" s="129">
        <v>0</v>
      </c>
      <c r="H1565" s="129">
        <v>0</v>
      </c>
      <c r="I1565" s="129">
        <v>-18680667957</v>
      </c>
      <c r="J1565" s="90" t="s">
        <v>5</v>
      </c>
      <c r="K1565" s="90" t="s">
        <v>37</v>
      </c>
      <c r="L1565" s="90" t="s">
        <v>38</v>
      </c>
      <c r="M1565" s="118" t="s">
        <v>4310</v>
      </c>
      <c r="N1565" s="87" t="s">
        <v>106</v>
      </c>
      <c r="O1565" s="87" t="s">
        <v>4311</v>
      </c>
      <c r="P1565" t="s">
        <v>146</v>
      </c>
    </row>
    <row r="1566" spans="1:16" ht="14.4">
      <c r="A1566" s="87" t="str">
        <f t="shared" si="24"/>
        <v>PROVISIONES Y PREVISIONESProvisiones</v>
      </c>
      <c r="B1566" s="128" t="s">
        <v>199</v>
      </c>
      <c r="C1566" s="128" t="s">
        <v>6647</v>
      </c>
      <c r="D1566" s="128" t="s">
        <v>6648</v>
      </c>
      <c r="E1566" s="128" t="s">
        <v>6649</v>
      </c>
      <c r="F1566" s="129">
        <v>-1497131726</v>
      </c>
      <c r="G1566" s="129">
        <v>0</v>
      </c>
      <c r="H1566" s="129">
        <v>0</v>
      </c>
      <c r="I1566" s="129">
        <v>-1497131726</v>
      </c>
      <c r="J1566" s="90" t="s">
        <v>5</v>
      </c>
      <c r="K1566" s="90" t="s">
        <v>37</v>
      </c>
      <c r="L1566" s="90" t="s">
        <v>38</v>
      </c>
      <c r="M1566" s="118" t="s">
        <v>4310</v>
      </c>
      <c r="N1566" s="87" t="s">
        <v>106</v>
      </c>
      <c r="O1566" s="87" t="s">
        <v>4311</v>
      </c>
      <c r="P1566" t="s">
        <v>146</v>
      </c>
    </row>
    <row r="1567" spans="1:16" ht="14.4">
      <c r="A1567" s="87" t="str">
        <f t="shared" si="24"/>
        <v>PROVISIONES Y PREVISIONESProvisiones</v>
      </c>
      <c r="B1567" s="128" t="s">
        <v>199</v>
      </c>
      <c r="C1567" s="128" t="s">
        <v>2912</v>
      </c>
      <c r="D1567" s="128" t="s">
        <v>2913</v>
      </c>
      <c r="E1567" s="128" t="s">
        <v>2914</v>
      </c>
      <c r="F1567" s="129">
        <v>-14767159025</v>
      </c>
      <c r="G1567" s="129">
        <v>0</v>
      </c>
      <c r="H1567" s="129">
        <v>0</v>
      </c>
      <c r="I1567" s="129">
        <v>-14767159025</v>
      </c>
      <c r="J1567" s="90" t="s">
        <v>5</v>
      </c>
      <c r="K1567" s="90" t="s">
        <v>37</v>
      </c>
      <c r="L1567" s="90" t="s">
        <v>38</v>
      </c>
      <c r="M1567" s="118" t="s">
        <v>4310</v>
      </c>
      <c r="N1567" s="87" t="s">
        <v>106</v>
      </c>
      <c r="O1567" s="87" t="s">
        <v>4311</v>
      </c>
      <c r="P1567" t="s">
        <v>146</v>
      </c>
    </row>
    <row r="1568" spans="1:16" ht="14.4">
      <c r="A1568" s="87" t="str">
        <f t="shared" si="24"/>
        <v>PROVISIONES Y PREVISIONESProvisiones</v>
      </c>
      <c r="B1568" s="128" t="s">
        <v>199</v>
      </c>
      <c r="C1568" s="128" t="s">
        <v>2915</v>
      </c>
      <c r="D1568" s="128" t="s">
        <v>2916</v>
      </c>
      <c r="E1568" s="128" t="s">
        <v>2917</v>
      </c>
      <c r="F1568" s="129">
        <v>-42105174745</v>
      </c>
      <c r="G1568" s="129">
        <v>0</v>
      </c>
      <c r="H1568" s="129">
        <v>0</v>
      </c>
      <c r="I1568" s="129">
        <v>-42105174745</v>
      </c>
      <c r="J1568" s="90" t="s">
        <v>5</v>
      </c>
      <c r="K1568" s="90" t="s">
        <v>37</v>
      </c>
      <c r="L1568" s="90" t="s">
        <v>38</v>
      </c>
      <c r="M1568" s="118" t="s">
        <v>4310</v>
      </c>
      <c r="N1568" s="87" t="s">
        <v>106</v>
      </c>
      <c r="O1568" s="87" t="s">
        <v>4311</v>
      </c>
      <c r="P1568" t="s">
        <v>146</v>
      </c>
    </row>
    <row r="1569" spans="1:16" ht="14.4">
      <c r="A1569" s="87" t="str">
        <f t="shared" si="24"/>
        <v>PROVISIONES Y PREVISIONESPrevisiones</v>
      </c>
      <c r="B1569" s="128" t="s">
        <v>199</v>
      </c>
      <c r="C1569" s="128" t="s">
        <v>2918</v>
      </c>
      <c r="D1569" s="128" t="s">
        <v>2919</v>
      </c>
      <c r="E1569" s="128" t="s">
        <v>2920</v>
      </c>
      <c r="F1569" s="129">
        <v>-274280459</v>
      </c>
      <c r="G1569" s="129">
        <v>0</v>
      </c>
      <c r="H1569" s="129">
        <v>0</v>
      </c>
      <c r="I1569" s="129">
        <v>-274280459</v>
      </c>
      <c r="J1569" s="90" t="s">
        <v>5</v>
      </c>
      <c r="K1569" s="90" t="s">
        <v>37</v>
      </c>
      <c r="L1569" s="90" t="s">
        <v>0</v>
      </c>
      <c r="M1569" s="118" t="s">
        <v>4312</v>
      </c>
      <c r="N1569" s="87" t="s">
        <v>106</v>
      </c>
      <c r="O1569" s="87" t="s">
        <v>4313</v>
      </c>
      <c r="P1569" t="s">
        <v>170</v>
      </c>
    </row>
    <row r="1570" spans="1:16" ht="14.4">
      <c r="A1570" s="87" t="str">
        <f t="shared" si="24"/>
        <v>PROVISIONES Y PREVISIONESPrevisiones</v>
      </c>
      <c r="B1570" s="128" t="s">
        <v>199</v>
      </c>
      <c r="C1570" s="128" t="s">
        <v>2921</v>
      </c>
      <c r="D1570" s="128" t="s">
        <v>2922</v>
      </c>
      <c r="E1570" s="128" t="s">
        <v>2923</v>
      </c>
      <c r="F1570" s="129">
        <v>-263115233</v>
      </c>
      <c r="G1570" s="129">
        <v>0</v>
      </c>
      <c r="H1570" s="129">
        <v>0</v>
      </c>
      <c r="I1570" s="129">
        <v>-263115233</v>
      </c>
      <c r="J1570" s="90" t="s">
        <v>5</v>
      </c>
      <c r="K1570" s="90" t="s">
        <v>37</v>
      </c>
      <c r="L1570" s="90" t="s">
        <v>0</v>
      </c>
      <c r="M1570" s="118" t="s">
        <v>4761</v>
      </c>
      <c r="N1570" s="87" t="s">
        <v>106</v>
      </c>
      <c r="O1570" s="87" t="s">
        <v>4313</v>
      </c>
      <c r="P1570" t="s">
        <v>170</v>
      </c>
    </row>
    <row r="1571" spans="1:16" ht="14.4">
      <c r="A1571" s="87" t="s">
        <v>41</v>
      </c>
      <c r="B1571" s="128" t="s">
        <v>199</v>
      </c>
      <c r="C1571" s="128" t="s">
        <v>2924</v>
      </c>
      <c r="D1571" s="128" t="s">
        <v>2925</v>
      </c>
      <c r="E1571" s="128" t="s">
        <v>41</v>
      </c>
      <c r="F1571" s="129">
        <v>-1187132000000</v>
      </c>
      <c r="G1571" s="129">
        <v>0</v>
      </c>
      <c r="H1571" s="129">
        <v>0</v>
      </c>
      <c r="I1571" s="129">
        <v>-1187132000000</v>
      </c>
      <c r="J1571" s="90" t="s">
        <v>40</v>
      </c>
      <c r="K1571" s="90" t="s">
        <v>67</v>
      </c>
      <c r="L1571" s="90" t="s">
        <v>41</v>
      </c>
      <c r="M1571" s="118" t="s">
        <v>4314</v>
      </c>
      <c r="N1571" s="87" t="s">
        <v>107</v>
      </c>
      <c r="O1571" s="87" t="s">
        <v>4315</v>
      </c>
      <c r="P1571" t="e">
        <v>#N/A</v>
      </c>
    </row>
    <row r="1572" spans="1:16" ht="14.4">
      <c r="A1572" s="87" t="s">
        <v>3</v>
      </c>
      <c r="B1572" s="128" t="s">
        <v>199</v>
      </c>
      <c r="C1572" s="128" t="s">
        <v>2926</v>
      </c>
      <c r="D1572" s="128" t="s">
        <v>2927</v>
      </c>
      <c r="E1572" s="128" t="s">
        <v>2928</v>
      </c>
      <c r="F1572" s="129">
        <v>-9399181614</v>
      </c>
      <c r="G1572" s="129">
        <v>0</v>
      </c>
      <c r="H1572" s="129">
        <v>0</v>
      </c>
      <c r="I1572" s="129">
        <v>-9399181614</v>
      </c>
      <c r="J1572" s="90" t="s">
        <v>40</v>
      </c>
      <c r="K1572" s="90" t="s">
        <v>67</v>
      </c>
      <c r="L1572" s="90" t="s">
        <v>3</v>
      </c>
      <c r="M1572" s="118" t="s">
        <v>4316</v>
      </c>
      <c r="N1572" s="87" t="s">
        <v>107</v>
      </c>
      <c r="O1572" s="87" t="s">
        <v>4317</v>
      </c>
      <c r="P1572" t="e">
        <v>#N/A</v>
      </c>
    </row>
    <row r="1573" spans="1:16" ht="14.4">
      <c r="A1573" s="87" t="s">
        <v>75</v>
      </c>
      <c r="B1573" s="128" t="s">
        <v>199</v>
      </c>
      <c r="C1573" s="128" t="s">
        <v>5517</v>
      </c>
      <c r="D1573" s="128" t="s">
        <v>5518</v>
      </c>
      <c r="E1573" s="128" t="s">
        <v>5519</v>
      </c>
      <c r="F1573" s="129">
        <v>-87990000</v>
      </c>
      <c r="G1573" s="129">
        <v>0</v>
      </c>
      <c r="H1573" s="129">
        <v>0</v>
      </c>
      <c r="I1573" s="129">
        <v>-87990000</v>
      </c>
      <c r="J1573" s="90" t="s">
        <v>40</v>
      </c>
      <c r="K1573" s="90" t="s">
        <v>67</v>
      </c>
      <c r="L1573" s="90" t="s">
        <v>75</v>
      </c>
      <c r="M1573" s="118" t="s">
        <v>5587</v>
      </c>
      <c r="N1573" s="87" t="s">
        <v>107</v>
      </c>
      <c r="O1573" s="87" t="s">
        <v>4317</v>
      </c>
      <c r="P1573" t="e">
        <v>#N/A</v>
      </c>
    </row>
    <row r="1574" spans="1:16" ht="14.4">
      <c r="A1574" s="87" t="s">
        <v>75</v>
      </c>
      <c r="B1574" s="128" t="s">
        <v>199</v>
      </c>
      <c r="C1574" s="128" t="s">
        <v>5580</v>
      </c>
      <c r="D1574" s="128" t="s">
        <v>5581</v>
      </c>
      <c r="E1574" s="128" t="s">
        <v>5138</v>
      </c>
      <c r="F1574" s="129">
        <v>-205000000000</v>
      </c>
      <c r="G1574" s="129">
        <v>0</v>
      </c>
      <c r="H1574" s="129">
        <v>0</v>
      </c>
      <c r="I1574" s="129">
        <v>-205000000000</v>
      </c>
      <c r="J1574" s="90" t="s">
        <v>40</v>
      </c>
      <c r="K1574" s="90" t="s">
        <v>67</v>
      </c>
      <c r="L1574" s="90" t="s">
        <v>75</v>
      </c>
      <c r="M1574" s="118" t="s">
        <v>5587</v>
      </c>
      <c r="N1574" s="87" t="s">
        <v>107</v>
      </c>
      <c r="O1574" s="87" t="s">
        <v>4317</v>
      </c>
      <c r="P1574" t="e">
        <v>#N/A</v>
      </c>
    </row>
    <row r="1575" spans="1:16" ht="14.4">
      <c r="A1575" s="87" t="s">
        <v>81</v>
      </c>
      <c r="B1575" s="128" t="s">
        <v>199</v>
      </c>
      <c r="C1575" s="128" t="s">
        <v>2929</v>
      </c>
      <c r="D1575" s="128" t="s">
        <v>2930</v>
      </c>
      <c r="E1575" s="128" t="s">
        <v>2931</v>
      </c>
      <c r="F1575" s="129">
        <v>-53469238882</v>
      </c>
      <c r="G1575" s="129">
        <v>0</v>
      </c>
      <c r="H1575" s="129">
        <v>0</v>
      </c>
      <c r="I1575" s="129">
        <v>-53469238882</v>
      </c>
      <c r="J1575" s="90" t="s">
        <v>40</v>
      </c>
      <c r="K1575" s="90" t="s">
        <v>68</v>
      </c>
      <c r="L1575" s="90" t="s">
        <v>81</v>
      </c>
      <c r="M1575" s="118" t="s">
        <v>4318</v>
      </c>
      <c r="N1575" s="87" t="s">
        <v>107</v>
      </c>
      <c r="O1575" s="87" t="s">
        <v>4319</v>
      </c>
      <c r="P1575" t="e">
        <v>#N/A</v>
      </c>
    </row>
    <row r="1576" spans="1:16" ht="14.4">
      <c r="A1576" s="87" t="s">
        <v>5582</v>
      </c>
      <c r="B1576" s="128" t="s">
        <v>199</v>
      </c>
      <c r="C1576" s="128" t="s">
        <v>5520</v>
      </c>
      <c r="D1576" s="128" t="s">
        <v>5521</v>
      </c>
      <c r="E1576" s="128" t="s">
        <v>5522</v>
      </c>
      <c r="F1576" s="129">
        <v>-19795020516</v>
      </c>
      <c r="G1576" s="129">
        <v>0</v>
      </c>
      <c r="H1576" s="129">
        <v>0</v>
      </c>
      <c r="I1576" s="129">
        <v>-19795020516</v>
      </c>
      <c r="J1576" s="90" t="s">
        <v>40</v>
      </c>
      <c r="K1576" s="90" t="s">
        <v>68</v>
      </c>
      <c r="L1576" s="90" t="s">
        <v>5582</v>
      </c>
      <c r="M1576" s="118" t="s">
        <v>5588</v>
      </c>
      <c r="N1576" s="87" t="s">
        <v>107</v>
      </c>
      <c r="O1576" s="87" t="s">
        <v>4321</v>
      </c>
      <c r="P1576" t="e">
        <v>#N/A</v>
      </c>
    </row>
    <row r="1577" spans="1:16" ht="14.4">
      <c r="A1577" s="87" t="s">
        <v>82</v>
      </c>
      <c r="B1577" s="128" t="s">
        <v>199</v>
      </c>
      <c r="C1577" s="128" t="s">
        <v>2932</v>
      </c>
      <c r="D1577" s="128" t="s">
        <v>2933</v>
      </c>
      <c r="E1577" s="128" t="s">
        <v>2934</v>
      </c>
      <c r="F1577" s="129">
        <v>-328887388000</v>
      </c>
      <c r="G1577" s="129">
        <v>0</v>
      </c>
      <c r="H1577" s="129">
        <v>0</v>
      </c>
      <c r="I1577" s="129">
        <v>-328887388000</v>
      </c>
      <c r="J1577" s="90" t="s">
        <v>40</v>
      </c>
      <c r="K1577" s="90" t="s">
        <v>68</v>
      </c>
      <c r="L1577" s="90" t="s">
        <v>82</v>
      </c>
      <c r="M1577" s="118" t="s">
        <v>4320</v>
      </c>
      <c r="N1577" s="87" t="s">
        <v>107</v>
      </c>
      <c r="O1577" s="87" t="s">
        <v>4321</v>
      </c>
      <c r="P1577" t="e">
        <v>#N/A</v>
      </c>
    </row>
    <row r="1578" spans="1:16" ht="14.4">
      <c r="A1578" s="87" t="s">
        <v>93</v>
      </c>
      <c r="B1578" s="128" t="s">
        <v>199</v>
      </c>
      <c r="C1578" s="128" t="s">
        <v>6650</v>
      </c>
      <c r="D1578" s="128" t="s">
        <v>6651</v>
      </c>
      <c r="E1578" s="128" t="s">
        <v>6652</v>
      </c>
      <c r="F1578" s="129">
        <v>-313857395935</v>
      </c>
      <c r="G1578" s="129">
        <v>0</v>
      </c>
      <c r="H1578" s="129">
        <v>0</v>
      </c>
      <c r="I1578" s="129">
        <v>-313857395935</v>
      </c>
      <c r="J1578" s="90" t="s">
        <v>40</v>
      </c>
      <c r="K1578" s="90" t="s">
        <v>69</v>
      </c>
      <c r="L1578" s="90" t="s">
        <v>93</v>
      </c>
      <c r="M1578" s="118" t="s">
        <v>4762</v>
      </c>
      <c r="N1578" s="87" t="s">
        <v>107</v>
      </c>
      <c r="O1578" s="87" t="s">
        <v>4763</v>
      </c>
      <c r="P1578" t="e">
        <v>#N/A</v>
      </c>
    </row>
    <row r="1579" spans="1:16" ht="14.4">
      <c r="A1579" s="87" t="s">
        <v>93</v>
      </c>
      <c r="B1579" s="128" t="s">
        <v>199</v>
      </c>
      <c r="C1579" s="128" t="s">
        <v>2935</v>
      </c>
      <c r="D1579" s="128" t="s">
        <v>2936</v>
      </c>
      <c r="E1579" s="128" t="s">
        <v>2937</v>
      </c>
      <c r="F1579" s="129">
        <v>-37022821</v>
      </c>
      <c r="G1579" s="129">
        <v>0</v>
      </c>
      <c r="H1579" s="129">
        <v>0</v>
      </c>
      <c r="I1579" s="129">
        <v>-37022821</v>
      </c>
      <c r="J1579" s="90" t="s">
        <v>40</v>
      </c>
      <c r="K1579" s="90" t="s">
        <v>69</v>
      </c>
      <c r="L1579" s="90" t="s">
        <v>93</v>
      </c>
      <c r="M1579" s="118" t="s">
        <v>4762</v>
      </c>
      <c r="N1579" s="87" t="s">
        <v>107</v>
      </c>
      <c r="O1579" s="87" t="s">
        <v>4763</v>
      </c>
      <c r="P1579" t="e">
        <v>#N/A</v>
      </c>
    </row>
    <row r="1580" spans="1:16" ht="14.4">
      <c r="A1580" s="87" t="s">
        <v>42</v>
      </c>
      <c r="B1580" s="128" t="s">
        <v>199</v>
      </c>
      <c r="C1580" s="128" t="s">
        <v>2938</v>
      </c>
      <c r="D1580" s="128" t="s">
        <v>2939</v>
      </c>
      <c r="E1580" s="128" t="s">
        <v>2940</v>
      </c>
      <c r="F1580" s="129">
        <v>-109207726529</v>
      </c>
      <c r="G1580" s="129">
        <v>0</v>
      </c>
      <c r="H1580" s="129">
        <v>0</v>
      </c>
      <c r="I1580" s="129">
        <v>-109207726529</v>
      </c>
      <c r="J1580" s="90" t="s">
        <v>40</v>
      </c>
      <c r="K1580" s="90" t="s">
        <v>69</v>
      </c>
      <c r="L1580" s="90" t="s">
        <v>42</v>
      </c>
      <c r="M1580" s="118" t="s">
        <v>4322</v>
      </c>
      <c r="N1580" s="87" t="s">
        <v>107</v>
      </c>
      <c r="O1580" s="87" t="s">
        <v>4323</v>
      </c>
      <c r="P1580" t="e">
        <v>#N/A</v>
      </c>
    </row>
    <row r="1581" spans="1:16" ht="14.4">
      <c r="A1581" s="87" t="str">
        <f t="shared" si="24"/>
        <v>CUENTAS DE CONTINGENCIA,ORDEN Y FIDEICOMISOLíneas de Créditos</v>
      </c>
      <c r="B1581" s="128" t="s">
        <v>95</v>
      </c>
      <c r="C1581" s="128" t="s">
        <v>5523</v>
      </c>
      <c r="D1581" s="128" t="s">
        <v>5524</v>
      </c>
      <c r="E1581" s="128" t="s">
        <v>5525</v>
      </c>
      <c r="F1581" s="129">
        <v>0</v>
      </c>
      <c r="G1581" s="129">
        <v>1957000</v>
      </c>
      <c r="H1581" s="129">
        <v>12727329930</v>
      </c>
      <c r="I1581" s="129">
        <v>12727329930</v>
      </c>
      <c r="J1581" s="90" t="s">
        <v>48</v>
      </c>
      <c r="K1581" s="90" t="s">
        <v>48</v>
      </c>
      <c r="L1581" s="90" t="s">
        <v>49</v>
      </c>
      <c r="M1581" s="118" t="s">
        <v>4764</v>
      </c>
      <c r="N1581" s="87" t="s">
        <v>108</v>
      </c>
      <c r="O1581" s="87" t="s">
        <v>4325</v>
      </c>
      <c r="P1581" t="s">
        <v>6166</v>
      </c>
    </row>
    <row r="1582" spans="1:16" ht="14.4">
      <c r="A1582" s="87" t="str">
        <f t="shared" si="24"/>
        <v>CUENTAS DE CONTINGENCIA,ORDEN Y FIDEICOMISOLíneas de Créditos</v>
      </c>
      <c r="B1582" s="128" t="s">
        <v>199</v>
      </c>
      <c r="C1582" s="128" t="s">
        <v>2941</v>
      </c>
      <c r="D1582" s="128" t="s">
        <v>2942</v>
      </c>
      <c r="E1582" s="128" t="s">
        <v>2943</v>
      </c>
      <c r="F1582" s="129">
        <v>15866000000</v>
      </c>
      <c r="G1582" s="129">
        <v>0</v>
      </c>
      <c r="H1582" s="129">
        <v>0</v>
      </c>
      <c r="I1582" s="129">
        <v>15866000000</v>
      </c>
      <c r="J1582" s="90" t="s">
        <v>48</v>
      </c>
      <c r="K1582" s="90" t="s">
        <v>48</v>
      </c>
      <c r="L1582" s="90" t="s">
        <v>49</v>
      </c>
      <c r="M1582" s="118" t="s">
        <v>4764</v>
      </c>
      <c r="N1582" s="87" t="s">
        <v>108</v>
      </c>
      <c r="O1582" s="87" t="s">
        <v>4325</v>
      </c>
      <c r="P1582" t="s">
        <v>6166</v>
      </c>
    </row>
    <row r="1583" spans="1:16" ht="14.4">
      <c r="A1583" s="87" t="str">
        <f t="shared" si="24"/>
        <v>CUENTAS DE CONTINGENCIA,ORDEN Y FIDEICOMISOLíneas de Créditos</v>
      </c>
      <c r="B1583" s="128" t="s">
        <v>95</v>
      </c>
      <c r="C1583" s="128" t="s">
        <v>6335</v>
      </c>
      <c r="D1583" s="128" t="s">
        <v>6336</v>
      </c>
      <c r="E1583" s="128" t="s">
        <v>6337</v>
      </c>
      <c r="F1583" s="129">
        <v>0</v>
      </c>
      <c r="G1583" s="129">
        <v>45643869.25</v>
      </c>
      <c r="H1583" s="129">
        <v>296844447229</v>
      </c>
      <c r="I1583" s="129">
        <v>296844447229</v>
      </c>
      <c r="J1583" s="90" t="s">
        <v>48</v>
      </c>
      <c r="K1583" s="90" t="s">
        <v>48</v>
      </c>
      <c r="L1583" s="90" t="s">
        <v>49</v>
      </c>
      <c r="M1583" s="118" t="s">
        <v>5770</v>
      </c>
      <c r="N1583" s="87" t="s">
        <v>108</v>
      </c>
      <c r="O1583" s="87" t="s">
        <v>4325</v>
      </c>
      <c r="P1583" t="s">
        <v>6166</v>
      </c>
    </row>
    <row r="1584" spans="1:16" ht="14.4">
      <c r="A1584" s="87" t="str">
        <f t="shared" si="24"/>
        <v>CUENTAS DE CONTINGENCIA,ORDEN Y FIDEICOMISOLíneas de Créditos</v>
      </c>
      <c r="B1584" s="128" t="s">
        <v>95</v>
      </c>
      <c r="C1584" s="128" t="s">
        <v>2944</v>
      </c>
      <c r="D1584" s="128" t="s">
        <v>2945</v>
      </c>
      <c r="E1584" s="128" t="s">
        <v>2946</v>
      </c>
      <c r="F1584" s="129">
        <v>0</v>
      </c>
      <c r="G1584" s="129">
        <v>1739487.83</v>
      </c>
      <c r="H1584" s="129">
        <v>11312741708</v>
      </c>
      <c r="I1584" s="129">
        <v>11312741708</v>
      </c>
      <c r="J1584" s="90" t="s">
        <v>48</v>
      </c>
      <c r="K1584" s="90" t="s">
        <v>48</v>
      </c>
      <c r="L1584" s="90" t="s">
        <v>49</v>
      </c>
      <c r="M1584" s="118" t="s">
        <v>4765</v>
      </c>
      <c r="N1584" s="87" t="s">
        <v>108</v>
      </c>
      <c r="O1584" s="87" t="s">
        <v>4325</v>
      </c>
      <c r="P1584" t="s">
        <v>6166</v>
      </c>
    </row>
    <row r="1585" spans="1:16" ht="14.4">
      <c r="A1585" s="87" t="str">
        <f t="shared" si="24"/>
        <v>CUENTAS DE CONTINGENCIA,ORDEN Y FIDEICOMISOLíneas de Créditos</v>
      </c>
      <c r="B1585" s="128" t="s">
        <v>199</v>
      </c>
      <c r="C1585" s="128" t="s">
        <v>2947</v>
      </c>
      <c r="D1585" s="128" t="s">
        <v>2948</v>
      </c>
      <c r="E1585" s="128" t="s">
        <v>2949</v>
      </c>
      <c r="F1585" s="129">
        <v>49239068214</v>
      </c>
      <c r="G1585" s="129">
        <v>0</v>
      </c>
      <c r="H1585" s="129">
        <v>0</v>
      </c>
      <c r="I1585" s="129">
        <v>49239068214</v>
      </c>
      <c r="J1585" s="90" t="s">
        <v>48</v>
      </c>
      <c r="K1585" s="90" t="s">
        <v>48</v>
      </c>
      <c r="L1585" s="90" t="s">
        <v>49</v>
      </c>
      <c r="M1585" s="118" t="s">
        <v>4765</v>
      </c>
      <c r="N1585" s="87" t="s">
        <v>108</v>
      </c>
      <c r="O1585" s="87" t="s">
        <v>4325</v>
      </c>
      <c r="P1585" t="s">
        <v>6166</v>
      </c>
    </row>
    <row r="1586" spans="1:16" ht="14.4">
      <c r="A1586" s="87" t="str">
        <f t="shared" si="24"/>
        <v>CUENTAS DE CONTINGENCIA,ORDEN Y FIDEICOMISOLíneas de Créditos</v>
      </c>
      <c r="B1586" s="128" t="s">
        <v>199</v>
      </c>
      <c r="C1586" s="128" t="s">
        <v>2950</v>
      </c>
      <c r="D1586" s="128" t="s">
        <v>2951</v>
      </c>
      <c r="E1586" s="128" t="s">
        <v>2952</v>
      </c>
      <c r="F1586" s="129">
        <v>1600562808531</v>
      </c>
      <c r="G1586" s="129">
        <v>0</v>
      </c>
      <c r="H1586" s="129">
        <v>0</v>
      </c>
      <c r="I1586" s="129">
        <v>1600562808531</v>
      </c>
      <c r="J1586" s="90" t="s">
        <v>48</v>
      </c>
      <c r="K1586" s="90" t="s">
        <v>48</v>
      </c>
      <c r="L1586" s="90" t="s">
        <v>49</v>
      </c>
      <c r="M1586" s="118" t="s">
        <v>4324</v>
      </c>
      <c r="N1586" s="87" t="s">
        <v>108</v>
      </c>
      <c r="O1586" s="87" t="s">
        <v>4325</v>
      </c>
      <c r="P1586" t="s">
        <v>6166</v>
      </c>
    </row>
    <row r="1587" spans="1:16" ht="14.4">
      <c r="A1587" s="87" t="str">
        <f t="shared" si="24"/>
        <v>00</v>
      </c>
      <c r="B1587" s="128" t="s">
        <v>95</v>
      </c>
      <c r="C1587" s="128" t="s">
        <v>5526</v>
      </c>
      <c r="D1587" s="128" t="s">
        <v>5527</v>
      </c>
      <c r="E1587" s="128" t="s">
        <v>5528</v>
      </c>
      <c r="F1587" s="129">
        <v>0</v>
      </c>
      <c r="G1587" s="129">
        <v>-1957000</v>
      </c>
      <c r="H1587" s="129">
        <v>-12727329930</v>
      </c>
      <c r="I1587" s="129">
        <v>-12727329930</v>
      </c>
      <c r="J1587" s="90" t="s">
        <v>48</v>
      </c>
      <c r="K1587" s="90">
        <v>0</v>
      </c>
      <c r="L1587" s="90">
        <v>0</v>
      </c>
      <c r="M1587" s="118" t="s">
        <v>4766</v>
      </c>
      <c r="N1587" s="87" t="s">
        <v>108</v>
      </c>
      <c r="O1587" s="87" t="s">
        <v>4327</v>
      </c>
      <c r="P1587" t="e">
        <v>#N/A</v>
      </c>
    </row>
    <row r="1588" spans="1:16" ht="14.4">
      <c r="A1588" s="87" t="str">
        <f t="shared" si="24"/>
        <v>00</v>
      </c>
      <c r="B1588" s="128" t="s">
        <v>199</v>
      </c>
      <c r="C1588" s="128" t="s">
        <v>2953</v>
      </c>
      <c r="D1588" s="128" t="s">
        <v>2954</v>
      </c>
      <c r="E1588" s="128" t="s">
        <v>2955</v>
      </c>
      <c r="F1588" s="129">
        <v>-15866000000</v>
      </c>
      <c r="G1588" s="129">
        <v>0</v>
      </c>
      <c r="H1588" s="129">
        <v>0</v>
      </c>
      <c r="I1588" s="129">
        <v>-15866000000</v>
      </c>
      <c r="J1588" s="90" t="s">
        <v>48</v>
      </c>
      <c r="K1588" s="90">
        <v>0</v>
      </c>
      <c r="L1588" s="90">
        <v>0</v>
      </c>
      <c r="M1588" s="118" t="s">
        <v>4766</v>
      </c>
      <c r="N1588" s="87" t="s">
        <v>108</v>
      </c>
      <c r="O1588" s="87" t="s">
        <v>4327</v>
      </c>
      <c r="P1588" t="e">
        <v>#N/A</v>
      </c>
    </row>
    <row r="1589" spans="1:16" ht="14.4">
      <c r="A1589" s="87" t="str">
        <f t="shared" si="24"/>
        <v>00</v>
      </c>
      <c r="B1589" s="128" t="s">
        <v>95</v>
      </c>
      <c r="C1589" s="128" t="s">
        <v>5693</v>
      </c>
      <c r="D1589" s="128" t="s">
        <v>5694</v>
      </c>
      <c r="E1589" s="128" t="s">
        <v>5695</v>
      </c>
      <c r="F1589" s="129">
        <v>0</v>
      </c>
      <c r="G1589" s="129">
        <v>-45643869.25</v>
      </c>
      <c r="H1589" s="129">
        <v>-296844447229</v>
      </c>
      <c r="I1589" s="129">
        <v>-296844447229</v>
      </c>
      <c r="J1589" s="90" t="s">
        <v>48</v>
      </c>
      <c r="K1589" s="90">
        <v>0</v>
      </c>
      <c r="L1589" s="90">
        <v>0</v>
      </c>
      <c r="M1589" s="118" t="s">
        <v>5771</v>
      </c>
      <c r="N1589" s="87" t="s">
        <v>108</v>
      </c>
      <c r="O1589" s="87" t="s">
        <v>4327</v>
      </c>
      <c r="P1589" t="e">
        <v>#N/A</v>
      </c>
    </row>
    <row r="1590" spans="1:16" ht="14.4">
      <c r="A1590" s="87" t="str">
        <f t="shared" si="24"/>
        <v>00</v>
      </c>
      <c r="B1590" s="128" t="s">
        <v>95</v>
      </c>
      <c r="C1590" s="128" t="s">
        <v>2956</v>
      </c>
      <c r="D1590" s="128" t="s">
        <v>2957</v>
      </c>
      <c r="E1590" s="128" t="s">
        <v>2958</v>
      </c>
      <c r="F1590" s="129">
        <v>0</v>
      </c>
      <c r="G1590" s="129">
        <v>-1739487.83</v>
      </c>
      <c r="H1590" s="129">
        <v>-11312741708</v>
      </c>
      <c r="I1590" s="129">
        <v>-11312741708</v>
      </c>
      <c r="J1590" s="90" t="s">
        <v>48</v>
      </c>
      <c r="K1590" s="90">
        <v>0</v>
      </c>
      <c r="L1590" s="90">
        <v>0</v>
      </c>
      <c r="M1590" s="118" t="s">
        <v>4767</v>
      </c>
      <c r="N1590" s="87" t="s">
        <v>108</v>
      </c>
      <c r="O1590" s="87" t="s">
        <v>4327</v>
      </c>
      <c r="P1590" t="e">
        <v>#N/A</v>
      </c>
    </row>
    <row r="1591" spans="1:16" ht="14.4">
      <c r="A1591" s="87" t="str">
        <f t="shared" si="24"/>
        <v>00</v>
      </c>
      <c r="B1591" s="128" t="s">
        <v>199</v>
      </c>
      <c r="C1591" s="128" t="s">
        <v>2959</v>
      </c>
      <c r="D1591" s="128" t="s">
        <v>2960</v>
      </c>
      <c r="E1591" s="128" t="s">
        <v>2961</v>
      </c>
      <c r="F1591" s="129">
        <v>-49239068214</v>
      </c>
      <c r="G1591" s="129">
        <v>0</v>
      </c>
      <c r="H1591" s="129">
        <v>0</v>
      </c>
      <c r="I1591" s="129">
        <v>-49239068214</v>
      </c>
      <c r="J1591" s="90" t="s">
        <v>48</v>
      </c>
      <c r="K1591" s="90">
        <v>0</v>
      </c>
      <c r="L1591" s="90">
        <v>0</v>
      </c>
      <c r="M1591" s="118" t="s">
        <v>4767</v>
      </c>
      <c r="N1591" s="87" t="s">
        <v>108</v>
      </c>
      <c r="O1591" s="87" t="s">
        <v>4327</v>
      </c>
      <c r="P1591" t="e">
        <v>#N/A</v>
      </c>
    </row>
    <row r="1592" spans="1:16" ht="14.4">
      <c r="A1592" s="87" t="str">
        <f t="shared" si="24"/>
        <v>00</v>
      </c>
      <c r="B1592" s="128" t="s">
        <v>199</v>
      </c>
      <c r="C1592" s="128" t="s">
        <v>2962</v>
      </c>
      <c r="D1592" s="128" t="s">
        <v>2963</v>
      </c>
      <c r="E1592" s="128" t="s">
        <v>2964</v>
      </c>
      <c r="F1592" s="129">
        <v>-1600562808531</v>
      </c>
      <c r="G1592" s="129">
        <v>0</v>
      </c>
      <c r="H1592" s="129">
        <v>0</v>
      </c>
      <c r="I1592" s="129">
        <v>-1600562808531</v>
      </c>
      <c r="J1592" s="90" t="s">
        <v>48</v>
      </c>
      <c r="K1592" s="90">
        <v>0</v>
      </c>
      <c r="L1592" s="90">
        <v>0</v>
      </c>
      <c r="M1592" s="118" t="s">
        <v>4326</v>
      </c>
      <c r="N1592" s="87" t="s">
        <v>108</v>
      </c>
      <c r="O1592" s="87" t="s">
        <v>4327</v>
      </c>
      <c r="P1592" t="e">
        <v>#N/A</v>
      </c>
    </row>
    <row r="1593" spans="1:16" ht="14.4">
      <c r="A1593" s="87" t="str">
        <f t="shared" si="24"/>
        <v>CUENTAS DE CONTINGENCIA,ORDEN Y FIDEICOMISOCuentas de Orden</v>
      </c>
      <c r="B1593" s="128" t="s">
        <v>95</v>
      </c>
      <c r="C1593" s="128" t="s">
        <v>5998</v>
      </c>
      <c r="D1593" s="128" t="s">
        <v>5999</v>
      </c>
      <c r="E1593" s="128" t="s">
        <v>6000</v>
      </c>
      <c r="F1593" s="129">
        <v>0</v>
      </c>
      <c r="G1593" s="129">
        <v>19792114.710000001</v>
      </c>
      <c r="H1593" s="129">
        <v>128717820095</v>
      </c>
      <c r="I1593" s="129">
        <v>128717820095</v>
      </c>
      <c r="J1593" s="90" t="s">
        <v>48</v>
      </c>
      <c r="K1593" s="90" t="s">
        <v>48</v>
      </c>
      <c r="L1593" s="90" t="s">
        <v>6</v>
      </c>
      <c r="M1593" s="118" t="s">
        <v>6147</v>
      </c>
      <c r="N1593" s="87" t="s">
        <v>109</v>
      </c>
      <c r="O1593" s="87" t="s">
        <v>6148</v>
      </c>
      <c r="P1593" t="s">
        <v>6168</v>
      </c>
    </row>
    <row r="1594" spans="1:16" ht="14.4">
      <c r="A1594" s="87" t="str">
        <f t="shared" si="24"/>
        <v>CUENTAS DE CONTINGENCIA,ORDEN Y FIDEICOMISOCuentas de Orden</v>
      </c>
      <c r="B1594" s="128" t="s">
        <v>199</v>
      </c>
      <c r="C1594" s="128" t="s">
        <v>6001</v>
      </c>
      <c r="D1594" s="128" t="s">
        <v>6002</v>
      </c>
      <c r="E1594" s="128" t="s">
        <v>6003</v>
      </c>
      <c r="F1594" s="129">
        <v>46349966701</v>
      </c>
      <c r="G1594" s="129">
        <v>0</v>
      </c>
      <c r="H1594" s="129">
        <v>0</v>
      </c>
      <c r="I1594" s="129">
        <v>46349966701</v>
      </c>
      <c r="J1594" s="90" t="s">
        <v>48</v>
      </c>
      <c r="K1594" s="90" t="s">
        <v>48</v>
      </c>
      <c r="L1594" s="90" t="s">
        <v>6</v>
      </c>
      <c r="M1594" s="118" t="s">
        <v>6147</v>
      </c>
      <c r="N1594" s="87" t="s">
        <v>109</v>
      </c>
      <c r="O1594" s="87" t="s">
        <v>6148</v>
      </c>
      <c r="P1594" t="s">
        <v>6168</v>
      </c>
    </row>
    <row r="1595" spans="1:16" ht="14.4">
      <c r="A1595" s="87" t="str">
        <f t="shared" si="24"/>
        <v>CUENTAS DE CONTINGENCIA,ORDEN Y FIDEICOMISOCuentas de Orden</v>
      </c>
      <c r="B1595" s="128" t="s">
        <v>95</v>
      </c>
      <c r="C1595" s="128" t="s">
        <v>6004</v>
      </c>
      <c r="D1595" s="128" t="s">
        <v>6005</v>
      </c>
      <c r="E1595" s="128" t="s">
        <v>6006</v>
      </c>
      <c r="F1595" s="129">
        <v>0</v>
      </c>
      <c r="G1595" s="129">
        <v>6598255.79</v>
      </c>
      <c r="H1595" s="129">
        <v>42911690547</v>
      </c>
      <c r="I1595" s="129">
        <v>42911690547</v>
      </c>
      <c r="J1595" s="90" t="s">
        <v>48</v>
      </c>
      <c r="K1595" s="90" t="s">
        <v>48</v>
      </c>
      <c r="L1595" s="90" t="s">
        <v>6</v>
      </c>
      <c r="M1595" s="118" t="s">
        <v>6149</v>
      </c>
      <c r="N1595" s="87" t="s">
        <v>109</v>
      </c>
      <c r="O1595" s="87" t="s">
        <v>6148</v>
      </c>
      <c r="P1595" t="s">
        <v>6168</v>
      </c>
    </row>
    <row r="1596" spans="1:16" ht="14.4">
      <c r="A1596" s="87" t="str">
        <f t="shared" si="24"/>
        <v>CUENTAS DE CONTINGENCIA,ORDEN Y FIDEICOMISOCuentas de Orden</v>
      </c>
      <c r="B1596" s="128" t="s">
        <v>199</v>
      </c>
      <c r="C1596" s="128" t="s">
        <v>6007</v>
      </c>
      <c r="D1596" s="128" t="s">
        <v>6008</v>
      </c>
      <c r="E1596" s="128" t="s">
        <v>6009</v>
      </c>
      <c r="F1596" s="129">
        <v>130942168234</v>
      </c>
      <c r="G1596" s="129">
        <v>0</v>
      </c>
      <c r="H1596" s="129">
        <v>0</v>
      </c>
      <c r="I1596" s="129">
        <v>130942168234</v>
      </c>
      <c r="J1596" s="90" t="s">
        <v>48</v>
      </c>
      <c r="K1596" s="90" t="s">
        <v>48</v>
      </c>
      <c r="L1596" s="90" t="s">
        <v>6</v>
      </c>
      <c r="M1596" s="118" t="s">
        <v>6149</v>
      </c>
      <c r="N1596" s="87" t="s">
        <v>109</v>
      </c>
      <c r="O1596" s="87" t="s">
        <v>6148</v>
      </c>
      <c r="P1596" t="s">
        <v>6168</v>
      </c>
    </row>
    <row r="1597" spans="1:16" ht="14.4">
      <c r="A1597" s="87" t="str">
        <f t="shared" si="24"/>
        <v>CUENTAS DE CONTINGENCIA,ORDEN Y FIDEICOMISOCuentas de Orden</v>
      </c>
      <c r="B1597" s="128" t="s">
        <v>95</v>
      </c>
      <c r="C1597" s="128" t="s">
        <v>6010</v>
      </c>
      <c r="D1597" s="128" t="s">
        <v>6011</v>
      </c>
      <c r="E1597" s="128" t="s">
        <v>6012</v>
      </c>
      <c r="F1597" s="129">
        <v>0</v>
      </c>
      <c r="G1597" s="129">
        <v>12260241.01</v>
      </c>
      <c r="H1597" s="129">
        <v>79734354806</v>
      </c>
      <c r="I1597" s="129">
        <v>79734354806</v>
      </c>
      <c r="J1597" s="90" t="s">
        <v>48</v>
      </c>
      <c r="K1597" s="90" t="s">
        <v>48</v>
      </c>
      <c r="L1597" s="90" t="s">
        <v>6</v>
      </c>
      <c r="M1597" s="118" t="s">
        <v>6150</v>
      </c>
      <c r="N1597" s="87" t="s">
        <v>109</v>
      </c>
      <c r="O1597" s="87" t="s">
        <v>6148</v>
      </c>
      <c r="P1597" t="s">
        <v>6168</v>
      </c>
    </row>
    <row r="1598" spans="1:16" ht="14.4">
      <c r="A1598" s="87" t="str">
        <f t="shared" si="24"/>
        <v>CUENTAS DE CONTINGENCIA,ORDEN Y FIDEICOMISOCuentas de Orden</v>
      </c>
      <c r="B1598" s="128" t="s">
        <v>199</v>
      </c>
      <c r="C1598" s="128" t="s">
        <v>6013</v>
      </c>
      <c r="D1598" s="128" t="s">
        <v>6014</v>
      </c>
      <c r="E1598" s="128" t="s">
        <v>6012</v>
      </c>
      <c r="F1598" s="129">
        <v>302996697117</v>
      </c>
      <c r="G1598" s="129">
        <v>0</v>
      </c>
      <c r="H1598" s="129">
        <v>0</v>
      </c>
      <c r="I1598" s="129">
        <v>302996697117</v>
      </c>
      <c r="J1598" s="90" t="s">
        <v>48</v>
      </c>
      <c r="K1598" s="90" t="s">
        <v>48</v>
      </c>
      <c r="L1598" s="90" t="s">
        <v>6</v>
      </c>
      <c r="M1598" s="118" t="s">
        <v>6150</v>
      </c>
      <c r="N1598" s="87" t="s">
        <v>109</v>
      </c>
      <c r="O1598" s="87" t="s">
        <v>6148</v>
      </c>
      <c r="P1598" t="s">
        <v>6168</v>
      </c>
    </row>
    <row r="1599" spans="1:16" ht="14.4">
      <c r="A1599" s="87" t="str">
        <f t="shared" si="24"/>
        <v>CUENTAS DE CONTINGENCIA,ORDEN Y FIDEICOMISOCuentas de Orden</v>
      </c>
      <c r="B1599" s="128" t="s">
        <v>199</v>
      </c>
      <c r="C1599" s="128" t="s">
        <v>6015</v>
      </c>
      <c r="D1599" s="128" t="s">
        <v>6016</v>
      </c>
      <c r="E1599" s="128" t="s">
        <v>6017</v>
      </c>
      <c r="F1599" s="129">
        <v>8112237192</v>
      </c>
      <c r="G1599" s="129">
        <v>0</v>
      </c>
      <c r="H1599" s="129">
        <v>0</v>
      </c>
      <c r="I1599" s="129">
        <v>8112237192</v>
      </c>
      <c r="J1599" s="90" t="s">
        <v>48</v>
      </c>
      <c r="K1599" s="90" t="s">
        <v>48</v>
      </c>
      <c r="L1599" s="90" t="s">
        <v>6</v>
      </c>
      <c r="M1599" s="118" t="s">
        <v>6151</v>
      </c>
      <c r="N1599" s="87" t="s">
        <v>109</v>
      </c>
      <c r="O1599" s="87" t="s">
        <v>6148</v>
      </c>
      <c r="P1599" t="s">
        <v>6168</v>
      </c>
    </row>
    <row r="1600" spans="1:16" ht="14.4">
      <c r="A1600" s="87" t="str">
        <f t="shared" si="24"/>
        <v>CUENTAS DE CONTINGENCIA,ORDEN Y FIDEICOMISOCuentas de Orden</v>
      </c>
      <c r="B1600" s="128" t="s">
        <v>95</v>
      </c>
      <c r="C1600" s="128" t="s">
        <v>6018</v>
      </c>
      <c r="D1600" s="128" t="s">
        <v>6019</v>
      </c>
      <c r="E1600" s="128" t="s">
        <v>6020</v>
      </c>
      <c r="F1600" s="129">
        <v>0</v>
      </c>
      <c r="G1600" s="129">
        <v>779371.48</v>
      </c>
      <c r="H1600" s="129">
        <v>5068634626</v>
      </c>
      <c r="I1600" s="129">
        <v>5068634626</v>
      </c>
      <c r="J1600" s="90" t="s">
        <v>48</v>
      </c>
      <c r="K1600" s="90" t="s">
        <v>48</v>
      </c>
      <c r="L1600" s="90" t="s">
        <v>6</v>
      </c>
      <c r="M1600" s="118" t="s">
        <v>6151</v>
      </c>
      <c r="N1600" s="87" t="s">
        <v>109</v>
      </c>
      <c r="O1600" s="87" t="s">
        <v>6148</v>
      </c>
      <c r="P1600" t="s">
        <v>6168</v>
      </c>
    </row>
    <row r="1601" spans="1:16" ht="14.4">
      <c r="A1601" s="87" t="str">
        <f t="shared" si="24"/>
        <v>CUENTAS DE CONTINGENCIA,ORDEN Y FIDEICOMISOCuentas de Orden</v>
      </c>
      <c r="B1601" s="128" t="s">
        <v>95</v>
      </c>
      <c r="C1601" s="128" t="s">
        <v>6021</v>
      </c>
      <c r="D1601" s="128" t="s">
        <v>6022</v>
      </c>
      <c r="E1601" s="128" t="s">
        <v>6023</v>
      </c>
      <c r="F1601" s="129">
        <v>0</v>
      </c>
      <c r="G1601" s="129">
        <v>2556802.52</v>
      </c>
      <c r="H1601" s="129">
        <v>16628139621</v>
      </c>
      <c r="I1601" s="129">
        <v>16628139621</v>
      </c>
      <c r="J1601" s="90" t="s">
        <v>48</v>
      </c>
      <c r="K1601" s="90" t="s">
        <v>48</v>
      </c>
      <c r="L1601" s="90" t="s">
        <v>6</v>
      </c>
      <c r="M1601" s="118" t="s">
        <v>6152</v>
      </c>
      <c r="N1601" s="87" t="s">
        <v>109</v>
      </c>
      <c r="O1601" s="87" t="s">
        <v>6148</v>
      </c>
      <c r="P1601" t="s">
        <v>6168</v>
      </c>
    </row>
    <row r="1602" spans="1:16" ht="14.4">
      <c r="A1602" s="87" t="str">
        <f t="shared" ref="A1602:A1665" si="25">CONCATENATE(K1602,L1602)</f>
        <v>CUENTAS DE CONTINGENCIA,ORDEN Y FIDEICOMISOCuentas de Orden</v>
      </c>
      <c r="B1602" s="128" t="s">
        <v>199</v>
      </c>
      <c r="C1602" s="128" t="s">
        <v>6024</v>
      </c>
      <c r="D1602" s="128" t="s">
        <v>6025</v>
      </c>
      <c r="E1602" s="128" t="s">
        <v>6026</v>
      </c>
      <c r="F1602" s="129">
        <v>46702197658</v>
      </c>
      <c r="G1602" s="129">
        <v>0</v>
      </c>
      <c r="H1602" s="129">
        <v>0</v>
      </c>
      <c r="I1602" s="129">
        <v>46702197658</v>
      </c>
      <c r="J1602" s="90" t="s">
        <v>48</v>
      </c>
      <c r="K1602" s="90" t="s">
        <v>48</v>
      </c>
      <c r="L1602" s="90" t="s">
        <v>6</v>
      </c>
      <c r="M1602" s="118" t="s">
        <v>6152</v>
      </c>
      <c r="N1602" s="87" t="s">
        <v>109</v>
      </c>
      <c r="O1602" s="87" t="s">
        <v>6148</v>
      </c>
      <c r="P1602" t="s">
        <v>6168</v>
      </c>
    </row>
    <row r="1603" spans="1:16" ht="14.4">
      <c r="A1603" s="87" t="str">
        <f t="shared" si="25"/>
        <v>CUENTAS DE CONTINGENCIA,ORDEN Y FIDEICOMISOCuentas de Orden</v>
      </c>
      <c r="B1603" s="128" t="s">
        <v>95</v>
      </c>
      <c r="C1603" s="128" t="s">
        <v>6027</v>
      </c>
      <c r="D1603" s="128" t="s">
        <v>6028</v>
      </c>
      <c r="E1603" s="128" t="s">
        <v>6029</v>
      </c>
      <c r="F1603" s="129">
        <v>0</v>
      </c>
      <c r="G1603" s="129">
        <v>11310637.449999999</v>
      </c>
      <c r="H1603" s="129">
        <v>73558617549</v>
      </c>
      <c r="I1603" s="129">
        <v>73558617549</v>
      </c>
      <c r="J1603" s="90" t="s">
        <v>48</v>
      </c>
      <c r="K1603" s="90" t="s">
        <v>48</v>
      </c>
      <c r="L1603" s="90" t="s">
        <v>6</v>
      </c>
      <c r="M1603" s="118" t="s">
        <v>6153</v>
      </c>
      <c r="N1603" s="87" t="s">
        <v>109</v>
      </c>
      <c r="O1603" s="87" t="s">
        <v>6148</v>
      </c>
      <c r="P1603" t="s">
        <v>6168</v>
      </c>
    </row>
    <row r="1604" spans="1:16" ht="14.4">
      <c r="A1604" s="87" t="str">
        <f t="shared" si="25"/>
        <v>CUENTAS DE CONTINGENCIA,ORDEN Y FIDEICOMISOCuentas de Orden</v>
      </c>
      <c r="B1604" s="128" t="s">
        <v>199</v>
      </c>
      <c r="C1604" s="128" t="s">
        <v>6030</v>
      </c>
      <c r="D1604" s="128" t="s">
        <v>6031</v>
      </c>
      <c r="E1604" s="128" t="s">
        <v>6032</v>
      </c>
      <c r="F1604" s="129">
        <v>67147339200</v>
      </c>
      <c r="G1604" s="129">
        <v>0</v>
      </c>
      <c r="H1604" s="129">
        <v>0</v>
      </c>
      <c r="I1604" s="129">
        <v>67147339200</v>
      </c>
      <c r="J1604" s="90" t="s">
        <v>48</v>
      </c>
      <c r="K1604" s="90" t="s">
        <v>48</v>
      </c>
      <c r="L1604" s="90" t="s">
        <v>6</v>
      </c>
      <c r="M1604" s="118" t="s">
        <v>6153</v>
      </c>
      <c r="N1604" s="87" t="s">
        <v>109</v>
      </c>
      <c r="O1604" s="87" t="s">
        <v>6148</v>
      </c>
      <c r="P1604" t="s">
        <v>6168</v>
      </c>
    </row>
    <row r="1605" spans="1:16" ht="14.4">
      <c r="A1605" s="87" t="str">
        <f t="shared" si="25"/>
        <v>CUENTAS DE CONTINGENCIA,ORDEN Y FIDEICOMISOCuentas de Orden</v>
      </c>
      <c r="B1605" s="128" t="s">
        <v>95</v>
      </c>
      <c r="C1605" s="128" t="s">
        <v>6033</v>
      </c>
      <c r="D1605" s="128" t="s">
        <v>6034</v>
      </c>
      <c r="E1605" s="128" t="s">
        <v>6035</v>
      </c>
      <c r="F1605" s="129">
        <v>0</v>
      </c>
      <c r="G1605" s="129">
        <v>637730.89</v>
      </c>
      <c r="H1605" s="129">
        <v>4147476466</v>
      </c>
      <c r="I1605" s="129">
        <v>4147476466</v>
      </c>
      <c r="J1605" s="90" t="s">
        <v>48</v>
      </c>
      <c r="K1605" s="90" t="s">
        <v>48</v>
      </c>
      <c r="L1605" s="90" t="s">
        <v>6</v>
      </c>
      <c r="M1605" s="118" t="s">
        <v>6154</v>
      </c>
      <c r="N1605" s="87" t="s">
        <v>109</v>
      </c>
      <c r="O1605" s="87" t="s">
        <v>6148</v>
      </c>
      <c r="P1605" t="s">
        <v>6168</v>
      </c>
    </row>
    <row r="1606" spans="1:16" ht="14.4">
      <c r="A1606" s="87" t="str">
        <f t="shared" si="25"/>
        <v>CUENTAS DE CONTINGENCIA,ORDEN Y FIDEICOMISOCuentas de Orden</v>
      </c>
      <c r="B1606" s="128" t="s">
        <v>199</v>
      </c>
      <c r="C1606" s="128" t="s">
        <v>6036</v>
      </c>
      <c r="D1606" s="128" t="s">
        <v>6037</v>
      </c>
      <c r="E1606" s="128" t="s">
        <v>6035</v>
      </c>
      <c r="F1606" s="129">
        <v>21553952985</v>
      </c>
      <c r="G1606" s="129">
        <v>0</v>
      </c>
      <c r="H1606" s="129">
        <v>0</v>
      </c>
      <c r="I1606" s="129">
        <v>21553952985</v>
      </c>
      <c r="J1606" s="90" t="s">
        <v>48</v>
      </c>
      <c r="K1606" s="90" t="s">
        <v>48</v>
      </c>
      <c r="L1606" s="90" t="s">
        <v>6</v>
      </c>
      <c r="M1606" s="118" t="s">
        <v>6154</v>
      </c>
      <c r="N1606" s="87" t="s">
        <v>109</v>
      </c>
      <c r="O1606" s="87" t="s">
        <v>6148</v>
      </c>
      <c r="P1606" t="s">
        <v>6168</v>
      </c>
    </row>
    <row r="1607" spans="1:16" ht="14.4">
      <c r="A1607" s="87" t="str">
        <f t="shared" si="25"/>
        <v>CUENTAS DE CONTINGENCIA,ORDEN Y FIDEICOMISOCuentas de Orden</v>
      </c>
      <c r="B1607" s="128" t="s">
        <v>95</v>
      </c>
      <c r="C1607" s="128" t="s">
        <v>6038</v>
      </c>
      <c r="D1607" s="128" t="s">
        <v>6039</v>
      </c>
      <c r="E1607" s="128" t="s">
        <v>6040</v>
      </c>
      <c r="F1607" s="129">
        <v>0</v>
      </c>
      <c r="G1607" s="129">
        <v>2387270.17</v>
      </c>
      <c r="H1607" s="129">
        <v>15525587678</v>
      </c>
      <c r="I1607" s="129">
        <v>15525587678</v>
      </c>
      <c r="J1607" s="90" t="s">
        <v>48</v>
      </c>
      <c r="K1607" s="90" t="s">
        <v>48</v>
      </c>
      <c r="L1607" s="90" t="s">
        <v>6</v>
      </c>
      <c r="M1607" s="118" t="s">
        <v>6155</v>
      </c>
      <c r="N1607" s="87" t="s">
        <v>109</v>
      </c>
      <c r="O1607" s="87" t="s">
        <v>6148</v>
      </c>
      <c r="P1607" t="s">
        <v>6168</v>
      </c>
    </row>
    <row r="1608" spans="1:16" ht="14.4">
      <c r="A1608" s="87" t="str">
        <f t="shared" si="25"/>
        <v>CUENTAS DE CONTINGENCIA,ORDEN Y FIDEICOMISOCuentas de Orden</v>
      </c>
      <c r="B1608" s="128" t="s">
        <v>199</v>
      </c>
      <c r="C1608" s="128" t="s">
        <v>6041</v>
      </c>
      <c r="D1608" s="128" t="s">
        <v>6042</v>
      </c>
      <c r="E1608" s="128" t="s">
        <v>6040</v>
      </c>
      <c r="F1608" s="129">
        <v>32402833659</v>
      </c>
      <c r="G1608" s="129">
        <v>0</v>
      </c>
      <c r="H1608" s="129">
        <v>0</v>
      </c>
      <c r="I1608" s="129">
        <v>32402833659</v>
      </c>
      <c r="J1608" s="90" t="s">
        <v>48</v>
      </c>
      <c r="K1608" s="90" t="s">
        <v>48</v>
      </c>
      <c r="L1608" s="90" t="s">
        <v>6</v>
      </c>
      <c r="M1608" s="118" t="s">
        <v>6155</v>
      </c>
      <c r="N1608" s="87" t="s">
        <v>109</v>
      </c>
      <c r="O1608" s="87" t="s">
        <v>6148</v>
      </c>
      <c r="P1608" t="s">
        <v>6168</v>
      </c>
    </row>
    <row r="1609" spans="1:16" ht="14.4">
      <c r="A1609" s="87" t="str">
        <f t="shared" si="25"/>
        <v>CUENTAS DE CONTINGENCIA,ORDEN Y FIDEICOMISOCuentas de Orden</v>
      </c>
      <c r="B1609" s="128" t="s">
        <v>199</v>
      </c>
      <c r="C1609" s="128" t="s">
        <v>6043</v>
      </c>
      <c r="D1609" s="128" t="s">
        <v>6044</v>
      </c>
      <c r="E1609" s="128" t="s">
        <v>6045</v>
      </c>
      <c r="F1609" s="129">
        <v>198763398849</v>
      </c>
      <c r="G1609" s="129">
        <v>0</v>
      </c>
      <c r="H1609" s="129">
        <v>0</v>
      </c>
      <c r="I1609" s="129">
        <v>198763398849</v>
      </c>
      <c r="J1609" s="90" t="s">
        <v>48</v>
      </c>
      <c r="K1609" s="90" t="s">
        <v>48</v>
      </c>
      <c r="L1609" s="90" t="s">
        <v>6</v>
      </c>
      <c r="M1609" s="118" t="s">
        <v>6156</v>
      </c>
      <c r="N1609" s="87" t="s">
        <v>109</v>
      </c>
      <c r="O1609" s="87" t="s">
        <v>6148</v>
      </c>
      <c r="P1609" t="s">
        <v>6168</v>
      </c>
    </row>
    <row r="1610" spans="1:16" ht="14.4">
      <c r="A1610" s="87" t="str">
        <f t="shared" si="25"/>
        <v>CUENTAS DE CONTINGENCIA,ORDEN Y FIDEICOMISOCuentas de Orden</v>
      </c>
      <c r="B1610" s="128" t="s">
        <v>95</v>
      </c>
      <c r="C1610" s="128" t="s">
        <v>6046</v>
      </c>
      <c r="D1610" s="128" t="s">
        <v>6047</v>
      </c>
      <c r="E1610" s="128" t="s">
        <v>6048</v>
      </c>
      <c r="F1610" s="129">
        <v>0</v>
      </c>
      <c r="G1610" s="129">
        <v>266912479.27000001</v>
      </c>
      <c r="H1610" s="129">
        <v>1735862639807</v>
      </c>
      <c r="I1610" s="129">
        <v>1735862639807</v>
      </c>
      <c r="J1610" s="90" t="s">
        <v>48</v>
      </c>
      <c r="K1610" s="90" t="s">
        <v>48</v>
      </c>
      <c r="L1610" s="90" t="s">
        <v>6</v>
      </c>
      <c r="M1610" s="118" t="s">
        <v>6157</v>
      </c>
      <c r="N1610" s="87" t="s">
        <v>109</v>
      </c>
      <c r="O1610" s="87" t="s">
        <v>6148</v>
      </c>
      <c r="P1610" t="s">
        <v>6168</v>
      </c>
    </row>
    <row r="1611" spans="1:16" ht="14.4">
      <c r="A1611" s="87" t="str">
        <f t="shared" si="25"/>
        <v>CUENTAS DE CONTINGENCIA,ORDEN Y FIDEICOMISOCuentas de Orden</v>
      </c>
      <c r="B1611" s="128" t="s">
        <v>199</v>
      </c>
      <c r="C1611" s="128" t="s">
        <v>6049</v>
      </c>
      <c r="D1611" s="128" t="s">
        <v>6050</v>
      </c>
      <c r="E1611" s="128" t="s">
        <v>6048</v>
      </c>
      <c r="F1611" s="129">
        <v>1286508071283</v>
      </c>
      <c r="G1611" s="129">
        <v>0</v>
      </c>
      <c r="H1611" s="129">
        <v>0</v>
      </c>
      <c r="I1611" s="129">
        <v>1286508071283</v>
      </c>
      <c r="J1611" s="90" t="s">
        <v>48</v>
      </c>
      <c r="K1611" s="90" t="s">
        <v>48</v>
      </c>
      <c r="L1611" s="90" t="s">
        <v>6</v>
      </c>
      <c r="M1611" s="118" t="s">
        <v>6157</v>
      </c>
      <c r="N1611" s="87" t="s">
        <v>109</v>
      </c>
      <c r="O1611" s="87" t="s">
        <v>6148</v>
      </c>
      <c r="P1611" t="s">
        <v>6168</v>
      </c>
    </row>
    <row r="1612" spans="1:16" ht="14.4">
      <c r="A1612" s="87" t="str">
        <f t="shared" si="25"/>
        <v>CUENTAS DE CONTINGENCIA,ORDEN Y FIDEICOMISOCuentas de Orden</v>
      </c>
      <c r="B1612" s="128" t="s">
        <v>95</v>
      </c>
      <c r="C1612" s="128" t="s">
        <v>2965</v>
      </c>
      <c r="D1612" s="128" t="s">
        <v>2966</v>
      </c>
      <c r="E1612" s="128" t="s">
        <v>2967</v>
      </c>
      <c r="F1612" s="129">
        <v>0</v>
      </c>
      <c r="G1612" s="129">
        <v>61428737.619999997</v>
      </c>
      <c r="H1612" s="129">
        <v>399501180824</v>
      </c>
      <c r="I1612" s="129">
        <v>399501180824</v>
      </c>
      <c r="J1612" s="90" t="s">
        <v>48</v>
      </c>
      <c r="K1612" s="90" t="s">
        <v>48</v>
      </c>
      <c r="L1612" s="90" t="s">
        <v>6</v>
      </c>
      <c r="M1612" s="118" t="s">
        <v>4328</v>
      </c>
      <c r="N1612" s="87" t="s">
        <v>109</v>
      </c>
      <c r="O1612" s="87" t="s">
        <v>4329</v>
      </c>
      <c r="P1612" t="s">
        <v>6168</v>
      </c>
    </row>
    <row r="1613" spans="1:16" ht="14.4">
      <c r="A1613" s="87" t="str">
        <f t="shared" si="25"/>
        <v>CUENTAS DE CONTINGENCIA,ORDEN Y FIDEICOMISOCuentas de Orden</v>
      </c>
      <c r="B1613" s="128" t="s">
        <v>199</v>
      </c>
      <c r="C1613" s="128" t="s">
        <v>2968</v>
      </c>
      <c r="D1613" s="128" t="s">
        <v>2969</v>
      </c>
      <c r="E1613" s="128" t="s">
        <v>2970</v>
      </c>
      <c r="F1613" s="129">
        <v>2822950641467</v>
      </c>
      <c r="G1613" s="129">
        <v>0</v>
      </c>
      <c r="H1613" s="129">
        <v>0</v>
      </c>
      <c r="I1613" s="129">
        <v>2822950641467</v>
      </c>
      <c r="J1613" s="90" t="s">
        <v>48</v>
      </c>
      <c r="K1613" s="90" t="s">
        <v>48</v>
      </c>
      <c r="L1613" s="90" t="s">
        <v>6</v>
      </c>
      <c r="M1613" s="118" t="s">
        <v>4328</v>
      </c>
      <c r="N1613" s="87" t="s">
        <v>109</v>
      </c>
      <c r="O1613" s="87" t="s">
        <v>4329</v>
      </c>
      <c r="P1613" t="s">
        <v>6168</v>
      </c>
    </row>
    <row r="1614" spans="1:16" ht="14.4">
      <c r="A1614" s="87" t="str">
        <f t="shared" si="25"/>
        <v>CUENTAS DE CONTINGENCIA,ORDEN Y FIDEICOMISOCuentas de Orden</v>
      </c>
      <c r="B1614" s="128" t="s">
        <v>199</v>
      </c>
      <c r="C1614" s="128" t="s">
        <v>5529</v>
      </c>
      <c r="D1614" s="128" t="s">
        <v>5530</v>
      </c>
      <c r="E1614" s="128" t="s">
        <v>5531</v>
      </c>
      <c r="F1614" s="129">
        <v>10300000000</v>
      </c>
      <c r="G1614" s="129">
        <v>0</v>
      </c>
      <c r="H1614" s="129">
        <v>0</v>
      </c>
      <c r="I1614" s="129">
        <v>10300000000</v>
      </c>
      <c r="J1614" s="90" t="s">
        <v>48</v>
      </c>
      <c r="K1614" s="90" t="s">
        <v>48</v>
      </c>
      <c r="L1614" s="90" t="s">
        <v>6</v>
      </c>
      <c r="M1614" s="118" t="s">
        <v>4768</v>
      </c>
      <c r="N1614" s="87" t="s">
        <v>109</v>
      </c>
      <c r="O1614" s="87" t="s">
        <v>4329</v>
      </c>
      <c r="P1614" t="s">
        <v>6168</v>
      </c>
    </row>
    <row r="1615" spans="1:16" ht="14.4">
      <c r="A1615" s="87" t="str">
        <f t="shared" si="25"/>
        <v>CUENTAS DE CONTINGENCIA,ORDEN Y FIDEICOMISOCuentas de Orden</v>
      </c>
      <c r="B1615" s="128" t="s">
        <v>199</v>
      </c>
      <c r="C1615" s="128" t="s">
        <v>2971</v>
      </c>
      <c r="D1615" s="128" t="s">
        <v>2972</v>
      </c>
      <c r="E1615" s="128" t="s">
        <v>2973</v>
      </c>
      <c r="F1615" s="129">
        <v>59453331600</v>
      </c>
      <c r="G1615" s="129">
        <v>0</v>
      </c>
      <c r="H1615" s="129">
        <v>0</v>
      </c>
      <c r="I1615" s="129">
        <v>59453331600</v>
      </c>
      <c r="J1615" s="90" t="s">
        <v>48</v>
      </c>
      <c r="K1615" s="90" t="s">
        <v>48</v>
      </c>
      <c r="L1615" s="90" t="s">
        <v>6</v>
      </c>
      <c r="M1615" s="118" t="s">
        <v>4768</v>
      </c>
      <c r="N1615" s="87" t="s">
        <v>109</v>
      </c>
      <c r="O1615" s="87" t="s">
        <v>4329</v>
      </c>
      <c r="P1615" t="s">
        <v>6168</v>
      </c>
    </row>
    <row r="1616" spans="1:16" ht="14.4">
      <c r="A1616" s="87" t="str">
        <f t="shared" si="25"/>
        <v>CUENTAS DE CONTINGENCIA,ORDEN Y FIDEICOMISOCuentas de Orden</v>
      </c>
      <c r="B1616" s="128" t="s">
        <v>199</v>
      </c>
      <c r="C1616" s="128" t="s">
        <v>4330</v>
      </c>
      <c r="D1616" s="128" t="s">
        <v>4331</v>
      </c>
      <c r="E1616" s="128" t="s">
        <v>2976</v>
      </c>
      <c r="F1616" s="129">
        <v>7951711603</v>
      </c>
      <c r="G1616" s="129">
        <v>0</v>
      </c>
      <c r="H1616" s="129">
        <v>0</v>
      </c>
      <c r="I1616" s="129">
        <v>7951711603</v>
      </c>
      <c r="J1616" s="90" t="s">
        <v>48</v>
      </c>
      <c r="K1616" s="90" t="s">
        <v>48</v>
      </c>
      <c r="L1616" s="90" t="s">
        <v>6</v>
      </c>
      <c r="M1616" s="118" t="s">
        <v>4332</v>
      </c>
      <c r="N1616" s="87" t="s">
        <v>109</v>
      </c>
      <c r="O1616" s="87" t="s">
        <v>4329</v>
      </c>
      <c r="P1616" t="s">
        <v>6168</v>
      </c>
    </row>
    <row r="1617" spans="1:16" ht="14.4">
      <c r="A1617" s="87" t="str">
        <f t="shared" si="25"/>
        <v>CUENTAS DE CONTINGENCIA,ORDEN Y FIDEICOMISOCuentas de Orden</v>
      </c>
      <c r="B1617" s="128" t="s">
        <v>95</v>
      </c>
      <c r="C1617" s="128" t="s">
        <v>2974</v>
      </c>
      <c r="D1617" s="128" t="s">
        <v>2975</v>
      </c>
      <c r="E1617" s="128" t="s">
        <v>2976</v>
      </c>
      <c r="F1617" s="129">
        <v>0</v>
      </c>
      <c r="G1617" s="129">
        <v>5812953.0199999996</v>
      </c>
      <c r="H1617" s="129">
        <v>37804481836</v>
      </c>
      <c r="I1617" s="129">
        <v>37804481836</v>
      </c>
      <c r="J1617" s="90" t="s">
        <v>48</v>
      </c>
      <c r="K1617" s="90" t="s">
        <v>48</v>
      </c>
      <c r="L1617" s="90" t="s">
        <v>6</v>
      </c>
      <c r="M1617" s="118" t="s">
        <v>4332</v>
      </c>
      <c r="N1617" s="87" t="s">
        <v>109</v>
      </c>
      <c r="O1617" s="87" t="s">
        <v>4329</v>
      </c>
      <c r="P1617" t="s">
        <v>6168</v>
      </c>
    </row>
    <row r="1618" spans="1:16" ht="14.4">
      <c r="A1618" s="87" t="str">
        <f t="shared" si="25"/>
        <v>CUENTAS DE CONTINGENCIA,ORDEN Y FIDEICOMISOCuentas de Orden</v>
      </c>
      <c r="B1618" s="128" t="s">
        <v>95</v>
      </c>
      <c r="C1618" s="128" t="s">
        <v>2977</v>
      </c>
      <c r="D1618" s="128" t="s">
        <v>2978</v>
      </c>
      <c r="E1618" s="128" t="s">
        <v>2979</v>
      </c>
      <c r="F1618" s="129">
        <v>0</v>
      </c>
      <c r="G1618" s="129">
        <v>19465903.84</v>
      </c>
      <c r="H1618" s="129">
        <v>126596310964</v>
      </c>
      <c r="I1618" s="129">
        <v>126596310964</v>
      </c>
      <c r="J1618" s="90" t="s">
        <v>48</v>
      </c>
      <c r="K1618" s="90" t="s">
        <v>48</v>
      </c>
      <c r="L1618" s="90" t="s">
        <v>6</v>
      </c>
      <c r="M1618" s="118" t="s">
        <v>4332</v>
      </c>
      <c r="N1618" s="87" t="s">
        <v>109</v>
      </c>
      <c r="O1618" s="87" t="s">
        <v>4329</v>
      </c>
      <c r="P1618" t="s">
        <v>6168</v>
      </c>
    </row>
    <row r="1619" spans="1:16" ht="14.4">
      <c r="A1619" s="87" t="str">
        <f t="shared" si="25"/>
        <v>CUENTAS DE CONTINGENCIA,ORDEN Y FIDEICOMISOCuentas de Orden</v>
      </c>
      <c r="B1619" s="128" t="s">
        <v>199</v>
      </c>
      <c r="C1619" s="128" t="s">
        <v>2980</v>
      </c>
      <c r="D1619" s="128" t="s">
        <v>2981</v>
      </c>
      <c r="E1619" s="128" t="s">
        <v>5696</v>
      </c>
      <c r="F1619" s="129">
        <v>130889178094</v>
      </c>
      <c r="G1619" s="129">
        <v>0</v>
      </c>
      <c r="H1619" s="129">
        <v>0</v>
      </c>
      <c r="I1619" s="129">
        <v>130889178094</v>
      </c>
      <c r="J1619" s="90" t="s">
        <v>48</v>
      </c>
      <c r="K1619" s="90" t="s">
        <v>48</v>
      </c>
      <c r="L1619" s="90" t="s">
        <v>6</v>
      </c>
      <c r="M1619" s="118" t="s">
        <v>4332</v>
      </c>
      <c r="N1619" s="87" t="s">
        <v>109</v>
      </c>
      <c r="O1619" s="87" t="s">
        <v>4329</v>
      </c>
      <c r="P1619" t="s">
        <v>6168</v>
      </c>
    </row>
    <row r="1620" spans="1:16" ht="14.4">
      <c r="A1620" s="87" t="str">
        <f t="shared" si="25"/>
        <v>CUENTAS DE CONTINGENCIA,ORDEN Y FIDEICOMISOCuentas de Orden</v>
      </c>
      <c r="B1620" s="128" t="s">
        <v>95</v>
      </c>
      <c r="C1620" s="128" t="s">
        <v>2982</v>
      </c>
      <c r="D1620" s="128" t="s">
        <v>2983</v>
      </c>
      <c r="E1620" s="128" t="s">
        <v>2984</v>
      </c>
      <c r="F1620" s="129">
        <v>0</v>
      </c>
      <c r="G1620" s="129">
        <v>6426260.9299999997</v>
      </c>
      <c r="H1620" s="129">
        <v>41793123696</v>
      </c>
      <c r="I1620" s="129">
        <v>41793123696</v>
      </c>
      <c r="J1620" s="90" t="s">
        <v>48</v>
      </c>
      <c r="K1620" s="90" t="s">
        <v>48</v>
      </c>
      <c r="L1620" s="90" t="s">
        <v>6</v>
      </c>
      <c r="M1620" s="118" t="s">
        <v>4332</v>
      </c>
      <c r="N1620" s="87" t="s">
        <v>109</v>
      </c>
      <c r="O1620" s="87" t="s">
        <v>4329</v>
      </c>
      <c r="P1620" t="s">
        <v>6168</v>
      </c>
    </row>
    <row r="1621" spans="1:16" ht="14.4">
      <c r="A1621" s="87" t="str">
        <f t="shared" si="25"/>
        <v>CUENTAS DE CONTINGENCIA,ORDEN Y FIDEICOMISOCuentas de Orden</v>
      </c>
      <c r="B1621" s="128" t="s">
        <v>199</v>
      </c>
      <c r="C1621" s="128" t="s">
        <v>2985</v>
      </c>
      <c r="D1621" s="128" t="s">
        <v>2986</v>
      </c>
      <c r="E1621" s="128" t="s">
        <v>2987</v>
      </c>
      <c r="F1621" s="129">
        <v>429212962358</v>
      </c>
      <c r="G1621" s="129">
        <v>0</v>
      </c>
      <c r="H1621" s="129">
        <v>0</v>
      </c>
      <c r="I1621" s="129">
        <v>429212962358</v>
      </c>
      <c r="J1621" s="90" t="s">
        <v>48</v>
      </c>
      <c r="K1621" s="90" t="s">
        <v>48</v>
      </c>
      <c r="L1621" s="90" t="s">
        <v>6</v>
      </c>
      <c r="M1621" s="118" t="s">
        <v>4332</v>
      </c>
      <c r="N1621" s="87" t="s">
        <v>109</v>
      </c>
      <c r="O1621" s="87" t="s">
        <v>4329</v>
      </c>
      <c r="P1621" t="s">
        <v>6168</v>
      </c>
    </row>
    <row r="1622" spans="1:16" ht="14.4">
      <c r="A1622" s="87" t="str">
        <f t="shared" si="25"/>
        <v>CUENTAS DE CONTINGENCIA,ORDEN Y FIDEICOMISOCuentas de Orden</v>
      </c>
      <c r="B1622" s="128" t="s">
        <v>199</v>
      </c>
      <c r="C1622" s="128" t="s">
        <v>5038</v>
      </c>
      <c r="D1622" s="128" t="s">
        <v>5039</v>
      </c>
      <c r="E1622" s="128" t="s">
        <v>5040</v>
      </c>
      <c r="F1622" s="129">
        <v>34680000000</v>
      </c>
      <c r="G1622" s="129">
        <v>0</v>
      </c>
      <c r="H1622" s="129">
        <v>0</v>
      </c>
      <c r="I1622" s="129">
        <v>34680000000</v>
      </c>
      <c r="J1622" s="90" t="s">
        <v>48</v>
      </c>
      <c r="K1622" s="90" t="s">
        <v>48</v>
      </c>
      <c r="L1622" s="90" t="s">
        <v>6</v>
      </c>
      <c r="M1622" s="118" t="s">
        <v>5041</v>
      </c>
      <c r="N1622" s="87" t="s">
        <v>109</v>
      </c>
      <c r="O1622" s="87" t="s">
        <v>4329</v>
      </c>
      <c r="P1622" t="s">
        <v>6168</v>
      </c>
    </row>
    <row r="1623" spans="1:16" ht="14.4">
      <c r="A1623" s="87" t="str">
        <f t="shared" si="25"/>
        <v>CUENTAS DE CONTINGENCIA,ORDEN Y FIDEICOMISOCuentas de Orden</v>
      </c>
      <c r="B1623" s="128" t="s">
        <v>95</v>
      </c>
      <c r="C1623" s="128" t="s">
        <v>5042</v>
      </c>
      <c r="D1623" s="128" t="s">
        <v>5043</v>
      </c>
      <c r="E1623" s="128" t="s">
        <v>5044</v>
      </c>
      <c r="F1623" s="129">
        <v>0</v>
      </c>
      <c r="G1623" s="129">
        <v>55072297</v>
      </c>
      <c r="H1623" s="129">
        <v>358162132817</v>
      </c>
      <c r="I1623" s="129">
        <v>358162132817</v>
      </c>
      <c r="J1623" s="90" t="s">
        <v>48</v>
      </c>
      <c r="K1623" s="90" t="s">
        <v>48</v>
      </c>
      <c r="L1623" s="90" t="s">
        <v>6</v>
      </c>
      <c r="M1623" s="118" t="s">
        <v>5041</v>
      </c>
      <c r="N1623" s="87" t="s">
        <v>109</v>
      </c>
      <c r="O1623" s="87" t="s">
        <v>4329</v>
      </c>
      <c r="P1623" t="s">
        <v>6168</v>
      </c>
    </row>
    <row r="1624" spans="1:16" ht="14.4">
      <c r="A1624" s="87" t="str">
        <f t="shared" si="25"/>
        <v>CUENTAS DE CONTINGENCIA,ORDEN Y FIDEICOMISOCuentas de Orden</v>
      </c>
      <c r="B1624" s="128" t="s">
        <v>95</v>
      </c>
      <c r="C1624" s="128" t="s">
        <v>6938</v>
      </c>
      <c r="D1624" s="128" t="s">
        <v>6939</v>
      </c>
      <c r="E1624" s="128" t="s">
        <v>6940</v>
      </c>
      <c r="F1624" s="129">
        <v>0</v>
      </c>
      <c r="G1624" s="129">
        <v>4301753.3099999996</v>
      </c>
      <c r="H1624" s="129">
        <v>27976409634</v>
      </c>
      <c r="I1624" s="129">
        <v>27976409634</v>
      </c>
      <c r="J1624" s="90" t="s">
        <v>48</v>
      </c>
      <c r="K1624" s="90" t="s">
        <v>48</v>
      </c>
      <c r="L1624" s="90" t="s">
        <v>6</v>
      </c>
      <c r="M1624" s="118" t="s">
        <v>7034</v>
      </c>
      <c r="N1624" s="87" t="s">
        <v>109</v>
      </c>
      <c r="O1624" s="87" t="s">
        <v>4329</v>
      </c>
      <c r="P1624" t="s">
        <v>6168</v>
      </c>
    </row>
    <row r="1625" spans="1:16" ht="14.4">
      <c r="A1625" s="87" t="str">
        <f t="shared" si="25"/>
        <v>CUENTAS DE CONTINGENCIA,ORDEN Y FIDEICOMISOCuentas de Orden</v>
      </c>
      <c r="B1625" s="128" t="s">
        <v>95</v>
      </c>
      <c r="C1625" s="128" t="s">
        <v>2988</v>
      </c>
      <c r="D1625" s="128" t="s">
        <v>2989</v>
      </c>
      <c r="E1625" s="128" t="s">
        <v>2990</v>
      </c>
      <c r="F1625" s="129">
        <v>0</v>
      </c>
      <c r="G1625" s="129">
        <v>48683794.810000002</v>
      </c>
      <c r="H1625" s="129">
        <v>316614572709</v>
      </c>
      <c r="I1625" s="129">
        <v>316614572709</v>
      </c>
      <c r="J1625" s="90" t="s">
        <v>48</v>
      </c>
      <c r="K1625" s="90" t="s">
        <v>48</v>
      </c>
      <c r="L1625" s="90" t="s">
        <v>6</v>
      </c>
      <c r="M1625" s="118" t="s">
        <v>4333</v>
      </c>
      <c r="N1625" s="87" t="s">
        <v>109</v>
      </c>
      <c r="O1625" s="87" t="s">
        <v>4329</v>
      </c>
      <c r="P1625" t="s">
        <v>6168</v>
      </c>
    </row>
    <row r="1626" spans="1:16" ht="14.4">
      <c r="A1626" s="87" t="str">
        <f t="shared" si="25"/>
        <v>CUENTAS DE CONTINGENCIA,ORDEN Y FIDEICOMISOCuentas de Orden</v>
      </c>
      <c r="B1626" s="128" t="s">
        <v>199</v>
      </c>
      <c r="C1626" s="128" t="s">
        <v>2991</v>
      </c>
      <c r="D1626" s="128" t="s">
        <v>2992</v>
      </c>
      <c r="E1626" s="128" t="s">
        <v>2990</v>
      </c>
      <c r="F1626" s="129">
        <v>468829469650</v>
      </c>
      <c r="G1626" s="129">
        <v>0</v>
      </c>
      <c r="H1626" s="129">
        <v>0</v>
      </c>
      <c r="I1626" s="129">
        <v>468829469650</v>
      </c>
      <c r="J1626" s="90" t="s">
        <v>48</v>
      </c>
      <c r="K1626" s="90" t="s">
        <v>48</v>
      </c>
      <c r="L1626" s="90" t="s">
        <v>6</v>
      </c>
      <c r="M1626" s="118" t="s">
        <v>4333</v>
      </c>
      <c r="N1626" s="87" t="s">
        <v>109</v>
      </c>
      <c r="O1626" s="87" t="s">
        <v>4329</v>
      </c>
      <c r="P1626" t="s">
        <v>6168</v>
      </c>
    </row>
    <row r="1627" spans="1:16" ht="14.4">
      <c r="A1627" s="87" t="str">
        <f t="shared" si="25"/>
        <v>CUENTAS DE CONTINGENCIA,ORDEN Y FIDEICOMISOCuentas de Orden</v>
      </c>
      <c r="B1627" s="128" t="s">
        <v>95</v>
      </c>
      <c r="C1627" s="128" t="s">
        <v>6051</v>
      </c>
      <c r="D1627" s="128" t="s">
        <v>6052</v>
      </c>
      <c r="E1627" s="128" t="s">
        <v>6053</v>
      </c>
      <c r="F1627" s="129">
        <v>0</v>
      </c>
      <c r="G1627" s="129">
        <v>18435220.239999998</v>
      </c>
      <c r="H1627" s="129">
        <v>119893270479</v>
      </c>
      <c r="I1627" s="129">
        <v>119893270479</v>
      </c>
      <c r="J1627" s="90" t="s">
        <v>48</v>
      </c>
      <c r="K1627" s="90" t="s">
        <v>48</v>
      </c>
      <c r="L1627" s="90" t="s">
        <v>6</v>
      </c>
      <c r="M1627" s="118" t="s">
        <v>6158</v>
      </c>
      <c r="N1627" s="87" t="s">
        <v>109</v>
      </c>
      <c r="O1627" s="87" t="s">
        <v>4329</v>
      </c>
      <c r="P1627" t="s">
        <v>6168</v>
      </c>
    </row>
    <row r="1628" spans="1:16" ht="14.4">
      <c r="A1628" s="87" t="str">
        <f t="shared" si="25"/>
        <v>CUENTAS DE CONTINGENCIA,ORDEN Y FIDEICOMISOCuentas de Orden</v>
      </c>
      <c r="B1628" s="128" t="s">
        <v>199</v>
      </c>
      <c r="C1628" s="128" t="s">
        <v>6054</v>
      </c>
      <c r="D1628" s="128" t="s">
        <v>6055</v>
      </c>
      <c r="E1628" s="128" t="s">
        <v>6053</v>
      </c>
      <c r="F1628" s="129">
        <v>654998528155</v>
      </c>
      <c r="G1628" s="129">
        <v>0</v>
      </c>
      <c r="H1628" s="129">
        <v>0</v>
      </c>
      <c r="I1628" s="129">
        <v>654998528155</v>
      </c>
      <c r="J1628" s="90" t="s">
        <v>48</v>
      </c>
      <c r="K1628" s="90" t="s">
        <v>48</v>
      </c>
      <c r="L1628" s="90" t="s">
        <v>6</v>
      </c>
      <c r="M1628" s="118" t="s">
        <v>6158</v>
      </c>
      <c r="N1628" s="87" t="s">
        <v>109</v>
      </c>
      <c r="O1628" s="87" t="s">
        <v>4329</v>
      </c>
      <c r="P1628" t="s">
        <v>6168</v>
      </c>
    </row>
    <row r="1629" spans="1:16" ht="14.4">
      <c r="A1629" s="87" t="str">
        <f t="shared" si="25"/>
        <v>00</v>
      </c>
      <c r="B1629" s="128" t="s">
        <v>95</v>
      </c>
      <c r="C1629" s="128" t="s">
        <v>6056</v>
      </c>
      <c r="D1629" s="128" t="s">
        <v>6057</v>
      </c>
      <c r="E1629" s="128" t="s">
        <v>6058</v>
      </c>
      <c r="F1629" s="129">
        <v>0</v>
      </c>
      <c r="G1629" s="129">
        <v>-12260241.01</v>
      </c>
      <c r="H1629" s="129">
        <v>-79734354806</v>
      </c>
      <c r="I1629" s="129">
        <v>-79734354806</v>
      </c>
      <c r="J1629" s="90" t="s">
        <v>48</v>
      </c>
      <c r="K1629" s="90">
        <v>0</v>
      </c>
      <c r="L1629" s="90">
        <v>0</v>
      </c>
      <c r="M1629" s="118" t="s">
        <v>6159</v>
      </c>
      <c r="N1629" s="87" t="s">
        <v>109</v>
      </c>
      <c r="O1629" s="87" t="s">
        <v>6160</v>
      </c>
      <c r="P1629" t="e">
        <v>#N/A</v>
      </c>
    </row>
    <row r="1630" spans="1:16" ht="14.4">
      <c r="A1630" s="87" t="str">
        <f t="shared" si="25"/>
        <v>00</v>
      </c>
      <c r="B1630" s="128" t="s">
        <v>199</v>
      </c>
      <c r="C1630" s="128" t="s">
        <v>6059</v>
      </c>
      <c r="D1630" s="128" t="s">
        <v>6060</v>
      </c>
      <c r="E1630" s="128" t="s">
        <v>6012</v>
      </c>
      <c r="F1630" s="129">
        <v>-302996697117</v>
      </c>
      <c r="G1630" s="129">
        <v>0</v>
      </c>
      <c r="H1630" s="129">
        <v>0</v>
      </c>
      <c r="I1630" s="129">
        <v>-302996697117</v>
      </c>
      <c r="J1630" s="90" t="s">
        <v>48</v>
      </c>
      <c r="K1630" s="90">
        <v>0</v>
      </c>
      <c r="L1630" s="90">
        <v>0</v>
      </c>
      <c r="M1630" s="118" t="s">
        <v>6159</v>
      </c>
      <c r="N1630" s="87" t="s">
        <v>109</v>
      </c>
      <c r="O1630" s="87" t="s">
        <v>6160</v>
      </c>
      <c r="P1630" t="e">
        <v>#N/A</v>
      </c>
    </row>
    <row r="1631" spans="1:16" ht="14.4">
      <c r="A1631" s="87" t="str">
        <f t="shared" si="25"/>
        <v>00</v>
      </c>
      <c r="B1631" s="128" t="s">
        <v>199</v>
      </c>
      <c r="C1631" s="128" t="s">
        <v>6061</v>
      </c>
      <c r="D1631" s="128" t="s">
        <v>6062</v>
      </c>
      <c r="E1631" s="128" t="s">
        <v>6017</v>
      </c>
      <c r="F1631" s="129">
        <v>-8112237192</v>
      </c>
      <c r="G1631" s="129">
        <v>0</v>
      </c>
      <c r="H1631" s="129">
        <v>0</v>
      </c>
      <c r="I1631" s="129">
        <v>-8112237192</v>
      </c>
      <c r="J1631" s="90" t="s">
        <v>48</v>
      </c>
      <c r="K1631" s="90">
        <v>0</v>
      </c>
      <c r="L1631" s="90">
        <v>0</v>
      </c>
      <c r="M1631" s="118" t="s">
        <v>6159</v>
      </c>
      <c r="N1631" s="87" t="s">
        <v>109</v>
      </c>
      <c r="O1631" s="87" t="s">
        <v>6160</v>
      </c>
      <c r="P1631" t="e">
        <v>#N/A</v>
      </c>
    </row>
    <row r="1632" spans="1:16" ht="14.4">
      <c r="A1632" s="87" t="str">
        <f t="shared" si="25"/>
        <v>00</v>
      </c>
      <c r="B1632" s="128" t="s">
        <v>95</v>
      </c>
      <c r="C1632" s="128" t="s">
        <v>6063</v>
      </c>
      <c r="D1632" s="128" t="s">
        <v>6064</v>
      </c>
      <c r="E1632" s="128" t="s">
        <v>6065</v>
      </c>
      <c r="F1632" s="129">
        <v>0</v>
      </c>
      <c r="G1632" s="129">
        <v>-2556802.52</v>
      </c>
      <c r="H1632" s="129">
        <v>-16628139621</v>
      </c>
      <c r="I1632" s="129">
        <v>-16628139621</v>
      </c>
      <c r="J1632" s="90" t="s">
        <v>48</v>
      </c>
      <c r="K1632" s="90">
        <v>0</v>
      </c>
      <c r="L1632" s="90">
        <v>0</v>
      </c>
      <c r="M1632" s="118" t="s">
        <v>6159</v>
      </c>
      <c r="N1632" s="87" t="s">
        <v>109</v>
      </c>
      <c r="O1632" s="87" t="s">
        <v>6160</v>
      </c>
      <c r="P1632" t="e">
        <v>#N/A</v>
      </c>
    </row>
    <row r="1633" spans="1:16" ht="14.4">
      <c r="A1633" s="87" t="str">
        <f t="shared" si="25"/>
        <v>00</v>
      </c>
      <c r="B1633" s="128" t="s">
        <v>199</v>
      </c>
      <c r="C1633" s="128" t="s">
        <v>6066</v>
      </c>
      <c r="D1633" s="128" t="s">
        <v>6067</v>
      </c>
      <c r="E1633" s="128" t="s">
        <v>6026</v>
      </c>
      <c r="F1633" s="129">
        <v>-46702197658</v>
      </c>
      <c r="G1633" s="129">
        <v>0</v>
      </c>
      <c r="H1633" s="129">
        <v>0</v>
      </c>
      <c r="I1633" s="129">
        <v>-46702197658</v>
      </c>
      <c r="J1633" s="90" t="s">
        <v>48</v>
      </c>
      <c r="K1633" s="90">
        <v>0</v>
      </c>
      <c r="L1633" s="90">
        <v>0</v>
      </c>
      <c r="M1633" s="118" t="s">
        <v>6159</v>
      </c>
      <c r="N1633" s="87" t="s">
        <v>109</v>
      </c>
      <c r="O1633" s="87" t="s">
        <v>6160</v>
      </c>
      <c r="P1633" t="e">
        <v>#N/A</v>
      </c>
    </row>
    <row r="1634" spans="1:16" ht="14.4">
      <c r="A1634" s="87" t="str">
        <f t="shared" si="25"/>
        <v>00</v>
      </c>
      <c r="B1634" s="128" t="s">
        <v>95</v>
      </c>
      <c r="C1634" s="128" t="s">
        <v>6068</v>
      </c>
      <c r="D1634" s="128" t="s">
        <v>6069</v>
      </c>
      <c r="E1634" s="128" t="s">
        <v>6006</v>
      </c>
      <c r="F1634" s="129">
        <v>0</v>
      </c>
      <c r="G1634" s="129">
        <v>-6598255.79</v>
      </c>
      <c r="H1634" s="129">
        <v>-42911690547</v>
      </c>
      <c r="I1634" s="129">
        <v>-42911690547</v>
      </c>
      <c r="J1634" s="90" t="s">
        <v>48</v>
      </c>
      <c r="K1634" s="90">
        <v>0</v>
      </c>
      <c r="L1634" s="90">
        <v>0</v>
      </c>
      <c r="M1634" s="118" t="s">
        <v>6159</v>
      </c>
      <c r="N1634" s="87" t="s">
        <v>109</v>
      </c>
      <c r="O1634" s="87" t="s">
        <v>6160</v>
      </c>
      <c r="P1634" t="e">
        <v>#N/A</v>
      </c>
    </row>
    <row r="1635" spans="1:16" ht="14.4">
      <c r="A1635" s="87" t="str">
        <f t="shared" si="25"/>
        <v>00</v>
      </c>
      <c r="B1635" s="128" t="s">
        <v>199</v>
      </c>
      <c r="C1635" s="128" t="s">
        <v>6070</v>
      </c>
      <c r="D1635" s="128" t="s">
        <v>6071</v>
      </c>
      <c r="E1635" s="128" t="s">
        <v>6009</v>
      </c>
      <c r="F1635" s="129">
        <v>-130942168234</v>
      </c>
      <c r="G1635" s="129">
        <v>0</v>
      </c>
      <c r="H1635" s="129">
        <v>0</v>
      </c>
      <c r="I1635" s="129">
        <v>-130942168234</v>
      </c>
      <c r="J1635" s="90" t="s">
        <v>48</v>
      </c>
      <c r="K1635" s="90">
        <v>0</v>
      </c>
      <c r="L1635" s="90">
        <v>0</v>
      </c>
      <c r="M1635" s="118" t="s">
        <v>6159</v>
      </c>
      <c r="N1635" s="87" t="s">
        <v>109</v>
      </c>
      <c r="O1635" s="87" t="s">
        <v>6160</v>
      </c>
      <c r="P1635" t="e">
        <v>#N/A</v>
      </c>
    </row>
    <row r="1636" spans="1:16" ht="14.4">
      <c r="A1636" s="87" t="str">
        <f t="shared" si="25"/>
        <v>00</v>
      </c>
      <c r="B1636" s="128" t="s">
        <v>199</v>
      </c>
      <c r="C1636" s="128" t="s">
        <v>6072</v>
      </c>
      <c r="D1636" s="128" t="s">
        <v>6073</v>
      </c>
      <c r="E1636" s="128" t="s">
        <v>6003</v>
      </c>
      <c r="F1636" s="129">
        <v>-46349966701</v>
      </c>
      <c r="G1636" s="129">
        <v>0</v>
      </c>
      <c r="H1636" s="129">
        <v>0</v>
      </c>
      <c r="I1636" s="129">
        <v>-46349966701</v>
      </c>
      <c r="J1636" s="90" t="s">
        <v>48</v>
      </c>
      <c r="K1636" s="90">
        <v>0</v>
      </c>
      <c r="L1636" s="90">
        <v>0</v>
      </c>
      <c r="M1636" s="118" t="s">
        <v>6159</v>
      </c>
      <c r="N1636" s="87" t="s">
        <v>109</v>
      </c>
      <c r="O1636" s="87" t="s">
        <v>6160</v>
      </c>
      <c r="P1636" t="e">
        <v>#N/A</v>
      </c>
    </row>
    <row r="1637" spans="1:16" ht="14.4">
      <c r="A1637" s="87" t="str">
        <f t="shared" si="25"/>
        <v>00</v>
      </c>
      <c r="B1637" s="128" t="s">
        <v>95</v>
      </c>
      <c r="C1637" s="128" t="s">
        <v>6074</v>
      </c>
      <c r="D1637" s="128" t="s">
        <v>6075</v>
      </c>
      <c r="E1637" s="128" t="s">
        <v>6076</v>
      </c>
      <c r="F1637" s="129">
        <v>0</v>
      </c>
      <c r="G1637" s="129">
        <v>-19792114.710000001</v>
      </c>
      <c r="H1637" s="129">
        <v>-128717820095</v>
      </c>
      <c r="I1637" s="129">
        <v>-128717820095</v>
      </c>
      <c r="J1637" s="90" t="s">
        <v>48</v>
      </c>
      <c r="K1637" s="90">
        <v>0</v>
      </c>
      <c r="L1637" s="90">
        <v>0</v>
      </c>
      <c r="M1637" s="118" t="s">
        <v>6159</v>
      </c>
      <c r="N1637" s="87" t="s">
        <v>109</v>
      </c>
      <c r="O1637" s="87" t="s">
        <v>6160</v>
      </c>
      <c r="P1637" t="e">
        <v>#N/A</v>
      </c>
    </row>
    <row r="1638" spans="1:16" ht="14.4">
      <c r="A1638" s="87" t="str">
        <f t="shared" si="25"/>
        <v>00</v>
      </c>
      <c r="B1638" s="128" t="s">
        <v>199</v>
      </c>
      <c r="C1638" s="128" t="s">
        <v>6077</v>
      </c>
      <c r="D1638" s="128" t="s">
        <v>6078</v>
      </c>
      <c r="E1638" s="128" t="s">
        <v>6079</v>
      </c>
      <c r="F1638" s="129">
        <v>-32402833659</v>
      </c>
      <c r="G1638" s="129">
        <v>0</v>
      </c>
      <c r="H1638" s="129">
        <v>0</v>
      </c>
      <c r="I1638" s="129">
        <v>-32402833659</v>
      </c>
      <c r="J1638" s="90" t="s">
        <v>48</v>
      </c>
      <c r="K1638" s="90">
        <v>0</v>
      </c>
      <c r="L1638" s="90">
        <v>0</v>
      </c>
      <c r="M1638" s="118" t="s">
        <v>6159</v>
      </c>
      <c r="N1638" s="87" t="s">
        <v>109</v>
      </c>
      <c r="O1638" s="87" t="s">
        <v>6160</v>
      </c>
      <c r="P1638" t="e">
        <v>#N/A</v>
      </c>
    </row>
    <row r="1639" spans="1:16" ht="14.4">
      <c r="A1639" s="87" t="str">
        <f t="shared" si="25"/>
        <v>00</v>
      </c>
      <c r="B1639" s="128" t="s">
        <v>95</v>
      </c>
      <c r="C1639" s="128" t="s">
        <v>6080</v>
      </c>
      <c r="D1639" s="128" t="s">
        <v>6081</v>
      </c>
      <c r="E1639" s="128" t="s">
        <v>6040</v>
      </c>
      <c r="F1639" s="129">
        <v>0</v>
      </c>
      <c r="G1639" s="129">
        <v>-2387270.17</v>
      </c>
      <c r="H1639" s="129">
        <v>-15525587678</v>
      </c>
      <c r="I1639" s="129">
        <v>-15525587678</v>
      </c>
      <c r="J1639" s="90" t="s">
        <v>48</v>
      </c>
      <c r="K1639" s="90">
        <v>0</v>
      </c>
      <c r="L1639" s="90">
        <v>0</v>
      </c>
      <c r="M1639" s="118" t="s">
        <v>6159</v>
      </c>
      <c r="N1639" s="87" t="s">
        <v>109</v>
      </c>
      <c r="O1639" s="87" t="s">
        <v>6160</v>
      </c>
      <c r="P1639" t="e">
        <v>#N/A</v>
      </c>
    </row>
    <row r="1640" spans="1:16" ht="14.4">
      <c r="A1640" s="87" t="str">
        <f t="shared" si="25"/>
        <v>00</v>
      </c>
      <c r="B1640" s="128" t="s">
        <v>199</v>
      </c>
      <c r="C1640" s="128" t="s">
        <v>6082</v>
      </c>
      <c r="D1640" s="128" t="s">
        <v>6083</v>
      </c>
      <c r="E1640" s="128" t="s">
        <v>6045</v>
      </c>
      <c r="F1640" s="129">
        <v>-198763398849</v>
      </c>
      <c r="G1640" s="129">
        <v>0</v>
      </c>
      <c r="H1640" s="129">
        <v>0</v>
      </c>
      <c r="I1640" s="129">
        <v>-198763398849</v>
      </c>
      <c r="J1640" s="90" t="s">
        <v>48</v>
      </c>
      <c r="K1640" s="90">
        <v>0</v>
      </c>
      <c r="L1640" s="90">
        <v>0</v>
      </c>
      <c r="M1640" s="118" t="s">
        <v>6159</v>
      </c>
      <c r="N1640" s="87" t="s">
        <v>109</v>
      </c>
      <c r="O1640" s="87" t="s">
        <v>6160</v>
      </c>
      <c r="P1640" t="e">
        <v>#N/A</v>
      </c>
    </row>
    <row r="1641" spans="1:16" ht="14.4">
      <c r="A1641" s="87" t="str">
        <f t="shared" si="25"/>
        <v>00</v>
      </c>
      <c r="B1641" s="128" t="s">
        <v>95</v>
      </c>
      <c r="C1641" s="128" t="s">
        <v>6084</v>
      </c>
      <c r="D1641" s="128" t="s">
        <v>6085</v>
      </c>
      <c r="E1641" s="128" t="s">
        <v>6020</v>
      </c>
      <c r="F1641" s="129">
        <v>0</v>
      </c>
      <c r="G1641" s="129">
        <v>-779371.48</v>
      </c>
      <c r="H1641" s="129">
        <v>-5068634626</v>
      </c>
      <c r="I1641" s="129">
        <v>-5068634626</v>
      </c>
      <c r="J1641" s="90" t="s">
        <v>48</v>
      </c>
      <c r="K1641" s="90">
        <v>0</v>
      </c>
      <c r="L1641" s="90">
        <v>0</v>
      </c>
      <c r="M1641" s="118" t="s">
        <v>6159</v>
      </c>
      <c r="N1641" s="87" t="s">
        <v>109</v>
      </c>
      <c r="O1641" s="87" t="s">
        <v>6160</v>
      </c>
      <c r="P1641" t="e">
        <v>#N/A</v>
      </c>
    </row>
    <row r="1642" spans="1:16" ht="14.4">
      <c r="A1642" s="87" t="str">
        <f t="shared" si="25"/>
        <v>00</v>
      </c>
      <c r="B1642" s="128" t="s">
        <v>95</v>
      </c>
      <c r="C1642" s="128" t="s">
        <v>6086</v>
      </c>
      <c r="D1642" s="128" t="s">
        <v>6087</v>
      </c>
      <c r="E1642" s="128" t="s">
        <v>6032</v>
      </c>
      <c r="F1642" s="129">
        <v>0</v>
      </c>
      <c r="G1642" s="129">
        <v>-11310637.449999999</v>
      </c>
      <c r="H1642" s="129">
        <v>-73558617549</v>
      </c>
      <c r="I1642" s="129">
        <v>-73558617549</v>
      </c>
      <c r="J1642" s="90" t="s">
        <v>48</v>
      </c>
      <c r="K1642" s="90">
        <v>0</v>
      </c>
      <c r="L1642" s="90">
        <v>0</v>
      </c>
      <c r="M1642" s="118" t="s">
        <v>6159</v>
      </c>
      <c r="N1642" s="87" t="s">
        <v>109</v>
      </c>
      <c r="O1642" s="87" t="s">
        <v>6160</v>
      </c>
      <c r="P1642" t="e">
        <v>#N/A</v>
      </c>
    </row>
    <row r="1643" spans="1:16" ht="14.4">
      <c r="A1643" s="87" t="str">
        <f t="shared" si="25"/>
        <v>00</v>
      </c>
      <c r="B1643" s="128" t="s">
        <v>199</v>
      </c>
      <c r="C1643" s="128" t="s">
        <v>6088</v>
      </c>
      <c r="D1643" s="128" t="s">
        <v>6089</v>
      </c>
      <c r="E1643" s="128" t="s">
        <v>6032</v>
      </c>
      <c r="F1643" s="129">
        <v>-67147339200</v>
      </c>
      <c r="G1643" s="129">
        <v>0</v>
      </c>
      <c r="H1643" s="129">
        <v>0</v>
      </c>
      <c r="I1643" s="129">
        <v>-67147339200</v>
      </c>
      <c r="J1643" s="90" t="s">
        <v>48</v>
      </c>
      <c r="K1643" s="90">
        <v>0</v>
      </c>
      <c r="L1643" s="90">
        <v>0</v>
      </c>
      <c r="M1643" s="118" t="s">
        <v>6159</v>
      </c>
      <c r="N1643" s="87" t="s">
        <v>109</v>
      </c>
      <c r="O1643" s="87" t="s">
        <v>6160</v>
      </c>
      <c r="P1643" t="e">
        <v>#N/A</v>
      </c>
    </row>
    <row r="1644" spans="1:16" ht="14.4">
      <c r="A1644" s="87" t="str">
        <f t="shared" si="25"/>
        <v>00</v>
      </c>
      <c r="B1644" s="128" t="s">
        <v>95</v>
      </c>
      <c r="C1644" s="128" t="s">
        <v>6090</v>
      </c>
      <c r="D1644" s="128" t="s">
        <v>6091</v>
      </c>
      <c r="E1644" s="128" t="s">
        <v>6092</v>
      </c>
      <c r="F1644" s="129">
        <v>0</v>
      </c>
      <c r="G1644" s="129">
        <v>-637730.89</v>
      </c>
      <c r="H1644" s="129">
        <v>-4147476466</v>
      </c>
      <c r="I1644" s="129">
        <v>-4147476466</v>
      </c>
      <c r="J1644" s="90" t="s">
        <v>48</v>
      </c>
      <c r="K1644" s="90">
        <v>0</v>
      </c>
      <c r="L1644" s="90">
        <v>0</v>
      </c>
      <c r="M1644" s="118" t="s">
        <v>6159</v>
      </c>
      <c r="N1644" s="87" t="s">
        <v>109</v>
      </c>
      <c r="O1644" s="87" t="s">
        <v>6160</v>
      </c>
      <c r="P1644" t="e">
        <v>#N/A</v>
      </c>
    </row>
    <row r="1645" spans="1:16" ht="14.4">
      <c r="A1645" s="87" t="str">
        <f t="shared" si="25"/>
        <v>00</v>
      </c>
      <c r="B1645" s="128" t="s">
        <v>199</v>
      </c>
      <c r="C1645" s="128" t="s">
        <v>6093</v>
      </c>
      <c r="D1645" s="128" t="s">
        <v>6094</v>
      </c>
      <c r="E1645" s="128" t="s">
        <v>6035</v>
      </c>
      <c r="F1645" s="129">
        <v>-21553952985</v>
      </c>
      <c r="G1645" s="129">
        <v>0</v>
      </c>
      <c r="H1645" s="129">
        <v>0</v>
      </c>
      <c r="I1645" s="129">
        <v>-21553952985</v>
      </c>
      <c r="J1645" s="90" t="s">
        <v>48</v>
      </c>
      <c r="K1645" s="90">
        <v>0</v>
      </c>
      <c r="L1645" s="90">
        <v>0</v>
      </c>
      <c r="M1645" s="118" t="s">
        <v>6159</v>
      </c>
      <c r="N1645" s="87" t="s">
        <v>109</v>
      </c>
      <c r="O1645" s="87" t="s">
        <v>6160</v>
      </c>
      <c r="P1645" t="e">
        <v>#N/A</v>
      </c>
    </row>
    <row r="1646" spans="1:16" ht="14.4">
      <c r="A1646" s="87" t="str">
        <f t="shared" si="25"/>
        <v>00</v>
      </c>
      <c r="B1646" s="128" t="s">
        <v>95</v>
      </c>
      <c r="C1646" s="128" t="s">
        <v>6095</v>
      </c>
      <c r="D1646" s="128" t="s">
        <v>6096</v>
      </c>
      <c r="E1646" s="128" t="s">
        <v>6097</v>
      </c>
      <c r="F1646" s="129">
        <v>0</v>
      </c>
      <c r="G1646" s="129">
        <v>-266912479.27000001</v>
      </c>
      <c r="H1646" s="129">
        <v>-1735862639807</v>
      </c>
      <c r="I1646" s="129">
        <v>-1735862639807</v>
      </c>
      <c r="J1646" s="90" t="s">
        <v>48</v>
      </c>
      <c r="K1646" s="90">
        <v>0</v>
      </c>
      <c r="L1646" s="90">
        <v>0</v>
      </c>
      <c r="M1646" s="118" t="s">
        <v>6161</v>
      </c>
      <c r="N1646" s="87" t="s">
        <v>109</v>
      </c>
      <c r="O1646" s="87" t="s">
        <v>6160</v>
      </c>
      <c r="P1646" t="e">
        <v>#N/A</v>
      </c>
    </row>
    <row r="1647" spans="1:16" ht="14.4">
      <c r="A1647" s="87" t="str">
        <f t="shared" si="25"/>
        <v>00</v>
      </c>
      <c r="B1647" s="128" t="s">
        <v>199</v>
      </c>
      <c r="C1647" s="128" t="s">
        <v>6098</v>
      </c>
      <c r="D1647" s="128" t="s">
        <v>6099</v>
      </c>
      <c r="E1647" s="128" t="s">
        <v>6097</v>
      </c>
      <c r="F1647" s="129">
        <v>-1286508071283</v>
      </c>
      <c r="G1647" s="129">
        <v>0</v>
      </c>
      <c r="H1647" s="129">
        <v>0</v>
      </c>
      <c r="I1647" s="129">
        <v>-1286508071283</v>
      </c>
      <c r="J1647" s="90" t="s">
        <v>48</v>
      </c>
      <c r="K1647" s="90">
        <v>0</v>
      </c>
      <c r="L1647" s="90">
        <v>0</v>
      </c>
      <c r="M1647" s="118" t="s">
        <v>6161</v>
      </c>
      <c r="N1647" s="87" t="s">
        <v>109</v>
      </c>
      <c r="O1647" s="87" t="s">
        <v>6160</v>
      </c>
      <c r="P1647" t="e">
        <v>#N/A</v>
      </c>
    </row>
    <row r="1648" spans="1:16" ht="14.4">
      <c r="A1648" s="87" t="str">
        <f t="shared" si="25"/>
        <v>00</v>
      </c>
      <c r="B1648" s="128" t="s">
        <v>199</v>
      </c>
      <c r="C1648" s="128" t="s">
        <v>2993</v>
      </c>
      <c r="D1648" s="128" t="s">
        <v>2994</v>
      </c>
      <c r="E1648" s="128" t="s">
        <v>2995</v>
      </c>
      <c r="F1648" s="129">
        <v>-34680000000</v>
      </c>
      <c r="G1648" s="129">
        <v>0</v>
      </c>
      <c r="H1648" s="129">
        <v>0</v>
      </c>
      <c r="I1648" s="129">
        <v>-34680000000</v>
      </c>
      <c r="J1648" s="90" t="s">
        <v>48</v>
      </c>
      <c r="K1648" s="90">
        <v>0</v>
      </c>
      <c r="L1648" s="90">
        <v>0</v>
      </c>
      <c r="M1648" s="118" t="s">
        <v>4769</v>
      </c>
      <c r="N1648" s="87" t="s">
        <v>109</v>
      </c>
      <c r="O1648" s="87" t="s">
        <v>4335</v>
      </c>
      <c r="P1648" t="e">
        <v>#N/A</v>
      </c>
    </row>
    <row r="1649" spans="1:16" ht="14.4">
      <c r="A1649" s="87" t="str">
        <f t="shared" si="25"/>
        <v>00</v>
      </c>
      <c r="B1649" s="128" t="s">
        <v>95</v>
      </c>
      <c r="C1649" s="128" t="s">
        <v>5045</v>
      </c>
      <c r="D1649" s="128" t="s">
        <v>5046</v>
      </c>
      <c r="E1649" s="128" t="s">
        <v>5047</v>
      </c>
      <c r="F1649" s="129">
        <v>0</v>
      </c>
      <c r="G1649" s="129">
        <v>-55072297</v>
      </c>
      <c r="H1649" s="129">
        <v>-358162132817</v>
      </c>
      <c r="I1649" s="129">
        <v>-358162132817</v>
      </c>
      <c r="J1649" s="90" t="s">
        <v>48</v>
      </c>
      <c r="K1649" s="90">
        <v>0</v>
      </c>
      <c r="L1649" s="90">
        <v>0</v>
      </c>
      <c r="M1649" s="118" t="s">
        <v>4769</v>
      </c>
      <c r="N1649" s="87" t="s">
        <v>109</v>
      </c>
      <c r="O1649" s="87" t="s">
        <v>4335</v>
      </c>
      <c r="P1649" t="e">
        <v>#N/A</v>
      </c>
    </row>
    <row r="1650" spans="1:16" ht="14.4">
      <c r="A1650" s="87" t="str">
        <f t="shared" si="25"/>
        <v>00</v>
      </c>
      <c r="B1650" s="128" t="s">
        <v>95</v>
      </c>
      <c r="C1650" s="128" t="s">
        <v>2996</v>
      </c>
      <c r="D1650" s="128" t="s">
        <v>2997</v>
      </c>
      <c r="E1650" s="128" t="s">
        <v>2967</v>
      </c>
      <c r="F1650" s="129">
        <v>0</v>
      </c>
      <c r="G1650" s="129">
        <v>-61428737.619999997</v>
      </c>
      <c r="H1650" s="129">
        <v>-399501180824</v>
      </c>
      <c r="I1650" s="129">
        <v>-399501180824</v>
      </c>
      <c r="J1650" s="90" t="s">
        <v>48</v>
      </c>
      <c r="K1650" s="90">
        <v>0</v>
      </c>
      <c r="L1650" s="90">
        <v>0</v>
      </c>
      <c r="M1650" s="118" t="s">
        <v>4334</v>
      </c>
      <c r="N1650" s="87" t="s">
        <v>109</v>
      </c>
      <c r="O1650" s="87" t="s">
        <v>4335</v>
      </c>
      <c r="P1650" t="e">
        <v>#N/A</v>
      </c>
    </row>
    <row r="1651" spans="1:16" ht="14.4">
      <c r="A1651" s="87" t="str">
        <f t="shared" si="25"/>
        <v>00</v>
      </c>
      <c r="B1651" s="128" t="s">
        <v>199</v>
      </c>
      <c r="C1651" s="128" t="s">
        <v>2998</v>
      </c>
      <c r="D1651" s="128" t="s">
        <v>2999</v>
      </c>
      <c r="E1651" s="128" t="s">
        <v>3000</v>
      </c>
      <c r="F1651" s="129">
        <v>-2822950641467</v>
      </c>
      <c r="G1651" s="129">
        <v>0</v>
      </c>
      <c r="H1651" s="129">
        <v>0</v>
      </c>
      <c r="I1651" s="129">
        <v>-2822950641467</v>
      </c>
      <c r="J1651" s="90" t="s">
        <v>48</v>
      </c>
      <c r="K1651" s="90">
        <v>0</v>
      </c>
      <c r="L1651" s="90">
        <v>0</v>
      </c>
      <c r="M1651" s="118" t="s">
        <v>4334</v>
      </c>
      <c r="N1651" s="87" t="s">
        <v>109</v>
      </c>
      <c r="O1651" s="87" t="s">
        <v>4335</v>
      </c>
      <c r="P1651" t="e">
        <v>#N/A</v>
      </c>
    </row>
    <row r="1652" spans="1:16" ht="14.4">
      <c r="A1652" s="87" t="str">
        <f t="shared" si="25"/>
        <v>00</v>
      </c>
      <c r="B1652" s="128" t="s">
        <v>199</v>
      </c>
      <c r="C1652" s="128" t="s">
        <v>3001</v>
      </c>
      <c r="D1652" s="128" t="s">
        <v>3002</v>
      </c>
      <c r="E1652" s="128" t="s">
        <v>2973</v>
      </c>
      <c r="F1652" s="129">
        <v>-59453331600</v>
      </c>
      <c r="G1652" s="129">
        <v>0</v>
      </c>
      <c r="H1652" s="129">
        <v>0</v>
      </c>
      <c r="I1652" s="129">
        <v>-59453331600</v>
      </c>
      <c r="J1652" s="90" t="s">
        <v>48</v>
      </c>
      <c r="K1652" s="90">
        <v>0</v>
      </c>
      <c r="L1652" s="90">
        <v>0</v>
      </c>
      <c r="M1652" s="118" t="s">
        <v>4770</v>
      </c>
      <c r="N1652" s="87" t="s">
        <v>109</v>
      </c>
      <c r="O1652" s="87" t="s">
        <v>4335</v>
      </c>
      <c r="P1652" t="e">
        <v>#N/A</v>
      </c>
    </row>
    <row r="1653" spans="1:16" ht="14.4">
      <c r="A1653" s="87" t="str">
        <f t="shared" si="25"/>
        <v>00</v>
      </c>
      <c r="B1653" s="128" t="s">
        <v>199</v>
      </c>
      <c r="C1653" s="128" t="s">
        <v>5532</v>
      </c>
      <c r="D1653" s="128" t="s">
        <v>5533</v>
      </c>
      <c r="E1653" s="128" t="s">
        <v>5531</v>
      </c>
      <c r="F1653" s="129">
        <v>-10300000000</v>
      </c>
      <c r="G1653" s="129">
        <v>0</v>
      </c>
      <c r="H1653" s="129">
        <v>0</v>
      </c>
      <c r="I1653" s="129">
        <v>-10300000000</v>
      </c>
      <c r="J1653" s="90" t="s">
        <v>48</v>
      </c>
      <c r="K1653" s="90">
        <v>0</v>
      </c>
      <c r="L1653" s="90">
        <v>0</v>
      </c>
      <c r="M1653" s="118" t="s">
        <v>4770</v>
      </c>
      <c r="N1653" s="87" t="s">
        <v>109</v>
      </c>
      <c r="O1653" s="87" t="s">
        <v>4335</v>
      </c>
      <c r="P1653" t="e">
        <v>#N/A</v>
      </c>
    </row>
    <row r="1654" spans="1:16" ht="14.4">
      <c r="A1654" s="87" t="str">
        <f t="shared" si="25"/>
        <v>00</v>
      </c>
      <c r="B1654" s="128" t="s">
        <v>95</v>
      </c>
      <c r="C1654" s="128" t="s">
        <v>3003</v>
      </c>
      <c r="D1654" s="128" t="s">
        <v>3004</v>
      </c>
      <c r="E1654" s="128" t="s">
        <v>2976</v>
      </c>
      <c r="F1654" s="129">
        <v>0</v>
      </c>
      <c r="G1654" s="129">
        <v>-5812953.0199999996</v>
      </c>
      <c r="H1654" s="129">
        <v>-37804481836</v>
      </c>
      <c r="I1654" s="129">
        <v>-37804481836</v>
      </c>
      <c r="J1654" s="90" t="s">
        <v>48</v>
      </c>
      <c r="K1654" s="90">
        <v>0</v>
      </c>
      <c r="L1654" s="90">
        <v>0</v>
      </c>
      <c r="M1654" s="118" t="s">
        <v>4336</v>
      </c>
      <c r="N1654" s="87" t="s">
        <v>109</v>
      </c>
      <c r="O1654" s="87" t="s">
        <v>4335</v>
      </c>
      <c r="P1654" t="e">
        <v>#N/A</v>
      </c>
    </row>
    <row r="1655" spans="1:16" ht="14.4">
      <c r="A1655" s="87" t="str">
        <f t="shared" si="25"/>
        <v>00</v>
      </c>
      <c r="B1655" s="128" t="s">
        <v>199</v>
      </c>
      <c r="C1655" s="128" t="s">
        <v>4337</v>
      </c>
      <c r="D1655" s="128" t="s">
        <v>4338</v>
      </c>
      <c r="E1655" s="128" t="s">
        <v>4339</v>
      </c>
      <c r="F1655" s="129">
        <v>-7951711603</v>
      </c>
      <c r="G1655" s="129">
        <v>0</v>
      </c>
      <c r="H1655" s="129">
        <v>0</v>
      </c>
      <c r="I1655" s="129">
        <v>-7951711603</v>
      </c>
      <c r="J1655" s="90" t="s">
        <v>48</v>
      </c>
      <c r="K1655" s="90">
        <v>0</v>
      </c>
      <c r="L1655" s="90">
        <v>0</v>
      </c>
      <c r="M1655" s="118" t="s">
        <v>4336</v>
      </c>
      <c r="N1655" s="87" t="s">
        <v>109</v>
      </c>
      <c r="O1655" s="87" t="s">
        <v>4335</v>
      </c>
      <c r="P1655" t="e">
        <v>#N/A</v>
      </c>
    </row>
    <row r="1656" spans="1:16" ht="14.4">
      <c r="A1656" s="87" t="str">
        <f t="shared" si="25"/>
        <v>00</v>
      </c>
      <c r="B1656" s="128" t="s">
        <v>95</v>
      </c>
      <c r="C1656" s="128" t="s">
        <v>3005</v>
      </c>
      <c r="D1656" s="128" t="s">
        <v>3006</v>
      </c>
      <c r="E1656" s="128" t="s">
        <v>3007</v>
      </c>
      <c r="F1656" s="129">
        <v>0</v>
      </c>
      <c r="G1656" s="129">
        <v>-19465903.84</v>
      </c>
      <c r="H1656" s="129">
        <v>-126596310964</v>
      </c>
      <c r="I1656" s="129">
        <v>-126596310964</v>
      </c>
      <c r="J1656" s="90" t="s">
        <v>48</v>
      </c>
      <c r="K1656" s="90">
        <v>0</v>
      </c>
      <c r="L1656" s="90">
        <v>0</v>
      </c>
      <c r="M1656" s="118" t="s">
        <v>4336</v>
      </c>
      <c r="N1656" s="87" t="s">
        <v>109</v>
      </c>
      <c r="O1656" s="87" t="s">
        <v>4335</v>
      </c>
      <c r="P1656" t="e">
        <v>#N/A</v>
      </c>
    </row>
    <row r="1657" spans="1:16" ht="14.4">
      <c r="A1657" s="87" t="str">
        <f t="shared" si="25"/>
        <v>00</v>
      </c>
      <c r="B1657" s="128" t="s">
        <v>199</v>
      </c>
      <c r="C1657" s="128" t="s">
        <v>3008</v>
      </c>
      <c r="D1657" s="128" t="s">
        <v>3009</v>
      </c>
      <c r="E1657" s="128" t="s">
        <v>5697</v>
      </c>
      <c r="F1657" s="129">
        <v>-130889178094</v>
      </c>
      <c r="G1657" s="129">
        <v>0</v>
      </c>
      <c r="H1657" s="129">
        <v>0</v>
      </c>
      <c r="I1657" s="129">
        <v>-130889178094</v>
      </c>
      <c r="J1657" s="90" t="s">
        <v>48</v>
      </c>
      <c r="K1657" s="90">
        <v>0</v>
      </c>
      <c r="L1657" s="90">
        <v>0</v>
      </c>
      <c r="M1657" s="118" t="s">
        <v>4336</v>
      </c>
      <c r="N1657" s="87" t="s">
        <v>109</v>
      </c>
      <c r="O1657" s="87" t="s">
        <v>4335</v>
      </c>
      <c r="P1657" t="e">
        <v>#N/A</v>
      </c>
    </row>
    <row r="1658" spans="1:16" ht="14.4">
      <c r="A1658" s="87" t="str">
        <f t="shared" si="25"/>
        <v>00</v>
      </c>
      <c r="B1658" s="128" t="s">
        <v>95</v>
      </c>
      <c r="C1658" s="128" t="s">
        <v>3010</v>
      </c>
      <c r="D1658" s="128" t="s">
        <v>3011</v>
      </c>
      <c r="E1658" s="128" t="s">
        <v>2984</v>
      </c>
      <c r="F1658" s="129">
        <v>0</v>
      </c>
      <c r="G1658" s="129">
        <v>-6426260.9299999997</v>
      </c>
      <c r="H1658" s="129">
        <v>-41793123696</v>
      </c>
      <c r="I1658" s="129">
        <v>-41793123696</v>
      </c>
      <c r="J1658" s="90" t="s">
        <v>48</v>
      </c>
      <c r="K1658" s="90">
        <v>0</v>
      </c>
      <c r="L1658" s="90">
        <v>0</v>
      </c>
      <c r="M1658" s="118" t="s">
        <v>4336</v>
      </c>
      <c r="N1658" s="87" t="s">
        <v>109</v>
      </c>
      <c r="O1658" s="87" t="s">
        <v>4335</v>
      </c>
      <c r="P1658" t="e">
        <v>#N/A</v>
      </c>
    </row>
    <row r="1659" spans="1:16" ht="14.4">
      <c r="A1659" s="87" t="str">
        <f t="shared" si="25"/>
        <v>00</v>
      </c>
      <c r="B1659" s="128" t="s">
        <v>199</v>
      </c>
      <c r="C1659" s="128" t="s">
        <v>3012</v>
      </c>
      <c r="D1659" s="128" t="s">
        <v>3013</v>
      </c>
      <c r="E1659" s="128" t="s">
        <v>3014</v>
      </c>
      <c r="F1659" s="129">
        <v>-429212962358</v>
      </c>
      <c r="G1659" s="129">
        <v>0</v>
      </c>
      <c r="H1659" s="129">
        <v>0</v>
      </c>
      <c r="I1659" s="129">
        <v>-429212962358</v>
      </c>
      <c r="J1659" s="90" t="s">
        <v>48</v>
      </c>
      <c r="K1659" s="90">
        <v>0</v>
      </c>
      <c r="L1659" s="90">
        <v>0</v>
      </c>
      <c r="M1659" s="118" t="s">
        <v>4336</v>
      </c>
      <c r="N1659" s="87" t="s">
        <v>109</v>
      </c>
      <c r="O1659" s="87" t="s">
        <v>4335</v>
      </c>
      <c r="P1659" t="e">
        <v>#N/A</v>
      </c>
    </row>
    <row r="1660" spans="1:16" ht="14.4">
      <c r="A1660" s="87" t="str">
        <f t="shared" si="25"/>
        <v>00</v>
      </c>
      <c r="B1660" s="128" t="s">
        <v>95</v>
      </c>
      <c r="C1660" s="128" t="s">
        <v>6941</v>
      </c>
      <c r="D1660" s="128" t="s">
        <v>6942</v>
      </c>
      <c r="E1660" s="128" t="s">
        <v>6940</v>
      </c>
      <c r="F1660" s="129">
        <v>0</v>
      </c>
      <c r="G1660" s="129">
        <v>-4301753.3099999996</v>
      </c>
      <c r="H1660" s="129">
        <v>-27976409634</v>
      </c>
      <c r="I1660" s="129">
        <v>-27976409634</v>
      </c>
      <c r="J1660" s="90" t="s">
        <v>48</v>
      </c>
      <c r="K1660" s="90">
        <v>0</v>
      </c>
      <c r="L1660" s="90">
        <v>0</v>
      </c>
      <c r="M1660" s="118" t="s">
        <v>7035</v>
      </c>
      <c r="N1660" s="87" t="s">
        <v>109</v>
      </c>
      <c r="O1660" s="87" t="s">
        <v>4335</v>
      </c>
      <c r="P1660" t="e">
        <v>#N/A</v>
      </c>
    </row>
    <row r="1661" spans="1:16" ht="14.4">
      <c r="A1661" s="87" t="str">
        <f t="shared" si="25"/>
        <v>00</v>
      </c>
      <c r="B1661" s="128" t="s">
        <v>95</v>
      </c>
      <c r="C1661" s="128" t="s">
        <v>3015</v>
      </c>
      <c r="D1661" s="128" t="s">
        <v>3016</v>
      </c>
      <c r="E1661" s="128" t="s">
        <v>3017</v>
      </c>
      <c r="F1661" s="129">
        <v>0</v>
      </c>
      <c r="G1661" s="129">
        <v>-48683794.810000002</v>
      </c>
      <c r="H1661" s="129">
        <v>-316614572709</v>
      </c>
      <c r="I1661" s="129">
        <v>-316614572709</v>
      </c>
      <c r="J1661" s="90" t="s">
        <v>48</v>
      </c>
      <c r="K1661" s="90">
        <v>0</v>
      </c>
      <c r="L1661" s="90">
        <v>0</v>
      </c>
      <c r="M1661" s="118" t="s">
        <v>4340</v>
      </c>
      <c r="N1661" s="87" t="s">
        <v>109</v>
      </c>
      <c r="O1661" s="87" t="s">
        <v>4335</v>
      </c>
      <c r="P1661" t="e">
        <v>#N/A</v>
      </c>
    </row>
    <row r="1662" spans="1:16" ht="14.4">
      <c r="A1662" s="87" t="str">
        <f t="shared" si="25"/>
        <v>00</v>
      </c>
      <c r="B1662" s="128" t="s">
        <v>199</v>
      </c>
      <c r="C1662" s="128" t="s">
        <v>3018</v>
      </c>
      <c r="D1662" s="128" t="s">
        <v>3019</v>
      </c>
      <c r="E1662" s="128" t="s">
        <v>3017</v>
      </c>
      <c r="F1662" s="129">
        <v>-468829469650</v>
      </c>
      <c r="G1662" s="129">
        <v>0</v>
      </c>
      <c r="H1662" s="129">
        <v>0</v>
      </c>
      <c r="I1662" s="129">
        <v>-468829469650</v>
      </c>
      <c r="J1662" s="90" t="s">
        <v>48</v>
      </c>
      <c r="K1662" s="90">
        <v>0</v>
      </c>
      <c r="L1662" s="90">
        <v>0</v>
      </c>
      <c r="M1662" s="118" t="s">
        <v>4340</v>
      </c>
      <c r="N1662" s="87" t="s">
        <v>109</v>
      </c>
      <c r="O1662" s="87" t="s">
        <v>4335</v>
      </c>
      <c r="P1662" t="e">
        <v>#N/A</v>
      </c>
    </row>
    <row r="1663" spans="1:16" ht="14.4">
      <c r="A1663" s="87" t="str">
        <f t="shared" si="25"/>
        <v>00</v>
      </c>
      <c r="B1663" s="128" t="s">
        <v>95</v>
      </c>
      <c r="C1663" s="128" t="s">
        <v>6100</v>
      </c>
      <c r="D1663" s="128" t="s">
        <v>6101</v>
      </c>
      <c r="E1663" s="128" t="s">
        <v>6102</v>
      </c>
      <c r="F1663" s="129">
        <v>0</v>
      </c>
      <c r="G1663" s="129">
        <v>-18435220.239999998</v>
      </c>
      <c r="H1663" s="129">
        <v>-119893270479</v>
      </c>
      <c r="I1663" s="129">
        <v>-119893270479</v>
      </c>
      <c r="J1663" s="90" t="s">
        <v>48</v>
      </c>
      <c r="K1663" s="90">
        <v>0</v>
      </c>
      <c r="L1663" s="90">
        <v>0</v>
      </c>
      <c r="M1663" s="118" t="s">
        <v>6162</v>
      </c>
      <c r="N1663" s="87" t="s">
        <v>109</v>
      </c>
      <c r="O1663" s="87" t="s">
        <v>4335</v>
      </c>
      <c r="P1663" t="e">
        <v>#N/A</v>
      </c>
    </row>
    <row r="1664" spans="1:16" ht="14.4">
      <c r="A1664" s="87" t="str">
        <f t="shared" si="25"/>
        <v>00</v>
      </c>
      <c r="B1664" s="128" t="s">
        <v>199</v>
      </c>
      <c r="C1664" s="128" t="s">
        <v>6103</v>
      </c>
      <c r="D1664" s="128" t="s">
        <v>6104</v>
      </c>
      <c r="E1664" s="128" t="s">
        <v>6102</v>
      </c>
      <c r="F1664" s="129">
        <v>-654998528155</v>
      </c>
      <c r="G1664" s="129">
        <v>0</v>
      </c>
      <c r="H1664" s="129">
        <v>0</v>
      </c>
      <c r="I1664" s="129">
        <v>-654998528155</v>
      </c>
      <c r="J1664" s="90" t="s">
        <v>48</v>
      </c>
      <c r="K1664" s="90">
        <v>0</v>
      </c>
      <c r="L1664" s="90">
        <v>0</v>
      </c>
      <c r="M1664" s="118" t="s">
        <v>6162</v>
      </c>
      <c r="N1664" s="87" t="s">
        <v>109</v>
      </c>
      <c r="O1664" s="87" t="s">
        <v>4335</v>
      </c>
      <c r="P1664" t="e">
        <v>#N/A</v>
      </c>
    </row>
    <row r="1665" spans="1:16" ht="14.4">
      <c r="A1665" s="87" t="str">
        <f t="shared" si="25"/>
        <v>GANANCIAS FINANCIERASPor créditos vigentes - Sector Financiero</v>
      </c>
      <c r="B1665" s="128" t="s">
        <v>199</v>
      </c>
      <c r="C1665" s="128" t="s">
        <v>6338</v>
      </c>
      <c r="D1665" s="128" t="s">
        <v>6339</v>
      </c>
      <c r="E1665" s="128" t="s">
        <v>6340</v>
      </c>
      <c r="F1665" s="129">
        <v>-29259303</v>
      </c>
      <c r="G1665" s="129">
        <v>0</v>
      </c>
      <c r="H1665" s="129">
        <v>0</v>
      </c>
      <c r="I1665" s="129">
        <v>-29259303</v>
      </c>
      <c r="J1665" s="90" t="s">
        <v>4341</v>
      </c>
      <c r="K1665" s="90" t="s">
        <v>9</v>
      </c>
      <c r="L1665" s="90" t="s">
        <v>83</v>
      </c>
      <c r="M1665" s="118" t="s">
        <v>4342</v>
      </c>
      <c r="N1665" s="87" t="s">
        <v>110</v>
      </c>
      <c r="O1665" s="87" t="s">
        <v>4343</v>
      </c>
      <c r="P1665" t="e">
        <v>#N/A</v>
      </c>
    </row>
    <row r="1666" spans="1:16" ht="14.4">
      <c r="A1666" s="87" t="str">
        <f t="shared" ref="A1666:A1729" si="26">CONCATENATE(K1666,L1666)</f>
        <v>GANANCIAS FINANCIERASPor créditos vigentes - Sector Financiero</v>
      </c>
      <c r="B1666" s="128" t="s">
        <v>199</v>
      </c>
      <c r="C1666" s="128" t="s">
        <v>3020</v>
      </c>
      <c r="D1666" s="128" t="s">
        <v>3021</v>
      </c>
      <c r="E1666" s="128" t="s">
        <v>3022</v>
      </c>
      <c r="F1666" s="129">
        <v>-5214427</v>
      </c>
      <c r="G1666" s="129">
        <v>0</v>
      </c>
      <c r="H1666" s="129">
        <v>0</v>
      </c>
      <c r="I1666" s="129">
        <v>-5214427</v>
      </c>
      <c r="J1666" s="90" t="s">
        <v>4341</v>
      </c>
      <c r="K1666" s="90" t="s">
        <v>9</v>
      </c>
      <c r="L1666" s="90" t="s">
        <v>83</v>
      </c>
      <c r="M1666" s="118" t="s">
        <v>4342</v>
      </c>
      <c r="N1666" s="87" t="s">
        <v>110</v>
      </c>
      <c r="O1666" s="87" t="s">
        <v>4343</v>
      </c>
      <c r="P1666" t="e">
        <v>#N/A</v>
      </c>
    </row>
    <row r="1667" spans="1:16" ht="14.4">
      <c r="A1667" s="87" t="str">
        <f t="shared" si="26"/>
        <v>GANANCIAS FINANCIERASPor créditos vigentes - Sector Financiero</v>
      </c>
      <c r="B1667" s="128" t="s">
        <v>199</v>
      </c>
      <c r="C1667" s="128" t="s">
        <v>5048</v>
      </c>
      <c r="D1667" s="128" t="s">
        <v>5049</v>
      </c>
      <c r="E1667" s="128" t="s">
        <v>5050</v>
      </c>
      <c r="F1667" s="129">
        <v>-1103766317</v>
      </c>
      <c r="G1667" s="129">
        <v>0</v>
      </c>
      <c r="H1667" s="129">
        <v>0</v>
      </c>
      <c r="I1667" s="129">
        <v>-1103766317</v>
      </c>
      <c r="J1667" s="90" t="s">
        <v>4341</v>
      </c>
      <c r="K1667" s="90" t="s">
        <v>9</v>
      </c>
      <c r="L1667" s="90" t="s">
        <v>83</v>
      </c>
      <c r="M1667" s="118" t="s">
        <v>4342</v>
      </c>
      <c r="N1667" s="87" t="s">
        <v>110</v>
      </c>
      <c r="O1667" s="87" t="s">
        <v>4343</v>
      </c>
      <c r="P1667" t="e">
        <v>#N/A</v>
      </c>
    </row>
    <row r="1668" spans="1:16" ht="14.4">
      <c r="A1668" s="87" t="str">
        <f t="shared" si="26"/>
        <v>GANANCIAS FINANCIERASPor créditos vigentes - Sector Financiero</v>
      </c>
      <c r="B1668" s="128" t="s">
        <v>95</v>
      </c>
      <c r="C1668" s="128" t="s">
        <v>3023</v>
      </c>
      <c r="D1668" s="128" t="s">
        <v>3024</v>
      </c>
      <c r="E1668" s="128" t="s">
        <v>3025</v>
      </c>
      <c r="F1668" s="129">
        <v>0</v>
      </c>
      <c r="G1668" s="129">
        <v>-335153.38</v>
      </c>
      <c r="H1668" s="129">
        <v>-2184212996</v>
      </c>
      <c r="I1668" s="129">
        <v>-2184212996</v>
      </c>
      <c r="J1668" s="90" t="s">
        <v>4341</v>
      </c>
      <c r="K1668" s="90" t="s">
        <v>9</v>
      </c>
      <c r="L1668" s="90" t="s">
        <v>83</v>
      </c>
      <c r="M1668" s="118" t="s">
        <v>4342</v>
      </c>
      <c r="N1668" s="87" t="s">
        <v>110</v>
      </c>
      <c r="O1668" s="87" t="s">
        <v>4343</v>
      </c>
      <c r="P1668" t="e">
        <v>#N/A</v>
      </c>
    </row>
    <row r="1669" spans="1:16" ht="14.4">
      <c r="A1669" s="87" t="str">
        <f t="shared" si="26"/>
        <v>GANANCIAS FINANCIERASPor créditos vigentes - Sector Financiero</v>
      </c>
      <c r="B1669" s="128" t="s">
        <v>199</v>
      </c>
      <c r="C1669" s="128" t="s">
        <v>3026</v>
      </c>
      <c r="D1669" s="128" t="s">
        <v>3027</v>
      </c>
      <c r="E1669" s="128" t="s">
        <v>3025</v>
      </c>
      <c r="F1669" s="129">
        <v>-6497388013</v>
      </c>
      <c r="G1669" s="129">
        <v>0</v>
      </c>
      <c r="H1669" s="129">
        <v>0</v>
      </c>
      <c r="I1669" s="129">
        <v>-6497388013</v>
      </c>
      <c r="J1669" s="90" t="s">
        <v>4341</v>
      </c>
      <c r="K1669" s="90" t="s">
        <v>9</v>
      </c>
      <c r="L1669" s="90" t="s">
        <v>83</v>
      </c>
      <c r="M1669" s="118" t="s">
        <v>4342</v>
      </c>
      <c r="N1669" s="87" t="s">
        <v>110</v>
      </c>
      <c r="O1669" s="87" t="s">
        <v>4343</v>
      </c>
      <c r="P1669" t="e">
        <v>#N/A</v>
      </c>
    </row>
    <row r="1670" spans="1:16" ht="14.4">
      <c r="A1670" s="87" t="str">
        <f t="shared" si="26"/>
        <v>GANANCIAS FINANCIERASPor créditos vigentes - Sector Financiero</v>
      </c>
      <c r="B1670" s="128" t="s">
        <v>95</v>
      </c>
      <c r="C1670" s="128" t="s">
        <v>3028</v>
      </c>
      <c r="D1670" s="128" t="s">
        <v>3029</v>
      </c>
      <c r="E1670" s="128" t="s">
        <v>3030</v>
      </c>
      <c r="F1670" s="129">
        <v>0</v>
      </c>
      <c r="G1670" s="129">
        <v>-23970.76</v>
      </c>
      <c r="H1670" s="129">
        <v>-156722129</v>
      </c>
      <c r="I1670" s="129">
        <v>-156722129</v>
      </c>
      <c r="J1670" s="90" t="s">
        <v>4341</v>
      </c>
      <c r="K1670" s="90" t="s">
        <v>9</v>
      </c>
      <c r="L1670" s="90" t="s">
        <v>83</v>
      </c>
      <c r="M1670" s="118" t="s">
        <v>4342</v>
      </c>
      <c r="N1670" s="87" t="s">
        <v>110</v>
      </c>
      <c r="O1670" s="87" t="s">
        <v>4343</v>
      </c>
      <c r="P1670" t="e">
        <v>#N/A</v>
      </c>
    </row>
    <row r="1671" spans="1:16" ht="14.4">
      <c r="A1671" s="87" t="str">
        <f t="shared" si="26"/>
        <v>GANANCIAS FINANCIERASPor créditos vigentes - Sector Financiero</v>
      </c>
      <c r="B1671" s="128" t="s">
        <v>96</v>
      </c>
      <c r="C1671" s="128" t="s">
        <v>3031</v>
      </c>
      <c r="D1671" s="128" t="s">
        <v>3032</v>
      </c>
      <c r="E1671" s="128" t="s">
        <v>3033</v>
      </c>
      <c r="F1671" s="129">
        <v>0</v>
      </c>
      <c r="G1671" s="129">
        <v>-794.74</v>
      </c>
      <c r="H1671" s="129">
        <v>-6142582</v>
      </c>
      <c r="I1671" s="129">
        <v>-6142582</v>
      </c>
      <c r="J1671" s="90" t="s">
        <v>4341</v>
      </c>
      <c r="K1671" s="90" t="s">
        <v>9</v>
      </c>
      <c r="L1671" s="90" t="s">
        <v>83</v>
      </c>
      <c r="M1671" s="118" t="s">
        <v>4342</v>
      </c>
      <c r="N1671" s="87" t="s">
        <v>110</v>
      </c>
      <c r="O1671" s="87" t="s">
        <v>4343</v>
      </c>
      <c r="P1671" t="e">
        <v>#N/A</v>
      </c>
    </row>
    <row r="1672" spans="1:16" ht="14.4">
      <c r="A1672" s="87" t="str">
        <f t="shared" si="26"/>
        <v>GANANCIAS FINANCIERASPor créditos vigentes - Sector Financiero</v>
      </c>
      <c r="B1672" s="128" t="s">
        <v>199</v>
      </c>
      <c r="C1672" s="128" t="s">
        <v>3034</v>
      </c>
      <c r="D1672" s="128" t="s">
        <v>3035</v>
      </c>
      <c r="E1672" s="128" t="s">
        <v>3036</v>
      </c>
      <c r="F1672" s="129">
        <v>-1988431</v>
      </c>
      <c r="G1672" s="129">
        <v>0</v>
      </c>
      <c r="H1672" s="129">
        <v>0</v>
      </c>
      <c r="I1672" s="129">
        <v>-1988431</v>
      </c>
      <c r="J1672" s="90" t="s">
        <v>4341</v>
      </c>
      <c r="K1672" s="90" t="s">
        <v>9</v>
      </c>
      <c r="L1672" s="90" t="s">
        <v>83</v>
      </c>
      <c r="M1672" s="118" t="s">
        <v>4342</v>
      </c>
      <c r="N1672" s="87" t="s">
        <v>110</v>
      </c>
      <c r="O1672" s="87" t="s">
        <v>4343</v>
      </c>
      <c r="P1672" t="e">
        <v>#N/A</v>
      </c>
    </row>
    <row r="1673" spans="1:16" ht="14.4">
      <c r="A1673" s="87" t="str">
        <f t="shared" si="26"/>
        <v>GANANCIAS FINANCIERASPor créditos vigentes - Sector Financiero</v>
      </c>
      <c r="B1673" s="128" t="s">
        <v>95</v>
      </c>
      <c r="C1673" s="128" t="s">
        <v>5051</v>
      </c>
      <c r="D1673" s="128" t="s">
        <v>5052</v>
      </c>
      <c r="E1673" s="128" t="s">
        <v>5053</v>
      </c>
      <c r="F1673" s="129">
        <v>0</v>
      </c>
      <c r="G1673" s="129">
        <v>-90814.63</v>
      </c>
      <c r="H1673" s="129">
        <v>-590612038</v>
      </c>
      <c r="I1673" s="129">
        <v>-590612038</v>
      </c>
      <c r="J1673" s="90" t="s">
        <v>4341</v>
      </c>
      <c r="K1673" s="90" t="s">
        <v>9</v>
      </c>
      <c r="L1673" s="90" t="s">
        <v>83</v>
      </c>
      <c r="M1673" s="118" t="s">
        <v>4342</v>
      </c>
      <c r="N1673" s="87" t="s">
        <v>110</v>
      </c>
      <c r="O1673" s="87" t="s">
        <v>4343</v>
      </c>
      <c r="P1673" t="e">
        <v>#N/A</v>
      </c>
    </row>
    <row r="1674" spans="1:16" ht="14.4">
      <c r="A1674" s="87" t="str">
        <f t="shared" si="26"/>
        <v>GANANCIAS FINANCIERASPor créditos vigentes - Sector Financiero</v>
      </c>
      <c r="B1674" s="128" t="s">
        <v>199</v>
      </c>
      <c r="C1674" s="128" t="s">
        <v>3037</v>
      </c>
      <c r="D1674" s="128" t="s">
        <v>3038</v>
      </c>
      <c r="E1674" s="128" t="s">
        <v>3039</v>
      </c>
      <c r="F1674" s="129">
        <v>-643925974</v>
      </c>
      <c r="G1674" s="129">
        <v>0</v>
      </c>
      <c r="H1674" s="129">
        <v>0</v>
      </c>
      <c r="I1674" s="129">
        <v>-643925974</v>
      </c>
      <c r="J1674" s="90" t="s">
        <v>4341</v>
      </c>
      <c r="K1674" s="90" t="s">
        <v>9</v>
      </c>
      <c r="L1674" s="90" t="s">
        <v>83</v>
      </c>
      <c r="M1674" s="118" t="s">
        <v>4342</v>
      </c>
      <c r="N1674" s="87" t="s">
        <v>110</v>
      </c>
      <c r="O1674" s="87" t="s">
        <v>4343</v>
      </c>
      <c r="P1674" t="e">
        <v>#N/A</v>
      </c>
    </row>
    <row r="1675" spans="1:16" ht="14.4">
      <c r="A1675" s="87" t="str">
        <f t="shared" si="26"/>
        <v>GANANCIAS FINANCIERASPor créditos vigentes - Sector Financiero</v>
      </c>
      <c r="B1675" s="128" t="s">
        <v>95</v>
      </c>
      <c r="C1675" s="128" t="s">
        <v>5054</v>
      </c>
      <c r="D1675" s="128" t="s">
        <v>5055</v>
      </c>
      <c r="E1675" s="128" t="s">
        <v>4344</v>
      </c>
      <c r="F1675" s="129">
        <v>0</v>
      </c>
      <c r="G1675" s="129">
        <v>-9632.4599999999991</v>
      </c>
      <c r="H1675" s="129">
        <v>-63232900</v>
      </c>
      <c r="I1675" s="129">
        <v>-63232900</v>
      </c>
      <c r="J1675" s="90" t="s">
        <v>4341</v>
      </c>
      <c r="K1675" s="90" t="s">
        <v>9</v>
      </c>
      <c r="L1675" s="90" t="s">
        <v>83</v>
      </c>
      <c r="M1675" s="118" t="s">
        <v>4342</v>
      </c>
      <c r="N1675" s="87" t="s">
        <v>110</v>
      </c>
      <c r="O1675" s="87" t="s">
        <v>4343</v>
      </c>
      <c r="P1675" t="e">
        <v>#N/A</v>
      </c>
    </row>
    <row r="1676" spans="1:16" ht="14.4">
      <c r="A1676" s="87" t="str">
        <f t="shared" si="26"/>
        <v>GANANCIAS FINANCIERASPor créditos vigentes - Sector Financiero</v>
      </c>
      <c r="B1676" s="128" t="s">
        <v>199</v>
      </c>
      <c r="C1676" s="128" t="s">
        <v>3040</v>
      </c>
      <c r="D1676" s="128" t="s">
        <v>3041</v>
      </c>
      <c r="E1676" s="128" t="s">
        <v>3042</v>
      </c>
      <c r="F1676" s="129">
        <v>-1170233054</v>
      </c>
      <c r="G1676" s="129">
        <v>0</v>
      </c>
      <c r="H1676" s="129">
        <v>0</v>
      </c>
      <c r="I1676" s="129">
        <v>-1170233054</v>
      </c>
      <c r="J1676" s="90" t="s">
        <v>4341</v>
      </c>
      <c r="K1676" s="90" t="s">
        <v>9</v>
      </c>
      <c r="L1676" s="90" t="s">
        <v>83</v>
      </c>
      <c r="M1676" s="118" t="s">
        <v>4342</v>
      </c>
      <c r="N1676" s="87" t="s">
        <v>110</v>
      </c>
      <c r="O1676" s="87" t="s">
        <v>4343</v>
      </c>
      <c r="P1676" t="e">
        <v>#N/A</v>
      </c>
    </row>
    <row r="1677" spans="1:16" ht="14.4">
      <c r="A1677" s="87" t="str">
        <f t="shared" si="26"/>
        <v>GANANCIAS FINANCIERASPor créditos vigentes - Sector Financiero</v>
      </c>
      <c r="B1677" s="128" t="s">
        <v>95</v>
      </c>
      <c r="C1677" s="128" t="s">
        <v>6341</v>
      </c>
      <c r="D1677" s="128" t="s">
        <v>6342</v>
      </c>
      <c r="E1677" s="128" t="s">
        <v>1941</v>
      </c>
      <c r="F1677" s="129">
        <v>0</v>
      </c>
      <c r="G1677" s="129">
        <v>-183.86</v>
      </c>
      <c r="H1677" s="129">
        <v>-1214689</v>
      </c>
      <c r="I1677" s="129">
        <v>-1214689</v>
      </c>
      <c r="J1677" s="90" t="s">
        <v>4341</v>
      </c>
      <c r="K1677" s="90" t="s">
        <v>9</v>
      </c>
      <c r="L1677" s="90" t="s">
        <v>83</v>
      </c>
      <c r="M1677" s="118" t="s">
        <v>4342</v>
      </c>
      <c r="N1677" s="87" t="s">
        <v>110</v>
      </c>
      <c r="O1677" s="87" t="s">
        <v>4343</v>
      </c>
      <c r="P1677" t="e">
        <v>#N/A</v>
      </c>
    </row>
    <row r="1678" spans="1:16" ht="14.4">
      <c r="A1678" s="87" t="str">
        <f t="shared" si="26"/>
        <v>GANANCIAS FINANCIERASPor créditos vigentes - Sector Financiero</v>
      </c>
      <c r="B1678" s="128" t="s">
        <v>95</v>
      </c>
      <c r="C1678" s="128" t="s">
        <v>6943</v>
      </c>
      <c r="D1678" s="128" t="s">
        <v>6944</v>
      </c>
      <c r="E1678" s="128" t="s">
        <v>6945</v>
      </c>
      <c r="F1678" s="129">
        <v>0</v>
      </c>
      <c r="G1678" s="129">
        <v>-4952.93</v>
      </c>
      <c r="H1678" s="129">
        <v>-32211331</v>
      </c>
      <c r="I1678" s="129">
        <v>-32211331</v>
      </c>
      <c r="J1678" s="90" t="s">
        <v>4341</v>
      </c>
      <c r="K1678" s="90" t="s">
        <v>9</v>
      </c>
      <c r="L1678" s="90" t="s">
        <v>83</v>
      </c>
      <c r="M1678" s="118" t="s">
        <v>4342</v>
      </c>
      <c r="N1678" s="87" t="s">
        <v>110</v>
      </c>
      <c r="O1678" s="87" t="s">
        <v>4343</v>
      </c>
      <c r="P1678" t="e">
        <v>#N/A</v>
      </c>
    </row>
    <row r="1679" spans="1:16" ht="14.4">
      <c r="A1679" s="87" t="str">
        <f t="shared" si="26"/>
        <v>GANANCIAS FINANCIERASPor créditos vigentes - Sector Financiero</v>
      </c>
      <c r="B1679" s="128" t="s">
        <v>199</v>
      </c>
      <c r="C1679" s="128" t="s">
        <v>5059</v>
      </c>
      <c r="D1679" s="128" t="s">
        <v>5060</v>
      </c>
      <c r="E1679" s="128" t="s">
        <v>5061</v>
      </c>
      <c r="F1679" s="129">
        <v>-2755545939</v>
      </c>
      <c r="G1679" s="129">
        <v>0</v>
      </c>
      <c r="H1679" s="129">
        <v>0</v>
      </c>
      <c r="I1679" s="129">
        <v>-2755545939</v>
      </c>
      <c r="J1679" s="90" t="s">
        <v>4341</v>
      </c>
      <c r="K1679" s="90" t="s">
        <v>9</v>
      </c>
      <c r="L1679" s="90" t="s">
        <v>83</v>
      </c>
      <c r="M1679" s="118" t="s">
        <v>4774</v>
      </c>
      <c r="N1679" s="87" t="s">
        <v>110</v>
      </c>
      <c r="O1679" s="87" t="s">
        <v>4343</v>
      </c>
      <c r="P1679" t="e">
        <v>#N/A</v>
      </c>
    </row>
    <row r="1680" spans="1:16" ht="14.4">
      <c r="A1680" s="87" t="str">
        <f t="shared" si="26"/>
        <v>GANANCIAS FINANCIERASPor créditos vigentes - Sector Financiero</v>
      </c>
      <c r="B1680" s="128" t="s">
        <v>199</v>
      </c>
      <c r="C1680" s="128" t="s">
        <v>3050</v>
      </c>
      <c r="D1680" s="128" t="s">
        <v>3051</v>
      </c>
      <c r="E1680" s="128" t="s">
        <v>3052</v>
      </c>
      <c r="F1680" s="129">
        <v>-1643175560</v>
      </c>
      <c r="G1680" s="129">
        <v>0</v>
      </c>
      <c r="H1680" s="129">
        <v>0</v>
      </c>
      <c r="I1680" s="129">
        <v>-1643175560</v>
      </c>
      <c r="J1680" s="90" t="s">
        <v>4341</v>
      </c>
      <c r="K1680" s="90" t="s">
        <v>9</v>
      </c>
      <c r="L1680" s="90" t="s">
        <v>83</v>
      </c>
      <c r="M1680" s="118" t="s">
        <v>4345</v>
      </c>
      <c r="N1680" s="87" t="s">
        <v>110</v>
      </c>
      <c r="O1680" s="87" t="s">
        <v>4343</v>
      </c>
      <c r="P1680" t="e">
        <v>#N/A</v>
      </c>
    </row>
    <row r="1681" spans="1:16" ht="14.4">
      <c r="A1681" s="87" t="str">
        <f t="shared" si="26"/>
        <v>GANANCIAS FINANCIERASPor créditos vigentes - Sector No Financiero</v>
      </c>
      <c r="B1681" s="128" t="s">
        <v>199</v>
      </c>
      <c r="C1681" s="128" t="s">
        <v>6343</v>
      </c>
      <c r="D1681" s="128" t="s">
        <v>6344</v>
      </c>
      <c r="E1681" s="128" t="s">
        <v>6345</v>
      </c>
      <c r="F1681" s="129">
        <v>-14978033350</v>
      </c>
      <c r="G1681" s="129">
        <v>0</v>
      </c>
      <c r="H1681" s="129">
        <v>0</v>
      </c>
      <c r="I1681" s="129">
        <v>-14978033350</v>
      </c>
      <c r="J1681" s="90" t="s">
        <v>4341</v>
      </c>
      <c r="K1681" s="90" t="s">
        <v>9</v>
      </c>
      <c r="L1681" s="90" t="s">
        <v>84</v>
      </c>
      <c r="M1681" s="118" t="s">
        <v>4346</v>
      </c>
      <c r="N1681" s="87" t="s">
        <v>110</v>
      </c>
      <c r="O1681" s="87" t="s">
        <v>4347</v>
      </c>
      <c r="P1681" t="e">
        <v>#N/A</v>
      </c>
    </row>
    <row r="1682" spans="1:16" ht="14.4">
      <c r="A1682" s="87" t="str">
        <f t="shared" si="26"/>
        <v>GANANCIAS FINANCIERASPor créditos vigentes - Sector No Financiero</v>
      </c>
      <c r="B1682" s="128" t="s">
        <v>95</v>
      </c>
      <c r="C1682" s="128" t="s">
        <v>3080</v>
      </c>
      <c r="D1682" s="128" t="s">
        <v>3081</v>
      </c>
      <c r="E1682" s="128" t="s">
        <v>1941</v>
      </c>
      <c r="F1682" s="129">
        <v>0</v>
      </c>
      <c r="G1682" s="129">
        <v>-2144945.64</v>
      </c>
      <c r="H1682" s="129">
        <v>-14096853599</v>
      </c>
      <c r="I1682" s="129">
        <v>-14096853599</v>
      </c>
      <c r="J1682" s="90" t="s">
        <v>4341</v>
      </c>
      <c r="K1682" s="90" t="s">
        <v>9</v>
      </c>
      <c r="L1682" s="90" t="s">
        <v>84</v>
      </c>
      <c r="M1682" s="118" t="s">
        <v>4346</v>
      </c>
      <c r="N1682" s="87" t="s">
        <v>110</v>
      </c>
      <c r="O1682" s="87" t="s">
        <v>4347</v>
      </c>
      <c r="P1682" t="e">
        <v>#N/A</v>
      </c>
    </row>
    <row r="1683" spans="1:16" ht="14.4">
      <c r="A1683" s="87" t="str">
        <f t="shared" si="26"/>
        <v>GANANCIAS FINANCIERASPor créditos vigentes - Sector No Financiero</v>
      </c>
      <c r="B1683" s="128" t="s">
        <v>199</v>
      </c>
      <c r="C1683" s="128" t="s">
        <v>3082</v>
      </c>
      <c r="D1683" s="128" t="s">
        <v>3083</v>
      </c>
      <c r="E1683" s="128" t="s">
        <v>1944</v>
      </c>
      <c r="F1683" s="129">
        <v>-8830352</v>
      </c>
      <c r="G1683" s="129">
        <v>0</v>
      </c>
      <c r="H1683" s="129">
        <v>0</v>
      </c>
      <c r="I1683" s="129">
        <v>-8830352</v>
      </c>
      <c r="J1683" s="90" t="s">
        <v>4341</v>
      </c>
      <c r="K1683" s="90" t="s">
        <v>9</v>
      </c>
      <c r="L1683" s="90" t="s">
        <v>84</v>
      </c>
      <c r="M1683" s="118" t="s">
        <v>4346</v>
      </c>
      <c r="N1683" s="87" t="s">
        <v>110</v>
      </c>
      <c r="O1683" s="87" t="s">
        <v>4347</v>
      </c>
      <c r="P1683" t="e">
        <v>#N/A</v>
      </c>
    </row>
    <row r="1684" spans="1:16" ht="14.4">
      <c r="A1684" s="87" t="str">
        <f t="shared" si="26"/>
        <v>GANANCIAS FINANCIERASPor créditos vigentes - Sector No Financiero</v>
      </c>
      <c r="B1684" s="128" t="s">
        <v>95</v>
      </c>
      <c r="C1684" s="128" t="s">
        <v>4776</v>
      </c>
      <c r="D1684" s="128" t="s">
        <v>4777</v>
      </c>
      <c r="E1684" s="128" t="s">
        <v>4778</v>
      </c>
      <c r="F1684" s="129">
        <v>0</v>
      </c>
      <c r="G1684" s="129">
        <v>-1922.45</v>
      </c>
      <c r="H1684" s="129">
        <v>-12637584</v>
      </c>
      <c r="I1684" s="129">
        <v>-12637584</v>
      </c>
      <c r="J1684" s="90" t="s">
        <v>4341</v>
      </c>
      <c r="K1684" s="90" t="s">
        <v>9</v>
      </c>
      <c r="L1684" s="90" t="s">
        <v>84</v>
      </c>
      <c r="M1684" s="118" t="s">
        <v>4348</v>
      </c>
      <c r="N1684" s="87" t="s">
        <v>110</v>
      </c>
      <c r="O1684" s="87" t="s">
        <v>4347</v>
      </c>
      <c r="P1684" t="e">
        <v>#N/A</v>
      </c>
    </row>
    <row r="1685" spans="1:16" ht="14.4">
      <c r="A1685" s="87" t="str">
        <f t="shared" si="26"/>
        <v>GANANCIAS FINANCIERASPor créditos vigentes - Sector No Financiero</v>
      </c>
      <c r="B1685" s="128" t="s">
        <v>199</v>
      </c>
      <c r="C1685" s="128" t="s">
        <v>3096</v>
      </c>
      <c r="D1685" s="128" t="s">
        <v>3097</v>
      </c>
      <c r="E1685" s="128" t="s">
        <v>3098</v>
      </c>
      <c r="F1685" s="129">
        <v>-294608174</v>
      </c>
      <c r="G1685" s="129">
        <v>0</v>
      </c>
      <c r="H1685" s="129">
        <v>0</v>
      </c>
      <c r="I1685" s="129">
        <v>-294608174</v>
      </c>
      <c r="J1685" s="90" t="s">
        <v>4341</v>
      </c>
      <c r="K1685" s="90" t="s">
        <v>9</v>
      </c>
      <c r="L1685" s="90" t="s">
        <v>84</v>
      </c>
      <c r="M1685" s="118" t="s">
        <v>4348</v>
      </c>
      <c r="N1685" s="87" t="s">
        <v>110</v>
      </c>
      <c r="O1685" s="87" t="s">
        <v>4347</v>
      </c>
      <c r="P1685" t="e">
        <v>#N/A</v>
      </c>
    </row>
    <row r="1686" spans="1:16" ht="14.4">
      <c r="A1686" s="87" t="str">
        <f t="shared" si="26"/>
        <v>GANANCIAS FINANCIERASPor créditos vigentes - Sector No Financiero</v>
      </c>
      <c r="B1686" s="128" t="s">
        <v>199</v>
      </c>
      <c r="C1686" s="128" t="s">
        <v>6349</v>
      </c>
      <c r="D1686" s="128" t="s">
        <v>6350</v>
      </c>
      <c r="E1686" s="128" t="s">
        <v>6351</v>
      </c>
      <c r="F1686" s="129">
        <v>-87011902748</v>
      </c>
      <c r="G1686" s="129">
        <v>0</v>
      </c>
      <c r="H1686" s="129">
        <v>0</v>
      </c>
      <c r="I1686" s="129">
        <v>-87011902748</v>
      </c>
      <c r="J1686" s="90" t="s">
        <v>4341</v>
      </c>
      <c r="K1686" s="90" t="s">
        <v>9</v>
      </c>
      <c r="L1686" s="90" t="s">
        <v>84</v>
      </c>
      <c r="M1686" s="118" t="s">
        <v>4348</v>
      </c>
      <c r="N1686" s="87" t="s">
        <v>110</v>
      </c>
      <c r="O1686" s="87" t="s">
        <v>4347</v>
      </c>
      <c r="P1686" t="e">
        <v>#N/A</v>
      </c>
    </row>
    <row r="1687" spans="1:16" ht="14.4">
      <c r="A1687" s="87" t="str">
        <f t="shared" si="26"/>
        <v>GANANCIAS FINANCIERASPor créditos vigentes - Sector No Financiero</v>
      </c>
      <c r="B1687" s="128" t="s">
        <v>95</v>
      </c>
      <c r="C1687" s="128" t="s">
        <v>3099</v>
      </c>
      <c r="D1687" s="128" t="s">
        <v>3100</v>
      </c>
      <c r="E1687" s="128" t="s">
        <v>3055</v>
      </c>
      <c r="F1687" s="129">
        <v>0</v>
      </c>
      <c r="G1687" s="129">
        <v>-1607.54</v>
      </c>
      <c r="H1687" s="129">
        <v>-10469277</v>
      </c>
      <c r="I1687" s="129">
        <v>-10469277</v>
      </c>
      <c r="J1687" s="90" t="s">
        <v>4341</v>
      </c>
      <c r="K1687" s="90" t="s">
        <v>9</v>
      </c>
      <c r="L1687" s="90" t="s">
        <v>84</v>
      </c>
      <c r="M1687" s="118" t="s">
        <v>4348</v>
      </c>
      <c r="N1687" s="87" t="s">
        <v>110</v>
      </c>
      <c r="O1687" s="87" t="s">
        <v>4347</v>
      </c>
      <c r="P1687" t="e">
        <v>#N/A</v>
      </c>
    </row>
    <row r="1688" spans="1:16" ht="14.4">
      <c r="A1688" s="87" t="str">
        <f t="shared" si="26"/>
        <v>GANANCIAS FINANCIERASPor créditos vigentes - Sector No Financiero</v>
      </c>
      <c r="B1688" s="128" t="s">
        <v>199</v>
      </c>
      <c r="C1688" s="128" t="s">
        <v>3101</v>
      </c>
      <c r="D1688" s="128" t="s">
        <v>3102</v>
      </c>
      <c r="E1688" s="128" t="s">
        <v>3058</v>
      </c>
      <c r="F1688" s="129">
        <v>-145987</v>
      </c>
      <c r="G1688" s="129">
        <v>0</v>
      </c>
      <c r="H1688" s="129">
        <v>0</v>
      </c>
      <c r="I1688" s="129">
        <v>-145987</v>
      </c>
      <c r="J1688" s="90" t="s">
        <v>4341</v>
      </c>
      <c r="K1688" s="90" t="s">
        <v>9</v>
      </c>
      <c r="L1688" s="90" t="s">
        <v>84</v>
      </c>
      <c r="M1688" s="118" t="s">
        <v>4348</v>
      </c>
      <c r="N1688" s="87" t="s">
        <v>110</v>
      </c>
      <c r="O1688" s="87" t="s">
        <v>4347</v>
      </c>
      <c r="P1688" t="e">
        <v>#N/A</v>
      </c>
    </row>
    <row r="1689" spans="1:16" ht="14.4">
      <c r="A1689" s="87" t="str">
        <f t="shared" si="26"/>
        <v>GANANCIAS FINANCIERASPor créditos vigentes - Sector No Financiero</v>
      </c>
      <c r="B1689" s="128" t="s">
        <v>95</v>
      </c>
      <c r="C1689" s="128" t="s">
        <v>3103</v>
      </c>
      <c r="D1689" s="128" t="s">
        <v>3104</v>
      </c>
      <c r="E1689" s="128" t="s">
        <v>3061</v>
      </c>
      <c r="F1689" s="129">
        <v>0</v>
      </c>
      <c r="G1689" s="129">
        <v>-816.15</v>
      </c>
      <c r="H1689" s="129">
        <v>-5320531</v>
      </c>
      <c r="I1689" s="129">
        <v>-5320531</v>
      </c>
      <c r="J1689" s="90" t="s">
        <v>4341</v>
      </c>
      <c r="K1689" s="90" t="s">
        <v>9</v>
      </c>
      <c r="L1689" s="90" t="s">
        <v>84</v>
      </c>
      <c r="M1689" s="118" t="s">
        <v>4348</v>
      </c>
      <c r="N1689" s="87" t="s">
        <v>110</v>
      </c>
      <c r="O1689" s="87" t="s">
        <v>4347</v>
      </c>
      <c r="P1689" t="e">
        <v>#N/A</v>
      </c>
    </row>
    <row r="1690" spans="1:16" ht="14.4">
      <c r="A1690" s="87" t="str">
        <f t="shared" si="26"/>
        <v>GANANCIAS FINANCIERASPor créditos vigentes - Sector No Financiero</v>
      </c>
      <c r="B1690" s="128" t="s">
        <v>199</v>
      </c>
      <c r="C1690" s="128" t="s">
        <v>3105</v>
      </c>
      <c r="D1690" s="128" t="s">
        <v>3106</v>
      </c>
      <c r="E1690" s="128" t="s">
        <v>3064</v>
      </c>
      <c r="F1690" s="129">
        <v>-593853</v>
      </c>
      <c r="G1690" s="129">
        <v>0</v>
      </c>
      <c r="H1690" s="129">
        <v>0</v>
      </c>
      <c r="I1690" s="129">
        <v>-593853</v>
      </c>
      <c r="J1690" s="90" t="s">
        <v>4341</v>
      </c>
      <c r="K1690" s="90" t="s">
        <v>9</v>
      </c>
      <c r="L1690" s="90" t="s">
        <v>84</v>
      </c>
      <c r="M1690" s="118" t="s">
        <v>4348</v>
      </c>
      <c r="N1690" s="87" t="s">
        <v>110</v>
      </c>
      <c r="O1690" s="87" t="s">
        <v>4347</v>
      </c>
      <c r="P1690" t="e">
        <v>#N/A</v>
      </c>
    </row>
    <row r="1691" spans="1:16" ht="14.4">
      <c r="A1691" s="87" t="str">
        <f t="shared" si="26"/>
        <v>GANANCIAS FINANCIERASPor créditos vigentes - Sector No Financiero</v>
      </c>
      <c r="B1691" s="128" t="s">
        <v>199</v>
      </c>
      <c r="C1691" s="128" t="s">
        <v>3109</v>
      </c>
      <c r="D1691" s="128" t="s">
        <v>3110</v>
      </c>
      <c r="E1691" s="128" t="s">
        <v>3070</v>
      </c>
      <c r="F1691" s="129">
        <v>-770139</v>
      </c>
      <c r="G1691" s="129">
        <v>0</v>
      </c>
      <c r="H1691" s="129">
        <v>0</v>
      </c>
      <c r="I1691" s="129">
        <v>-770139</v>
      </c>
      <c r="J1691" s="90" t="s">
        <v>4341</v>
      </c>
      <c r="K1691" s="90" t="s">
        <v>9</v>
      </c>
      <c r="L1691" s="90" t="s">
        <v>84</v>
      </c>
      <c r="M1691" s="118" t="s">
        <v>4348</v>
      </c>
      <c r="N1691" s="87" t="s">
        <v>110</v>
      </c>
      <c r="O1691" s="87" t="s">
        <v>4347</v>
      </c>
      <c r="P1691" t="e">
        <v>#N/A</v>
      </c>
    </row>
    <row r="1692" spans="1:16" ht="14.4">
      <c r="A1692" s="87" t="str">
        <f t="shared" si="26"/>
        <v>GANANCIAS FINANCIERASPor créditos vigentes - Sector No Financiero</v>
      </c>
      <c r="B1692" s="128" t="s">
        <v>199</v>
      </c>
      <c r="C1692" s="128" t="s">
        <v>3113</v>
      </c>
      <c r="D1692" s="128" t="s">
        <v>3114</v>
      </c>
      <c r="E1692" s="128" t="s">
        <v>3076</v>
      </c>
      <c r="F1692" s="129">
        <v>-19002343</v>
      </c>
      <c r="G1692" s="129">
        <v>0</v>
      </c>
      <c r="H1692" s="129">
        <v>0</v>
      </c>
      <c r="I1692" s="129">
        <v>-19002343</v>
      </c>
      <c r="J1692" s="90" t="s">
        <v>4341</v>
      </c>
      <c r="K1692" s="90" t="s">
        <v>9</v>
      </c>
      <c r="L1692" s="90" t="s">
        <v>84</v>
      </c>
      <c r="M1692" s="118" t="s">
        <v>4348</v>
      </c>
      <c r="N1692" s="87" t="s">
        <v>110</v>
      </c>
      <c r="O1692" s="87" t="s">
        <v>4347</v>
      </c>
      <c r="P1692" t="e">
        <v>#N/A</v>
      </c>
    </row>
    <row r="1693" spans="1:16" ht="14.4">
      <c r="A1693" s="87" t="str">
        <f t="shared" si="26"/>
        <v>GANANCIAS FINANCIERASPor créditos vigentes - Sector No Financiero</v>
      </c>
      <c r="B1693" s="128" t="s">
        <v>199</v>
      </c>
      <c r="C1693" s="128" t="s">
        <v>3118</v>
      </c>
      <c r="D1693" s="128" t="s">
        <v>3119</v>
      </c>
      <c r="E1693" s="128" t="s">
        <v>3120</v>
      </c>
      <c r="F1693" s="129">
        <v>-47995204</v>
      </c>
      <c r="G1693" s="129">
        <v>0</v>
      </c>
      <c r="H1693" s="129">
        <v>0</v>
      </c>
      <c r="I1693" s="129">
        <v>-47995204</v>
      </c>
      <c r="J1693" s="90" t="s">
        <v>4341</v>
      </c>
      <c r="K1693" s="90" t="s">
        <v>9</v>
      </c>
      <c r="L1693" s="90" t="s">
        <v>84</v>
      </c>
      <c r="M1693" s="118" t="s">
        <v>4348</v>
      </c>
      <c r="N1693" s="87" t="s">
        <v>110</v>
      </c>
      <c r="O1693" s="87" t="s">
        <v>4347</v>
      </c>
      <c r="P1693" t="e">
        <v>#N/A</v>
      </c>
    </row>
    <row r="1694" spans="1:16" ht="14.4">
      <c r="A1694" s="87" t="str">
        <f t="shared" si="26"/>
        <v>GANANCIAS FINANCIERASPor créditos vigentes - Sector No Financiero</v>
      </c>
      <c r="B1694" s="128" t="s">
        <v>95</v>
      </c>
      <c r="C1694" s="128" t="s">
        <v>3121</v>
      </c>
      <c r="D1694" s="128" t="s">
        <v>3122</v>
      </c>
      <c r="E1694" s="128" t="s">
        <v>1941</v>
      </c>
      <c r="F1694" s="129">
        <v>0</v>
      </c>
      <c r="G1694" s="129">
        <v>-8314762.79</v>
      </c>
      <c r="H1694" s="129">
        <v>-54689524210</v>
      </c>
      <c r="I1694" s="129">
        <v>-54689524210</v>
      </c>
      <c r="J1694" s="90" t="s">
        <v>4341</v>
      </c>
      <c r="K1694" s="90" t="s">
        <v>9</v>
      </c>
      <c r="L1694" s="90" t="s">
        <v>84</v>
      </c>
      <c r="M1694" s="118" t="s">
        <v>4348</v>
      </c>
      <c r="N1694" s="87" t="s">
        <v>110</v>
      </c>
      <c r="O1694" s="87" t="s">
        <v>4347</v>
      </c>
      <c r="P1694" t="e">
        <v>#N/A</v>
      </c>
    </row>
    <row r="1695" spans="1:16" ht="14.4">
      <c r="A1695" s="87" t="str">
        <f t="shared" si="26"/>
        <v>GANANCIAS FINANCIERASPor créditos vigentes - Sector No Financiero</v>
      </c>
      <c r="B1695" s="128" t="s">
        <v>199</v>
      </c>
      <c r="C1695" s="128" t="s">
        <v>3123</v>
      </c>
      <c r="D1695" s="128" t="s">
        <v>3124</v>
      </c>
      <c r="E1695" s="128" t="s">
        <v>1944</v>
      </c>
      <c r="F1695" s="129">
        <v>-1420050499</v>
      </c>
      <c r="G1695" s="129">
        <v>0</v>
      </c>
      <c r="H1695" s="129">
        <v>0</v>
      </c>
      <c r="I1695" s="129">
        <v>-1420050499</v>
      </c>
      <c r="J1695" s="90" t="s">
        <v>4341</v>
      </c>
      <c r="K1695" s="90" t="s">
        <v>9</v>
      </c>
      <c r="L1695" s="90" t="s">
        <v>84</v>
      </c>
      <c r="M1695" s="118" t="s">
        <v>4348</v>
      </c>
      <c r="N1695" s="87" t="s">
        <v>110</v>
      </c>
      <c r="O1695" s="87" t="s">
        <v>4347</v>
      </c>
      <c r="P1695" t="e">
        <v>#N/A</v>
      </c>
    </row>
    <row r="1696" spans="1:16" ht="14.4">
      <c r="A1696" s="87" t="str">
        <f t="shared" si="26"/>
        <v>GANANCIAS FINANCIERASPor créditos vigentes - Sector No Financiero</v>
      </c>
      <c r="B1696" s="128" t="s">
        <v>95</v>
      </c>
      <c r="C1696" s="128" t="s">
        <v>3125</v>
      </c>
      <c r="D1696" s="128" t="s">
        <v>3126</v>
      </c>
      <c r="E1696" s="128" t="s">
        <v>3127</v>
      </c>
      <c r="F1696" s="129">
        <v>0</v>
      </c>
      <c r="G1696" s="129">
        <v>-62.88</v>
      </c>
      <c r="H1696" s="129">
        <v>-420938</v>
      </c>
      <c r="I1696" s="129">
        <v>-420938</v>
      </c>
      <c r="J1696" s="90" t="s">
        <v>4341</v>
      </c>
      <c r="K1696" s="90" t="s">
        <v>9</v>
      </c>
      <c r="L1696" s="90" t="s">
        <v>84</v>
      </c>
      <c r="M1696" s="118" t="s">
        <v>4348</v>
      </c>
      <c r="N1696" s="87" t="s">
        <v>110</v>
      </c>
      <c r="O1696" s="87" t="s">
        <v>4347</v>
      </c>
      <c r="P1696" t="e">
        <v>#N/A</v>
      </c>
    </row>
    <row r="1697" spans="1:16" ht="14.4">
      <c r="A1697" s="87" t="str">
        <f t="shared" si="26"/>
        <v>GANANCIAS FINANCIERASPor créditos vigentes - Sector No Financiero</v>
      </c>
      <c r="B1697" s="128" t="s">
        <v>199</v>
      </c>
      <c r="C1697" s="128" t="s">
        <v>3128</v>
      </c>
      <c r="D1697" s="128" t="s">
        <v>3129</v>
      </c>
      <c r="E1697" s="128" t="s">
        <v>3130</v>
      </c>
      <c r="F1697" s="129">
        <v>-123468917</v>
      </c>
      <c r="G1697" s="129">
        <v>0</v>
      </c>
      <c r="H1697" s="129">
        <v>0</v>
      </c>
      <c r="I1697" s="129">
        <v>-123468917</v>
      </c>
      <c r="J1697" s="90" t="s">
        <v>4341</v>
      </c>
      <c r="K1697" s="90" t="s">
        <v>9</v>
      </c>
      <c r="L1697" s="90" t="s">
        <v>84</v>
      </c>
      <c r="M1697" s="118" t="s">
        <v>4348</v>
      </c>
      <c r="N1697" s="87" t="s">
        <v>110</v>
      </c>
      <c r="O1697" s="87" t="s">
        <v>4347</v>
      </c>
      <c r="P1697" t="e">
        <v>#N/A</v>
      </c>
    </row>
    <row r="1698" spans="1:16" ht="14.4">
      <c r="A1698" s="87" t="str">
        <f t="shared" si="26"/>
        <v>GANANCIAS FINANCIERASPor créditos vigentes - Sector No Financiero</v>
      </c>
      <c r="B1698" s="128" t="s">
        <v>95</v>
      </c>
      <c r="C1698" s="128" t="s">
        <v>3131</v>
      </c>
      <c r="D1698" s="128" t="s">
        <v>3132</v>
      </c>
      <c r="E1698" s="128" t="s">
        <v>3133</v>
      </c>
      <c r="F1698" s="129">
        <v>0</v>
      </c>
      <c r="G1698" s="129">
        <v>-425.1</v>
      </c>
      <c r="H1698" s="129">
        <v>-2811492</v>
      </c>
      <c r="I1698" s="129">
        <v>-2811492</v>
      </c>
      <c r="J1698" s="90" t="s">
        <v>4341</v>
      </c>
      <c r="K1698" s="90" t="s">
        <v>9</v>
      </c>
      <c r="L1698" s="90" t="s">
        <v>84</v>
      </c>
      <c r="M1698" s="118" t="s">
        <v>4348</v>
      </c>
      <c r="N1698" s="87" t="s">
        <v>110</v>
      </c>
      <c r="O1698" s="87" t="s">
        <v>4347</v>
      </c>
      <c r="P1698" t="e">
        <v>#N/A</v>
      </c>
    </row>
    <row r="1699" spans="1:16" ht="14.4">
      <c r="A1699" s="87" t="str">
        <f t="shared" si="26"/>
        <v>GANANCIAS FINANCIERASPor créditos vigentes - Sector No Financiero</v>
      </c>
      <c r="B1699" s="128" t="s">
        <v>199</v>
      </c>
      <c r="C1699" s="128" t="s">
        <v>3134</v>
      </c>
      <c r="D1699" s="128" t="s">
        <v>3135</v>
      </c>
      <c r="E1699" s="128" t="s">
        <v>3136</v>
      </c>
      <c r="F1699" s="129">
        <v>-13241564</v>
      </c>
      <c r="G1699" s="129">
        <v>0</v>
      </c>
      <c r="H1699" s="129">
        <v>0</v>
      </c>
      <c r="I1699" s="129">
        <v>-13241564</v>
      </c>
      <c r="J1699" s="90" t="s">
        <v>4341</v>
      </c>
      <c r="K1699" s="90" t="s">
        <v>9</v>
      </c>
      <c r="L1699" s="90" t="s">
        <v>84</v>
      </c>
      <c r="M1699" s="118" t="s">
        <v>4348</v>
      </c>
      <c r="N1699" s="87" t="s">
        <v>110</v>
      </c>
      <c r="O1699" s="87" t="s">
        <v>4347</v>
      </c>
      <c r="P1699" t="e">
        <v>#N/A</v>
      </c>
    </row>
    <row r="1700" spans="1:16" ht="14.4">
      <c r="A1700" s="87" t="str">
        <f t="shared" si="26"/>
        <v>GANANCIAS FINANCIERASPor créditos vigentes - Sector No Financiero</v>
      </c>
      <c r="B1700" s="128" t="s">
        <v>199</v>
      </c>
      <c r="C1700" s="128" t="s">
        <v>3140</v>
      </c>
      <c r="D1700" s="128" t="s">
        <v>3141</v>
      </c>
      <c r="E1700" s="128" t="s">
        <v>1953</v>
      </c>
      <c r="F1700" s="129">
        <v>-41640461</v>
      </c>
      <c r="G1700" s="129">
        <v>0</v>
      </c>
      <c r="H1700" s="129">
        <v>0</v>
      </c>
      <c r="I1700" s="129">
        <v>-41640461</v>
      </c>
      <c r="J1700" s="90" t="s">
        <v>4341</v>
      </c>
      <c r="K1700" s="90" t="s">
        <v>9</v>
      </c>
      <c r="L1700" s="90" t="s">
        <v>84</v>
      </c>
      <c r="M1700" s="118" t="s">
        <v>4348</v>
      </c>
      <c r="N1700" s="87" t="s">
        <v>110</v>
      </c>
      <c r="O1700" s="87" t="s">
        <v>4347</v>
      </c>
      <c r="P1700" t="e">
        <v>#N/A</v>
      </c>
    </row>
    <row r="1701" spans="1:16" ht="14.4">
      <c r="A1701" s="87" t="str">
        <f t="shared" si="26"/>
        <v>GANANCIAS FINANCIERASPor créditos vigentes - Sector No Financiero</v>
      </c>
      <c r="B1701" s="128" t="s">
        <v>199</v>
      </c>
      <c r="C1701" s="128" t="s">
        <v>3145</v>
      </c>
      <c r="D1701" s="128" t="s">
        <v>3146</v>
      </c>
      <c r="E1701" s="128" t="s">
        <v>3147</v>
      </c>
      <c r="F1701" s="129">
        <v>-95454</v>
      </c>
      <c r="G1701" s="129">
        <v>0</v>
      </c>
      <c r="H1701" s="129">
        <v>0</v>
      </c>
      <c r="I1701" s="129">
        <v>-95454</v>
      </c>
      <c r="J1701" s="90" t="s">
        <v>4341</v>
      </c>
      <c r="K1701" s="90" t="s">
        <v>9</v>
      </c>
      <c r="L1701" s="90" t="s">
        <v>84</v>
      </c>
      <c r="M1701" s="118" t="s">
        <v>4348</v>
      </c>
      <c r="N1701" s="87" t="s">
        <v>110</v>
      </c>
      <c r="O1701" s="87" t="s">
        <v>4347</v>
      </c>
      <c r="P1701" t="e">
        <v>#N/A</v>
      </c>
    </row>
    <row r="1702" spans="1:16" ht="14.4">
      <c r="A1702" s="87" t="str">
        <f t="shared" si="26"/>
        <v>GANANCIAS FINANCIERASPor créditos vigentes - Sector No Financiero</v>
      </c>
      <c r="B1702" s="128" t="s">
        <v>199</v>
      </c>
      <c r="C1702" s="128" t="s">
        <v>6352</v>
      </c>
      <c r="D1702" s="128" t="s">
        <v>6353</v>
      </c>
      <c r="E1702" s="128" t="s">
        <v>6354</v>
      </c>
      <c r="F1702" s="129">
        <v>-18429</v>
      </c>
      <c r="G1702" s="129">
        <v>0</v>
      </c>
      <c r="H1702" s="129">
        <v>0</v>
      </c>
      <c r="I1702" s="129">
        <v>-18429</v>
      </c>
      <c r="J1702" s="90" t="s">
        <v>4341</v>
      </c>
      <c r="K1702" s="90" t="s">
        <v>9</v>
      </c>
      <c r="L1702" s="90" t="s">
        <v>84</v>
      </c>
      <c r="M1702" s="118" t="s">
        <v>6480</v>
      </c>
      <c r="N1702" s="87" t="s">
        <v>110</v>
      </c>
      <c r="O1702" s="87" t="s">
        <v>4347</v>
      </c>
      <c r="P1702" t="e">
        <v>#N/A</v>
      </c>
    </row>
    <row r="1703" spans="1:16" ht="14.4">
      <c r="A1703" s="87" t="str">
        <f t="shared" si="26"/>
        <v>GANANCIAS FINANCIERASPor créditos vigentes - Sector No Financiero</v>
      </c>
      <c r="B1703" s="128" t="s">
        <v>199</v>
      </c>
      <c r="C1703" s="128" t="s">
        <v>3148</v>
      </c>
      <c r="D1703" s="128" t="s">
        <v>3149</v>
      </c>
      <c r="E1703" s="128" t="s">
        <v>3150</v>
      </c>
      <c r="F1703" s="129">
        <v>-7940867</v>
      </c>
      <c r="G1703" s="129">
        <v>0</v>
      </c>
      <c r="H1703" s="129">
        <v>0</v>
      </c>
      <c r="I1703" s="129">
        <v>-7940867</v>
      </c>
      <c r="J1703" s="90" t="s">
        <v>4341</v>
      </c>
      <c r="K1703" s="90" t="s">
        <v>9</v>
      </c>
      <c r="L1703" s="90" t="s">
        <v>84</v>
      </c>
      <c r="M1703" s="118" t="s">
        <v>4349</v>
      </c>
      <c r="N1703" s="87" t="s">
        <v>110</v>
      </c>
      <c r="O1703" s="87" t="s">
        <v>4347</v>
      </c>
      <c r="P1703" t="e">
        <v>#N/A</v>
      </c>
    </row>
    <row r="1704" spans="1:16" ht="14.4">
      <c r="A1704" s="87" t="str">
        <f t="shared" si="26"/>
        <v>GANANCIAS FINANCIERASPor créditos vigentes - Sector No Financiero</v>
      </c>
      <c r="B1704" s="128" t="s">
        <v>95</v>
      </c>
      <c r="C1704" s="128" t="s">
        <v>3151</v>
      </c>
      <c r="D1704" s="128" t="s">
        <v>3152</v>
      </c>
      <c r="E1704" s="128" t="s">
        <v>3153</v>
      </c>
      <c r="F1704" s="129">
        <v>0</v>
      </c>
      <c r="G1704" s="129">
        <v>-7488.92</v>
      </c>
      <c r="H1704" s="129">
        <v>-49374387</v>
      </c>
      <c r="I1704" s="129">
        <v>-49374387</v>
      </c>
      <c r="J1704" s="90" t="s">
        <v>4341</v>
      </c>
      <c r="K1704" s="90" t="s">
        <v>9</v>
      </c>
      <c r="L1704" s="90" t="s">
        <v>84</v>
      </c>
      <c r="M1704" s="118" t="s">
        <v>4349</v>
      </c>
      <c r="N1704" s="87" t="s">
        <v>110</v>
      </c>
      <c r="O1704" s="87" t="s">
        <v>4347</v>
      </c>
      <c r="P1704" t="e">
        <v>#N/A</v>
      </c>
    </row>
    <row r="1705" spans="1:16" ht="14.4">
      <c r="A1705" s="87" t="str">
        <f t="shared" si="26"/>
        <v>GANANCIAS FINANCIERASPor créditos vigentes - Sector No Financiero</v>
      </c>
      <c r="B1705" s="128" t="s">
        <v>199</v>
      </c>
      <c r="C1705" s="128" t="s">
        <v>3154</v>
      </c>
      <c r="D1705" s="128" t="s">
        <v>3155</v>
      </c>
      <c r="E1705" s="128" t="s">
        <v>3153</v>
      </c>
      <c r="F1705" s="129">
        <v>-51671110</v>
      </c>
      <c r="G1705" s="129">
        <v>0</v>
      </c>
      <c r="H1705" s="129">
        <v>0</v>
      </c>
      <c r="I1705" s="129">
        <v>-51671110</v>
      </c>
      <c r="J1705" s="90" t="s">
        <v>4341</v>
      </c>
      <c r="K1705" s="90" t="s">
        <v>9</v>
      </c>
      <c r="L1705" s="90" t="s">
        <v>84</v>
      </c>
      <c r="M1705" s="118" t="s">
        <v>4349</v>
      </c>
      <c r="N1705" s="87" t="s">
        <v>110</v>
      </c>
      <c r="O1705" s="87" t="s">
        <v>4347</v>
      </c>
      <c r="P1705" t="e">
        <v>#N/A</v>
      </c>
    </row>
    <row r="1706" spans="1:16" ht="14.4">
      <c r="A1706" s="87" t="str">
        <f t="shared" si="26"/>
        <v>GANANCIAS FINANCIERASPor créditos vigentes - Sector No Financiero</v>
      </c>
      <c r="B1706" s="128" t="s">
        <v>95</v>
      </c>
      <c r="C1706" s="128" t="s">
        <v>3156</v>
      </c>
      <c r="D1706" s="128" t="s">
        <v>3157</v>
      </c>
      <c r="E1706" s="128" t="s">
        <v>3158</v>
      </c>
      <c r="F1706" s="129">
        <v>0</v>
      </c>
      <c r="G1706" s="129">
        <v>-7478.37</v>
      </c>
      <c r="H1706" s="129">
        <v>-49128233</v>
      </c>
      <c r="I1706" s="129">
        <v>-49128233</v>
      </c>
      <c r="J1706" s="90" t="s">
        <v>4341</v>
      </c>
      <c r="K1706" s="90" t="s">
        <v>9</v>
      </c>
      <c r="L1706" s="90" t="s">
        <v>84</v>
      </c>
      <c r="M1706" s="118" t="s">
        <v>4349</v>
      </c>
      <c r="N1706" s="87" t="s">
        <v>110</v>
      </c>
      <c r="O1706" s="87" t="s">
        <v>4347</v>
      </c>
      <c r="P1706" t="e">
        <v>#N/A</v>
      </c>
    </row>
    <row r="1707" spans="1:16" ht="14.4">
      <c r="A1707" s="87" t="str">
        <f t="shared" si="26"/>
        <v>GANANCIAS FINANCIERASPor créditos vigentes - Sector No Financiero</v>
      </c>
      <c r="B1707" s="128" t="s">
        <v>199</v>
      </c>
      <c r="C1707" s="128" t="s">
        <v>3159</v>
      </c>
      <c r="D1707" s="128" t="s">
        <v>3160</v>
      </c>
      <c r="E1707" s="128" t="s">
        <v>3158</v>
      </c>
      <c r="F1707" s="129">
        <v>-200742725</v>
      </c>
      <c r="G1707" s="129">
        <v>0</v>
      </c>
      <c r="H1707" s="129">
        <v>0</v>
      </c>
      <c r="I1707" s="129">
        <v>-200742725</v>
      </c>
      <c r="J1707" s="90" t="s">
        <v>4341</v>
      </c>
      <c r="K1707" s="90" t="s">
        <v>9</v>
      </c>
      <c r="L1707" s="90" t="s">
        <v>84</v>
      </c>
      <c r="M1707" s="118" t="s">
        <v>4349</v>
      </c>
      <c r="N1707" s="87" t="s">
        <v>110</v>
      </c>
      <c r="O1707" s="87" t="s">
        <v>4347</v>
      </c>
      <c r="P1707" t="e">
        <v>#N/A</v>
      </c>
    </row>
    <row r="1708" spans="1:16" ht="14.4">
      <c r="A1708" s="87" t="str">
        <f t="shared" si="26"/>
        <v>GANANCIAS FINANCIERASPor créditos vigentes - Sector No Financiero</v>
      </c>
      <c r="B1708" s="128" t="s">
        <v>95</v>
      </c>
      <c r="C1708" s="128" t="s">
        <v>3161</v>
      </c>
      <c r="D1708" s="128" t="s">
        <v>3162</v>
      </c>
      <c r="E1708" s="128" t="s">
        <v>3163</v>
      </c>
      <c r="F1708" s="129">
        <v>0</v>
      </c>
      <c r="G1708" s="129">
        <v>-333.15</v>
      </c>
      <c r="H1708" s="129">
        <v>-2200182</v>
      </c>
      <c r="I1708" s="129">
        <v>-2200182</v>
      </c>
      <c r="J1708" s="90" t="s">
        <v>4341</v>
      </c>
      <c r="K1708" s="90" t="s">
        <v>9</v>
      </c>
      <c r="L1708" s="90" t="s">
        <v>84</v>
      </c>
      <c r="M1708" s="118" t="s">
        <v>4349</v>
      </c>
      <c r="N1708" s="87" t="s">
        <v>110</v>
      </c>
      <c r="O1708" s="87" t="s">
        <v>4347</v>
      </c>
      <c r="P1708" t="e">
        <v>#N/A</v>
      </c>
    </row>
    <row r="1709" spans="1:16" ht="14.4">
      <c r="A1709" s="87" t="str">
        <f t="shared" si="26"/>
        <v>GANANCIAS FINANCIERASPor créditos vigentes - Sector No Financiero</v>
      </c>
      <c r="B1709" s="128" t="s">
        <v>199</v>
      </c>
      <c r="C1709" s="128" t="s">
        <v>3164</v>
      </c>
      <c r="D1709" s="128" t="s">
        <v>3165</v>
      </c>
      <c r="E1709" s="128" t="s">
        <v>3163</v>
      </c>
      <c r="F1709" s="129">
        <v>-36125159</v>
      </c>
      <c r="G1709" s="129">
        <v>0</v>
      </c>
      <c r="H1709" s="129">
        <v>0</v>
      </c>
      <c r="I1709" s="129">
        <v>-36125159</v>
      </c>
      <c r="J1709" s="90" t="s">
        <v>4341</v>
      </c>
      <c r="K1709" s="90" t="s">
        <v>9</v>
      </c>
      <c r="L1709" s="90" t="s">
        <v>84</v>
      </c>
      <c r="M1709" s="118" t="s">
        <v>4349</v>
      </c>
      <c r="N1709" s="87" t="s">
        <v>110</v>
      </c>
      <c r="O1709" s="87" t="s">
        <v>4347</v>
      </c>
      <c r="P1709" t="e">
        <v>#N/A</v>
      </c>
    </row>
    <row r="1710" spans="1:16" ht="14.4">
      <c r="A1710" s="87" t="str">
        <f t="shared" si="26"/>
        <v>GANANCIAS FINANCIERASPor créditos vigentes - Sector No Financiero</v>
      </c>
      <c r="B1710" s="128" t="s">
        <v>95</v>
      </c>
      <c r="C1710" s="128" t="s">
        <v>3166</v>
      </c>
      <c r="D1710" s="128" t="s">
        <v>3167</v>
      </c>
      <c r="E1710" s="128" t="s">
        <v>3163</v>
      </c>
      <c r="F1710" s="129">
        <v>0</v>
      </c>
      <c r="G1710" s="129">
        <v>-604.22</v>
      </c>
      <c r="H1710" s="129">
        <v>-3941623</v>
      </c>
      <c r="I1710" s="129">
        <v>-3941623</v>
      </c>
      <c r="J1710" s="90" t="s">
        <v>4341</v>
      </c>
      <c r="K1710" s="90" t="s">
        <v>9</v>
      </c>
      <c r="L1710" s="90" t="s">
        <v>84</v>
      </c>
      <c r="M1710" s="118" t="s">
        <v>4349</v>
      </c>
      <c r="N1710" s="87" t="s">
        <v>110</v>
      </c>
      <c r="O1710" s="87" t="s">
        <v>4347</v>
      </c>
      <c r="P1710" t="e">
        <v>#N/A</v>
      </c>
    </row>
    <row r="1711" spans="1:16" ht="14.4">
      <c r="A1711" s="87" t="str">
        <f t="shared" si="26"/>
        <v>GANANCIAS FINANCIERASPor créditos vigentes - Sector No Financiero</v>
      </c>
      <c r="B1711" s="128" t="s">
        <v>199</v>
      </c>
      <c r="C1711" s="128" t="s">
        <v>3168</v>
      </c>
      <c r="D1711" s="128" t="s">
        <v>3169</v>
      </c>
      <c r="E1711" s="128" t="s">
        <v>3163</v>
      </c>
      <c r="F1711" s="129">
        <v>-98663525</v>
      </c>
      <c r="G1711" s="129">
        <v>0</v>
      </c>
      <c r="H1711" s="129">
        <v>0</v>
      </c>
      <c r="I1711" s="129">
        <v>-98663525</v>
      </c>
      <c r="J1711" s="90" t="s">
        <v>4341</v>
      </c>
      <c r="K1711" s="90" t="s">
        <v>9</v>
      </c>
      <c r="L1711" s="90" t="s">
        <v>84</v>
      </c>
      <c r="M1711" s="118" t="s">
        <v>4349</v>
      </c>
      <c r="N1711" s="87" t="s">
        <v>110</v>
      </c>
      <c r="O1711" s="87" t="s">
        <v>4347</v>
      </c>
      <c r="P1711" t="e">
        <v>#N/A</v>
      </c>
    </row>
    <row r="1712" spans="1:16" ht="14.4">
      <c r="A1712" s="87" t="str">
        <f t="shared" si="26"/>
        <v>GANANCIAS FINANCIERASPor créditos vigentes - Sector No Financiero</v>
      </c>
      <c r="B1712" s="128" t="s">
        <v>199</v>
      </c>
      <c r="C1712" s="128" t="s">
        <v>3170</v>
      </c>
      <c r="D1712" s="128" t="s">
        <v>3171</v>
      </c>
      <c r="E1712" s="128" t="s">
        <v>3163</v>
      </c>
      <c r="F1712" s="129">
        <v>-80154228</v>
      </c>
      <c r="G1712" s="129">
        <v>0</v>
      </c>
      <c r="H1712" s="129">
        <v>0</v>
      </c>
      <c r="I1712" s="129">
        <v>-80154228</v>
      </c>
      <c r="J1712" s="90" t="s">
        <v>4341</v>
      </c>
      <c r="K1712" s="90" t="s">
        <v>9</v>
      </c>
      <c r="L1712" s="90" t="s">
        <v>84</v>
      </c>
      <c r="M1712" s="118" t="s">
        <v>4349</v>
      </c>
      <c r="N1712" s="87" t="s">
        <v>110</v>
      </c>
      <c r="O1712" s="87" t="s">
        <v>4347</v>
      </c>
      <c r="P1712" t="e">
        <v>#N/A</v>
      </c>
    </row>
    <row r="1713" spans="1:16" ht="14.4">
      <c r="A1713" s="87" t="str">
        <f t="shared" si="26"/>
        <v>GANANCIAS FINANCIERASPor créditos vigentes - Sector No Financiero</v>
      </c>
      <c r="B1713" s="128" t="s">
        <v>95</v>
      </c>
      <c r="C1713" s="128" t="s">
        <v>3172</v>
      </c>
      <c r="D1713" s="128" t="s">
        <v>3173</v>
      </c>
      <c r="E1713" s="128" t="s">
        <v>3174</v>
      </c>
      <c r="F1713" s="129">
        <v>0</v>
      </c>
      <c r="G1713" s="129">
        <v>-63961.19</v>
      </c>
      <c r="H1713" s="129">
        <v>-419254163</v>
      </c>
      <c r="I1713" s="129">
        <v>-419254163</v>
      </c>
      <c r="J1713" s="90" t="s">
        <v>4341</v>
      </c>
      <c r="K1713" s="90" t="s">
        <v>9</v>
      </c>
      <c r="L1713" s="90" t="s">
        <v>84</v>
      </c>
      <c r="M1713" s="118" t="s">
        <v>4349</v>
      </c>
      <c r="N1713" s="87" t="s">
        <v>110</v>
      </c>
      <c r="O1713" s="87" t="s">
        <v>4347</v>
      </c>
      <c r="P1713" t="e">
        <v>#N/A</v>
      </c>
    </row>
    <row r="1714" spans="1:16" ht="14.4">
      <c r="A1714" s="87" t="str">
        <f t="shared" si="26"/>
        <v>GANANCIAS FINANCIERASPor créditos vigentes - Sector No Financiero</v>
      </c>
      <c r="B1714" s="128" t="s">
        <v>199</v>
      </c>
      <c r="C1714" s="128" t="s">
        <v>3175</v>
      </c>
      <c r="D1714" s="128" t="s">
        <v>3176</v>
      </c>
      <c r="E1714" s="128" t="s">
        <v>3163</v>
      </c>
      <c r="F1714" s="129">
        <v>-369686528</v>
      </c>
      <c r="G1714" s="129">
        <v>0</v>
      </c>
      <c r="H1714" s="129">
        <v>0</v>
      </c>
      <c r="I1714" s="129">
        <v>-369686528</v>
      </c>
      <c r="J1714" s="90" t="s">
        <v>4341</v>
      </c>
      <c r="K1714" s="90" t="s">
        <v>9</v>
      </c>
      <c r="L1714" s="90" t="s">
        <v>84</v>
      </c>
      <c r="M1714" s="118" t="s">
        <v>4349</v>
      </c>
      <c r="N1714" s="87" t="s">
        <v>110</v>
      </c>
      <c r="O1714" s="87" t="s">
        <v>4347</v>
      </c>
      <c r="P1714" t="e">
        <v>#N/A</v>
      </c>
    </row>
    <row r="1715" spans="1:16" ht="14.4">
      <c r="A1715" s="87" t="str">
        <f t="shared" si="26"/>
        <v>GANANCIAS FINANCIERASPor créditos vigentes - Sector No Financiero</v>
      </c>
      <c r="B1715" s="128" t="s">
        <v>95</v>
      </c>
      <c r="C1715" s="128" t="s">
        <v>3177</v>
      </c>
      <c r="D1715" s="128" t="s">
        <v>3178</v>
      </c>
      <c r="E1715" s="128" t="s">
        <v>3179</v>
      </c>
      <c r="F1715" s="129">
        <v>0</v>
      </c>
      <c r="G1715" s="129">
        <v>-569.4</v>
      </c>
      <c r="H1715" s="129">
        <v>-3746953</v>
      </c>
      <c r="I1715" s="129">
        <v>-3746953</v>
      </c>
      <c r="J1715" s="90" t="s">
        <v>4341</v>
      </c>
      <c r="K1715" s="90" t="s">
        <v>9</v>
      </c>
      <c r="L1715" s="90" t="s">
        <v>84</v>
      </c>
      <c r="M1715" s="118" t="s">
        <v>4349</v>
      </c>
      <c r="N1715" s="87" t="s">
        <v>110</v>
      </c>
      <c r="O1715" s="87" t="s">
        <v>4347</v>
      </c>
      <c r="P1715" t="e">
        <v>#N/A</v>
      </c>
    </row>
    <row r="1716" spans="1:16" ht="14.4">
      <c r="A1716" s="87" t="str">
        <f t="shared" si="26"/>
        <v>GANANCIAS FINANCIERASPor créditos vigentes - Sector No Financiero</v>
      </c>
      <c r="B1716" s="128" t="s">
        <v>199</v>
      </c>
      <c r="C1716" s="128" t="s">
        <v>3180</v>
      </c>
      <c r="D1716" s="128" t="s">
        <v>3181</v>
      </c>
      <c r="E1716" s="128" t="s">
        <v>3182</v>
      </c>
      <c r="F1716" s="129">
        <v>-14066709</v>
      </c>
      <c r="G1716" s="129">
        <v>0</v>
      </c>
      <c r="H1716" s="129">
        <v>0</v>
      </c>
      <c r="I1716" s="129">
        <v>-14066709</v>
      </c>
      <c r="J1716" s="90" t="s">
        <v>4341</v>
      </c>
      <c r="K1716" s="90" t="s">
        <v>9</v>
      </c>
      <c r="L1716" s="90" t="s">
        <v>84</v>
      </c>
      <c r="M1716" s="118" t="s">
        <v>4349</v>
      </c>
      <c r="N1716" s="87" t="s">
        <v>110</v>
      </c>
      <c r="O1716" s="87" t="s">
        <v>4347</v>
      </c>
      <c r="P1716" t="e">
        <v>#N/A</v>
      </c>
    </row>
    <row r="1717" spans="1:16" ht="14.4">
      <c r="A1717" s="87" t="str">
        <f t="shared" si="26"/>
        <v>GANANCIAS FINANCIERASPor créditos vigentes - Sector No Financiero</v>
      </c>
      <c r="B1717" s="128" t="s">
        <v>95</v>
      </c>
      <c r="C1717" s="128" t="s">
        <v>5066</v>
      </c>
      <c r="D1717" s="128" t="s">
        <v>5067</v>
      </c>
      <c r="E1717" s="128" t="s">
        <v>531</v>
      </c>
      <c r="F1717" s="129">
        <v>0</v>
      </c>
      <c r="G1717" s="129">
        <v>-2556.67</v>
      </c>
      <c r="H1717" s="129">
        <v>-16820214</v>
      </c>
      <c r="I1717" s="129">
        <v>-16820214</v>
      </c>
      <c r="J1717" s="90" t="s">
        <v>4341</v>
      </c>
      <c r="K1717" s="90" t="s">
        <v>9</v>
      </c>
      <c r="L1717" s="90" t="s">
        <v>84</v>
      </c>
      <c r="M1717" s="118" t="s">
        <v>4349</v>
      </c>
      <c r="N1717" s="87" t="s">
        <v>110</v>
      </c>
      <c r="O1717" s="87" t="s">
        <v>4347</v>
      </c>
      <c r="P1717" t="e">
        <v>#N/A</v>
      </c>
    </row>
    <row r="1718" spans="1:16" ht="14.4">
      <c r="A1718" s="87" t="str">
        <f t="shared" si="26"/>
        <v>GANANCIAS FINANCIERASPor créditos vigentes - Sector No Financiero</v>
      </c>
      <c r="B1718" s="128" t="s">
        <v>199</v>
      </c>
      <c r="C1718" s="128" t="s">
        <v>5068</v>
      </c>
      <c r="D1718" s="128" t="s">
        <v>5069</v>
      </c>
      <c r="E1718" s="128" t="s">
        <v>531</v>
      </c>
      <c r="F1718" s="129">
        <v>-7430187</v>
      </c>
      <c r="G1718" s="129">
        <v>0</v>
      </c>
      <c r="H1718" s="129">
        <v>0</v>
      </c>
      <c r="I1718" s="129">
        <v>-7430187</v>
      </c>
      <c r="J1718" s="90" t="s">
        <v>4341</v>
      </c>
      <c r="K1718" s="90" t="s">
        <v>9</v>
      </c>
      <c r="L1718" s="90" t="s">
        <v>84</v>
      </c>
      <c r="M1718" s="118" t="s">
        <v>4349</v>
      </c>
      <c r="N1718" s="87" t="s">
        <v>110</v>
      </c>
      <c r="O1718" s="87" t="s">
        <v>4347</v>
      </c>
      <c r="P1718" t="e">
        <v>#N/A</v>
      </c>
    </row>
    <row r="1719" spans="1:16" ht="14.4">
      <c r="A1719" s="87" t="str">
        <f t="shared" si="26"/>
        <v>GANANCIAS FINANCIERASPor créditos vigentes - Sector No Financiero</v>
      </c>
      <c r="B1719" s="128" t="s">
        <v>95</v>
      </c>
      <c r="C1719" s="128" t="s">
        <v>5070</v>
      </c>
      <c r="D1719" s="128" t="s">
        <v>5071</v>
      </c>
      <c r="E1719" s="128" t="s">
        <v>531</v>
      </c>
      <c r="F1719" s="129">
        <v>0</v>
      </c>
      <c r="G1719" s="129">
        <v>-5.58</v>
      </c>
      <c r="H1719" s="129">
        <v>-37357</v>
      </c>
      <c r="I1719" s="129">
        <v>-37357</v>
      </c>
      <c r="J1719" s="90" t="s">
        <v>4341</v>
      </c>
      <c r="K1719" s="90" t="s">
        <v>9</v>
      </c>
      <c r="L1719" s="90" t="s">
        <v>84</v>
      </c>
      <c r="M1719" s="118" t="s">
        <v>4349</v>
      </c>
      <c r="N1719" s="87" t="s">
        <v>110</v>
      </c>
      <c r="O1719" s="87" t="s">
        <v>4347</v>
      </c>
      <c r="P1719" t="e">
        <v>#N/A</v>
      </c>
    </row>
    <row r="1720" spans="1:16" ht="14.4">
      <c r="A1720" s="87" t="str">
        <f t="shared" si="26"/>
        <v>GANANCIAS FINANCIERASPor créditos vigentes - Sector No Financiero</v>
      </c>
      <c r="B1720" s="128" t="s">
        <v>199</v>
      </c>
      <c r="C1720" s="128" t="s">
        <v>3183</v>
      </c>
      <c r="D1720" s="128" t="s">
        <v>3184</v>
      </c>
      <c r="E1720" s="128" t="s">
        <v>3163</v>
      </c>
      <c r="F1720" s="129">
        <v>-40405501</v>
      </c>
      <c r="G1720" s="129">
        <v>0</v>
      </c>
      <c r="H1720" s="129">
        <v>0</v>
      </c>
      <c r="I1720" s="129">
        <v>-40405501</v>
      </c>
      <c r="J1720" s="90" t="s">
        <v>4341</v>
      </c>
      <c r="K1720" s="90" t="s">
        <v>9</v>
      </c>
      <c r="L1720" s="90" t="s">
        <v>84</v>
      </c>
      <c r="M1720" s="118" t="s">
        <v>4349</v>
      </c>
      <c r="N1720" s="87" t="s">
        <v>110</v>
      </c>
      <c r="O1720" s="87" t="s">
        <v>4347</v>
      </c>
      <c r="P1720" t="e">
        <v>#N/A</v>
      </c>
    </row>
    <row r="1721" spans="1:16" ht="14.4">
      <c r="A1721" s="87" t="str">
        <f t="shared" si="26"/>
        <v>GANANCIAS FINANCIERASPor créditos vigentes - Sector No Financiero</v>
      </c>
      <c r="B1721" s="128" t="s">
        <v>95</v>
      </c>
      <c r="C1721" s="128" t="s">
        <v>3185</v>
      </c>
      <c r="D1721" s="128" t="s">
        <v>3186</v>
      </c>
      <c r="E1721" s="128" t="s">
        <v>3187</v>
      </c>
      <c r="F1721" s="129">
        <v>0</v>
      </c>
      <c r="G1721" s="129">
        <v>-1040649.6</v>
      </c>
      <c r="H1721" s="129">
        <v>-6796612830</v>
      </c>
      <c r="I1721" s="129">
        <v>-6796612830</v>
      </c>
      <c r="J1721" s="90" t="s">
        <v>4341</v>
      </c>
      <c r="K1721" s="90" t="s">
        <v>9</v>
      </c>
      <c r="L1721" s="90" t="s">
        <v>84</v>
      </c>
      <c r="M1721" s="118" t="s">
        <v>4782</v>
      </c>
      <c r="N1721" s="87" t="s">
        <v>110</v>
      </c>
      <c r="O1721" s="87" t="s">
        <v>4347</v>
      </c>
      <c r="P1721" t="e">
        <v>#N/A</v>
      </c>
    </row>
    <row r="1722" spans="1:16" ht="14.4">
      <c r="A1722" s="87" t="str">
        <f t="shared" si="26"/>
        <v>GANANCIAS FINANCIERASPor créditos vigentes - Sector No Financiero</v>
      </c>
      <c r="B1722" s="128" t="s">
        <v>199</v>
      </c>
      <c r="C1722" s="128" t="s">
        <v>3188</v>
      </c>
      <c r="D1722" s="128" t="s">
        <v>3189</v>
      </c>
      <c r="E1722" s="128" t="s">
        <v>3190</v>
      </c>
      <c r="F1722" s="129">
        <v>-74427394527</v>
      </c>
      <c r="G1722" s="129">
        <v>0</v>
      </c>
      <c r="H1722" s="129">
        <v>0</v>
      </c>
      <c r="I1722" s="129">
        <v>-74427394527</v>
      </c>
      <c r="J1722" s="90" t="s">
        <v>4341</v>
      </c>
      <c r="K1722" s="90" t="s">
        <v>9</v>
      </c>
      <c r="L1722" s="90" t="s">
        <v>84</v>
      </c>
      <c r="M1722" s="118" t="s">
        <v>4782</v>
      </c>
      <c r="N1722" s="87" t="s">
        <v>110</v>
      </c>
      <c r="O1722" s="87" t="s">
        <v>4347</v>
      </c>
      <c r="P1722" t="e">
        <v>#N/A</v>
      </c>
    </row>
    <row r="1723" spans="1:16" ht="14.4">
      <c r="A1723" s="87" t="str">
        <f t="shared" si="26"/>
        <v>GANANCIAS FINANCIERASPor créditos vigentes - Sector No Financiero</v>
      </c>
      <c r="B1723" s="128" t="s">
        <v>199</v>
      </c>
      <c r="C1723" s="128" t="s">
        <v>6653</v>
      </c>
      <c r="D1723" s="128" t="s">
        <v>6654</v>
      </c>
      <c r="E1723" s="128" t="s">
        <v>6655</v>
      </c>
      <c r="F1723" s="129">
        <v>-34849</v>
      </c>
      <c r="G1723" s="129">
        <v>0</v>
      </c>
      <c r="H1723" s="129">
        <v>0</v>
      </c>
      <c r="I1723" s="129">
        <v>-34849</v>
      </c>
      <c r="J1723" s="90" t="s">
        <v>4341</v>
      </c>
      <c r="K1723" s="90" t="s">
        <v>9</v>
      </c>
      <c r="L1723" s="90" t="s">
        <v>84</v>
      </c>
      <c r="M1723" s="118" t="s">
        <v>7036</v>
      </c>
      <c r="N1723" s="87" t="s">
        <v>110</v>
      </c>
      <c r="O1723" s="87" t="s">
        <v>4347</v>
      </c>
      <c r="P1723" t="e">
        <v>#N/A</v>
      </c>
    </row>
    <row r="1724" spans="1:16" ht="14.4">
      <c r="A1724" s="87" t="str">
        <f t="shared" si="26"/>
        <v>GANANCIAS FINANCIERASPor créditos vigentes - Sector No Financiero</v>
      </c>
      <c r="B1724" s="128" t="s">
        <v>199</v>
      </c>
      <c r="C1724" s="128" t="s">
        <v>3191</v>
      </c>
      <c r="D1724" s="128" t="s">
        <v>3192</v>
      </c>
      <c r="E1724" s="128" t="s">
        <v>3193</v>
      </c>
      <c r="F1724" s="129">
        <v>-23957025151</v>
      </c>
      <c r="G1724" s="129">
        <v>0</v>
      </c>
      <c r="H1724" s="129">
        <v>0</v>
      </c>
      <c r="I1724" s="129">
        <v>-23957025151</v>
      </c>
      <c r="J1724" s="90" t="s">
        <v>4341</v>
      </c>
      <c r="K1724" s="90" t="s">
        <v>9</v>
      </c>
      <c r="L1724" s="90" t="s">
        <v>84</v>
      </c>
      <c r="M1724" s="118" t="s">
        <v>4350</v>
      </c>
      <c r="N1724" s="87" t="s">
        <v>110</v>
      </c>
      <c r="O1724" s="87" t="s">
        <v>4347</v>
      </c>
      <c r="P1724" t="e">
        <v>#N/A</v>
      </c>
    </row>
    <row r="1725" spans="1:16" ht="14.4">
      <c r="A1725" s="87" t="str">
        <f t="shared" si="26"/>
        <v>GANANCIAS FINANCIERASPor créditos vigentes - Sector No Financiero</v>
      </c>
      <c r="B1725" s="128" t="s">
        <v>199</v>
      </c>
      <c r="C1725" s="128" t="s">
        <v>3194</v>
      </c>
      <c r="D1725" s="128" t="s">
        <v>3195</v>
      </c>
      <c r="E1725" s="128" t="s">
        <v>3196</v>
      </c>
      <c r="F1725" s="129">
        <v>-2991462</v>
      </c>
      <c r="G1725" s="129">
        <v>0</v>
      </c>
      <c r="H1725" s="129">
        <v>0</v>
      </c>
      <c r="I1725" s="129">
        <v>-2991462</v>
      </c>
      <c r="J1725" s="90" t="s">
        <v>4341</v>
      </c>
      <c r="K1725" s="90" t="s">
        <v>9</v>
      </c>
      <c r="L1725" s="90" t="s">
        <v>84</v>
      </c>
      <c r="M1725" s="118" t="s">
        <v>4350</v>
      </c>
      <c r="N1725" s="87" t="s">
        <v>110</v>
      </c>
      <c r="O1725" s="87" t="s">
        <v>4347</v>
      </c>
      <c r="P1725" t="e">
        <v>#N/A</v>
      </c>
    </row>
    <row r="1726" spans="1:16" ht="14.4">
      <c r="A1726" s="87" t="str">
        <f t="shared" si="26"/>
        <v>GANANCIAS FINANCIERASPor créditos vigentes - Sector No Financiero</v>
      </c>
      <c r="B1726" s="128" t="s">
        <v>199</v>
      </c>
      <c r="C1726" s="128" t="s">
        <v>3197</v>
      </c>
      <c r="D1726" s="128" t="s">
        <v>3198</v>
      </c>
      <c r="E1726" s="128" t="s">
        <v>3199</v>
      </c>
      <c r="F1726" s="129">
        <v>-2900043</v>
      </c>
      <c r="G1726" s="129">
        <v>0</v>
      </c>
      <c r="H1726" s="129">
        <v>0</v>
      </c>
      <c r="I1726" s="129">
        <v>-2900043</v>
      </c>
      <c r="J1726" s="90" t="s">
        <v>4341</v>
      </c>
      <c r="K1726" s="90" t="s">
        <v>9</v>
      </c>
      <c r="L1726" s="90" t="s">
        <v>84</v>
      </c>
      <c r="M1726" s="118" t="s">
        <v>4350</v>
      </c>
      <c r="N1726" s="87" t="s">
        <v>110</v>
      </c>
      <c r="O1726" s="87" t="s">
        <v>4347</v>
      </c>
      <c r="P1726" t="e">
        <v>#N/A</v>
      </c>
    </row>
    <row r="1727" spans="1:16" ht="14.4">
      <c r="A1727" s="87" t="str">
        <f t="shared" si="26"/>
        <v>GANANCIAS FINANCIERASPor créditos vigentes - Sector No Financiero</v>
      </c>
      <c r="B1727" s="128" t="s">
        <v>95</v>
      </c>
      <c r="C1727" s="128" t="s">
        <v>5072</v>
      </c>
      <c r="D1727" s="128" t="s">
        <v>5073</v>
      </c>
      <c r="E1727" s="128" t="s">
        <v>5074</v>
      </c>
      <c r="F1727" s="129">
        <v>0</v>
      </c>
      <c r="G1727" s="129">
        <v>-583686.1</v>
      </c>
      <c r="H1727" s="129">
        <v>-3839861355</v>
      </c>
      <c r="I1727" s="129">
        <v>-3839861355</v>
      </c>
      <c r="J1727" s="90" t="s">
        <v>4341</v>
      </c>
      <c r="K1727" s="90" t="s">
        <v>9</v>
      </c>
      <c r="L1727" s="90" t="s">
        <v>84</v>
      </c>
      <c r="M1727" s="118" t="s">
        <v>4351</v>
      </c>
      <c r="N1727" s="87" t="s">
        <v>110</v>
      </c>
      <c r="O1727" s="87" t="s">
        <v>4347</v>
      </c>
      <c r="P1727" t="e">
        <v>#N/A</v>
      </c>
    </row>
    <row r="1728" spans="1:16" ht="14.4">
      <c r="A1728" s="87" t="str">
        <f t="shared" si="26"/>
        <v>GANANCIAS FINANCIERASPor créditos vigentes - Sector No Financiero</v>
      </c>
      <c r="B1728" s="128" t="s">
        <v>199</v>
      </c>
      <c r="C1728" s="128" t="s">
        <v>3200</v>
      </c>
      <c r="D1728" s="128" t="s">
        <v>3201</v>
      </c>
      <c r="E1728" s="128" t="s">
        <v>3202</v>
      </c>
      <c r="F1728" s="129">
        <v>-57008034767</v>
      </c>
      <c r="G1728" s="129">
        <v>0</v>
      </c>
      <c r="H1728" s="129">
        <v>0</v>
      </c>
      <c r="I1728" s="129">
        <v>-57008034767</v>
      </c>
      <c r="J1728" s="90" t="s">
        <v>4341</v>
      </c>
      <c r="K1728" s="90" t="s">
        <v>9</v>
      </c>
      <c r="L1728" s="90" t="s">
        <v>84</v>
      </c>
      <c r="M1728" s="118" t="s">
        <v>4351</v>
      </c>
      <c r="N1728" s="87" t="s">
        <v>110</v>
      </c>
      <c r="O1728" s="87" t="s">
        <v>4347</v>
      </c>
      <c r="P1728" t="e">
        <v>#N/A</v>
      </c>
    </row>
    <row r="1729" spans="1:16" ht="14.4">
      <c r="A1729" s="87" t="str">
        <f t="shared" si="26"/>
        <v>GANANCIAS FINANCIERASPor créditos vigentes - Sector No Financiero</v>
      </c>
      <c r="B1729" s="128" t="s">
        <v>199</v>
      </c>
      <c r="C1729" s="128" t="s">
        <v>6355</v>
      </c>
      <c r="D1729" s="128" t="s">
        <v>6356</v>
      </c>
      <c r="E1729" s="128" t="s">
        <v>6357</v>
      </c>
      <c r="F1729" s="129">
        <v>-2197507925</v>
      </c>
      <c r="G1729" s="129">
        <v>0</v>
      </c>
      <c r="H1729" s="129">
        <v>0</v>
      </c>
      <c r="I1729" s="129">
        <v>-2197507925</v>
      </c>
      <c r="J1729" s="90" t="s">
        <v>4341</v>
      </c>
      <c r="K1729" s="90" t="s">
        <v>9</v>
      </c>
      <c r="L1729" s="90" t="s">
        <v>84</v>
      </c>
      <c r="M1729" s="118" t="s">
        <v>4352</v>
      </c>
      <c r="N1729" s="87" t="s">
        <v>110</v>
      </c>
      <c r="O1729" s="87" t="s">
        <v>4347</v>
      </c>
      <c r="P1729" t="e">
        <v>#N/A</v>
      </c>
    </row>
    <row r="1730" spans="1:16" ht="14.4">
      <c r="A1730" s="87" t="str">
        <f t="shared" ref="A1730:A1793" si="27">CONCATENATE(K1730,L1730)</f>
        <v>GANANCIAS FINANCIERASPor créditos vigentes - Sector No Financiero</v>
      </c>
      <c r="B1730" s="128" t="s">
        <v>95</v>
      </c>
      <c r="C1730" s="128" t="s">
        <v>3206</v>
      </c>
      <c r="D1730" s="128" t="s">
        <v>3207</v>
      </c>
      <c r="E1730" s="128" t="s">
        <v>568</v>
      </c>
      <c r="F1730" s="129">
        <v>0</v>
      </c>
      <c r="G1730" s="129">
        <v>-114267.82</v>
      </c>
      <c r="H1730" s="129">
        <v>-751798933</v>
      </c>
      <c r="I1730" s="129">
        <v>-751798933</v>
      </c>
      <c r="J1730" s="90" t="s">
        <v>4341</v>
      </c>
      <c r="K1730" s="90" t="s">
        <v>9</v>
      </c>
      <c r="L1730" s="90" t="s">
        <v>84</v>
      </c>
      <c r="M1730" s="118" t="s">
        <v>4353</v>
      </c>
      <c r="N1730" s="87" t="s">
        <v>110</v>
      </c>
      <c r="O1730" s="87" t="s">
        <v>4347</v>
      </c>
      <c r="P1730" t="e">
        <v>#N/A</v>
      </c>
    </row>
    <row r="1731" spans="1:16" ht="14.4">
      <c r="A1731" s="87" t="str">
        <f t="shared" si="27"/>
        <v>GANANCIAS FINANCIERASPor créditos vigentes - Sector No Financiero</v>
      </c>
      <c r="B1731" s="128" t="s">
        <v>199</v>
      </c>
      <c r="C1731" s="128" t="s">
        <v>3208</v>
      </c>
      <c r="D1731" s="128" t="s">
        <v>3209</v>
      </c>
      <c r="E1731" s="128" t="s">
        <v>568</v>
      </c>
      <c r="F1731" s="129">
        <v>-129694228</v>
      </c>
      <c r="G1731" s="129">
        <v>0</v>
      </c>
      <c r="H1731" s="129">
        <v>0</v>
      </c>
      <c r="I1731" s="129">
        <v>-129694228</v>
      </c>
      <c r="J1731" s="90" t="s">
        <v>4341</v>
      </c>
      <c r="K1731" s="90" t="s">
        <v>9</v>
      </c>
      <c r="L1731" s="90" t="s">
        <v>84</v>
      </c>
      <c r="M1731" s="118" t="s">
        <v>4353</v>
      </c>
      <c r="N1731" s="87" t="s">
        <v>110</v>
      </c>
      <c r="O1731" s="87" t="s">
        <v>4347</v>
      </c>
      <c r="P1731" t="e">
        <v>#N/A</v>
      </c>
    </row>
    <row r="1732" spans="1:16" ht="14.4">
      <c r="A1732" s="87" t="str">
        <f t="shared" si="27"/>
        <v>GANANCIAS FINANCIERASPor créditos vigentes - Sector No Financiero</v>
      </c>
      <c r="B1732" s="128" t="s">
        <v>95</v>
      </c>
      <c r="C1732" s="128" t="s">
        <v>5534</v>
      </c>
      <c r="D1732" s="128" t="s">
        <v>5535</v>
      </c>
      <c r="E1732" s="128" t="s">
        <v>571</v>
      </c>
      <c r="F1732" s="129">
        <v>0</v>
      </c>
      <c r="G1732" s="129">
        <v>-1887.7</v>
      </c>
      <c r="H1732" s="129">
        <v>-12416460</v>
      </c>
      <c r="I1732" s="129">
        <v>-12416460</v>
      </c>
      <c r="J1732" s="90" t="s">
        <v>4341</v>
      </c>
      <c r="K1732" s="90" t="s">
        <v>9</v>
      </c>
      <c r="L1732" s="90" t="s">
        <v>84</v>
      </c>
      <c r="M1732" s="118" t="s">
        <v>4353</v>
      </c>
      <c r="N1732" s="87" t="s">
        <v>110</v>
      </c>
      <c r="O1732" s="87" t="s">
        <v>4347</v>
      </c>
      <c r="P1732" t="e">
        <v>#N/A</v>
      </c>
    </row>
    <row r="1733" spans="1:16" ht="14.4">
      <c r="A1733" s="87" t="str">
        <f t="shared" si="27"/>
        <v>GANANCIAS FINANCIERASPor créditos vigentes - Sector No Financiero</v>
      </c>
      <c r="B1733" s="128" t="s">
        <v>199</v>
      </c>
      <c r="C1733" s="128" t="s">
        <v>3210</v>
      </c>
      <c r="D1733" s="128" t="s">
        <v>3211</v>
      </c>
      <c r="E1733" s="128" t="s">
        <v>571</v>
      </c>
      <c r="F1733" s="129">
        <v>-88699546</v>
      </c>
      <c r="G1733" s="129">
        <v>0</v>
      </c>
      <c r="H1733" s="129">
        <v>0</v>
      </c>
      <c r="I1733" s="129">
        <v>-88699546</v>
      </c>
      <c r="J1733" s="90" t="s">
        <v>4341</v>
      </c>
      <c r="K1733" s="90" t="s">
        <v>9</v>
      </c>
      <c r="L1733" s="90" t="s">
        <v>84</v>
      </c>
      <c r="M1733" s="118" t="s">
        <v>4353</v>
      </c>
      <c r="N1733" s="87" t="s">
        <v>110</v>
      </c>
      <c r="O1733" s="87" t="s">
        <v>4347</v>
      </c>
      <c r="P1733" t="e">
        <v>#N/A</v>
      </c>
    </row>
    <row r="1734" spans="1:16" ht="14.4">
      <c r="A1734" s="87" t="str">
        <f t="shared" si="27"/>
        <v>GANANCIAS FINANCIERASPor créditos vigentes - Sector No Financiero</v>
      </c>
      <c r="B1734" s="128" t="s">
        <v>95</v>
      </c>
      <c r="C1734" s="128" t="s">
        <v>3212</v>
      </c>
      <c r="D1734" s="128" t="s">
        <v>3213</v>
      </c>
      <c r="E1734" s="128" t="s">
        <v>1037</v>
      </c>
      <c r="F1734" s="129">
        <v>0</v>
      </c>
      <c r="G1734" s="129">
        <v>-58.02</v>
      </c>
      <c r="H1734" s="129">
        <v>-388250</v>
      </c>
      <c r="I1734" s="129">
        <v>-388250</v>
      </c>
      <c r="J1734" s="90" t="s">
        <v>4341</v>
      </c>
      <c r="K1734" s="90" t="s">
        <v>9</v>
      </c>
      <c r="L1734" s="90" t="s">
        <v>84</v>
      </c>
      <c r="M1734" s="118" t="s">
        <v>4353</v>
      </c>
      <c r="N1734" s="87" t="s">
        <v>110</v>
      </c>
      <c r="O1734" s="87" t="s">
        <v>4347</v>
      </c>
      <c r="P1734" t="e">
        <v>#N/A</v>
      </c>
    </row>
    <row r="1735" spans="1:16" ht="14.4">
      <c r="A1735" s="87" t="str">
        <f t="shared" si="27"/>
        <v>GANANCIAS FINANCIERASPor créditos vigentes - Sector No Financiero</v>
      </c>
      <c r="B1735" s="128" t="s">
        <v>95</v>
      </c>
      <c r="C1735" s="128" t="s">
        <v>3214</v>
      </c>
      <c r="D1735" s="128" t="s">
        <v>3215</v>
      </c>
      <c r="E1735" s="128" t="s">
        <v>1043</v>
      </c>
      <c r="F1735" s="129">
        <v>0</v>
      </c>
      <c r="G1735" s="129">
        <v>-3301.59</v>
      </c>
      <c r="H1735" s="129">
        <v>-21837366</v>
      </c>
      <c r="I1735" s="129">
        <v>-21837366</v>
      </c>
      <c r="J1735" s="90" t="s">
        <v>4341</v>
      </c>
      <c r="K1735" s="90" t="s">
        <v>9</v>
      </c>
      <c r="L1735" s="90" t="s">
        <v>84</v>
      </c>
      <c r="M1735" s="118" t="s">
        <v>4353</v>
      </c>
      <c r="N1735" s="87" t="s">
        <v>110</v>
      </c>
      <c r="O1735" s="87" t="s">
        <v>4347</v>
      </c>
      <c r="P1735" t="e">
        <v>#N/A</v>
      </c>
    </row>
    <row r="1736" spans="1:16" ht="14.4">
      <c r="A1736" s="87" t="str">
        <f t="shared" si="27"/>
        <v>GANANCIAS FINANCIERASPor créditos vigentes - Sector No Financiero</v>
      </c>
      <c r="B1736" s="128" t="s">
        <v>95</v>
      </c>
      <c r="C1736" s="128" t="s">
        <v>3216</v>
      </c>
      <c r="D1736" s="128" t="s">
        <v>3217</v>
      </c>
      <c r="E1736" s="128" t="s">
        <v>3218</v>
      </c>
      <c r="F1736" s="129">
        <v>0</v>
      </c>
      <c r="G1736" s="129">
        <v>-240409.99</v>
      </c>
      <c r="H1736" s="129">
        <v>-1573581203</v>
      </c>
      <c r="I1736" s="129">
        <v>-1573581203</v>
      </c>
      <c r="J1736" s="90" t="s">
        <v>4341</v>
      </c>
      <c r="K1736" s="90" t="s">
        <v>9</v>
      </c>
      <c r="L1736" s="90" t="s">
        <v>84</v>
      </c>
      <c r="M1736" s="118" t="s">
        <v>4783</v>
      </c>
      <c r="N1736" s="87" t="s">
        <v>110</v>
      </c>
      <c r="O1736" s="87" t="s">
        <v>4347</v>
      </c>
      <c r="P1736" t="e">
        <v>#N/A</v>
      </c>
    </row>
    <row r="1737" spans="1:16" ht="14.4">
      <c r="A1737" s="87" t="str">
        <f t="shared" si="27"/>
        <v>GANANCIAS FINANCIERASPor créditos vigentes - Sector No Financiero</v>
      </c>
      <c r="B1737" s="128" t="s">
        <v>199</v>
      </c>
      <c r="C1737" s="128" t="s">
        <v>3219</v>
      </c>
      <c r="D1737" s="128" t="s">
        <v>3220</v>
      </c>
      <c r="E1737" s="128" t="s">
        <v>3218</v>
      </c>
      <c r="F1737" s="129">
        <v>-6806129501</v>
      </c>
      <c r="G1737" s="129">
        <v>0</v>
      </c>
      <c r="H1737" s="129">
        <v>0</v>
      </c>
      <c r="I1737" s="129">
        <v>-6806129501</v>
      </c>
      <c r="J1737" s="90" t="s">
        <v>4341</v>
      </c>
      <c r="K1737" s="90" t="s">
        <v>9</v>
      </c>
      <c r="L1737" s="90" t="s">
        <v>84</v>
      </c>
      <c r="M1737" s="118" t="s">
        <v>4783</v>
      </c>
      <c r="N1737" s="87" t="s">
        <v>110</v>
      </c>
      <c r="O1737" s="87" t="s">
        <v>4347</v>
      </c>
      <c r="P1737" t="e">
        <v>#N/A</v>
      </c>
    </row>
    <row r="1738" spans="1:16" ht="14.4">
      <c r="A1738" s="87" t="str">
        <f t="shared" si="27"/>
        <v>GANANCIAS FINANCIERASPor créditos vencidos</v>
      </c>
      <c r="B1738" s="128" t="s">
        <v>95</v>
      </c>
      <c r="C1738" s="128" t="s">
        <v>3224</v>
      </c>
      <c r="D1738" s="128" t="s">
        <v>3225</v>
      </c>
      <c r="E1738" s="128" t="s">
        <v>3226</v>
      </c>
      <c r="F1738" s="129">
        <v>0</v>
      </c>
      <c r="G1738" s="129">
        <v>-29908.61</v>
      </c>
      <c r="H1738" s="129">
        <v>-195869255</v>
      </c>
      <c r="I1738" s="129">
        <v>-195869255</v>
      </c>
      <c r="J1738" s="90" t="s">
        <v>4341</v>
      </c>
      <c r="K1738" s="90" t="s">
        <v>9</v>
      </c>
      <c r="L1738" s="90" t="s">
        <v>85</v>
      </c>
      <c r="M1738" s="118" t="s">
        <v>4354</v>
      </c>
      <c r="N1738" s="87" t="s">
        <v>110</v>
      </c>
      <c r="O1738" s="87" t="s">
        <v>4355</v>
      </c>
      <c r="P1738" t="e">
        <v>#N/A</v>
      </c>
    </row>
    <row r="1739" spans="1:16" ht="14.4">
      <c r="A1739" s="87" t="str">
        <f t="shared" si="27"/>
        <v>GANANCIAS FINANCIERASPor créditos vencidos</v>
      </c>
      <c r="B1739" s="128" t="s">
        <v>199</v>
      </c>
      <c r="C1739" s="128" t="s">
        <v>3227</v>
      </c>
      <c r="D1739" s="128" t="s">
        <v>3228</v>
      </c>
      <c r="E1739" s="128" t="s">
        <v>3229</v>
      </c>
      <c r="F1739" s="129">
        <v>-1409610598</v>
      </c>
      <c r="G1739" s="129">
        <v>0</v>
      </c>
      <c r="H1739" s="129">
        <v>0</v>
      </c>
      <c r="I1739" s="129">
        <v>-1409610598</v>
      </c>
      <c r="J1739" s="90" t="s">
        <v>4341</v>
      </c>
      <c r="K1739" s="90" t="s">
        <v>9</v>
      </c>
      <c r="L1739" s="90" t="s">
        <v>85</v>
      </c>
      <c r="M1739" s="118" t="s">
        <v>4354</v>
      </c>
      <c r="N1739" s="87" t="s">
        <v>110</v>
      </c>
      <c r="O1739" s="87" t="s">
        <v>4355</v>
      </c>
      <c r="P1739" t="e">
        <v>#N/A</v>
      </c>
    </row>
    <row r="1740" spans="1:16" ht="14.4">
      <c r="A1740" s="87" t="str">
        <f t="shared" si="27"/>
        <v>GANANCIAS FINANCIERASPor créditos vencidos</v>
      </c>
      <c r="B1740" s="128" t="s">
        <v>95</v>
      </c>
      <c r="C1740" s="128" t="s">
        <v>3230</v>
      </c>
      <c r="D1740" s="128" t="s">
        <v>3231</v>
      </c>
      <c r="E1740" s="128" t="s">
        <v>3232</v>
      </c>
      <c r="F1740" s="129">
        <v>0</v>
      </c>
      <c r="G1740" s="129">
        <v>-9725.94</v>
      </c>
      <c r="H1740" s="129">
        <v>-63840283</v>
      </c>
      <c r="I1740" s="129">
        <v>-63840283</v>
      </c>
      <c r="J1740" s="90" t="s">
        <v>4341</v>
      </c>
      <c r="K1740" s="90" t="s">
        <v>9</v>
      </c>
      <c r="L1740" s="90" t="s">
        <v>85</v>
      </c>
      <c r="M1740" s="118" t="s">
        <v>4354</v>
      </c>
      <c r="N1740" s="87" t="s">
        <v>110</v>
      </c>
      <c r="O1740" s="87" t="s">
        <v>4355</v>
      </c>
      <c r="P1740" t="e">
        <v>#N/A</v>
      </c>
    </row>
    <row r="1741" spans="1:16" ht="14.4">
      <c r="A1741" s="87" t="str">
        <f t="shared" si="27"/>
        <v>GANANCIAS FINANCIERASPor créditos vencidos</v>
      </c>
      <c r="B1741" s="128" t="s">
        <v>199</v>
      </c>
      <c r="C1741" s="128" t="s">
        <v>3233</v>
      </c>
      <c r="D1741" s="128" t="s">
        <v>3234</v>
      </c>
      <c r="E1741" s="128" t="s">
        <v>3235</v>
      </c>
      <c r="F1741" s="129">
        <v>-470261654</v>
      </c>
      <c r="G1741" s="129">
        <v>0</v>
      </c>
      <c r="H1741" s="129">
        <v>0</v>
      </c>
      <c r="I1741" s="129">
        <v>-470261654</v>
      </c>
      <c r="J1741" s="90" t="s">
        <v>4341</v>
      </c>
      <c r="K1741" s="90" t="s">
        <v>9</v>
      </c>
      <c r="L1741" s="90" t="s">
        <v>85</v>
      </c>
      <c r="M1741" s="118" t="s">
        <v>4354</v>
      </c>
      <c r="N1741" s="87" t="s">
        <v>110</v>
      </c>
      <c r="O1741" s="87" t="s">
        <v>4355</v>
      </c>
      <c r="P1741" t="e">
        <v>#N/A</v>
      </c>
    </row>
    <row r="1742" spans="1:16" ht="14.4">
      <c r="A1742" s="87" t="str">
        <f t="shared" si="27"/>
        <v>GANANCIAS FINANCIERASPor créditos vencidos</v>
      </c>
      <c r="B1742" s="128" t="s">
        <v>95</v>
      </c>
      <c r="C1742" s="128" t="s">
        <v>3236</v>
      </c>
      <c r="D1742" s="128" t="s">
        <v>3237</v>
      </c>
      <c r="E1742" s="128" t="s">
        <v>3238</v>
      </c>
      <c r="F1742" s="129">
        <v>0</v>
      </c>
      <c r="G1742" s="129">
        <v>-17321.02</v>
      </c>
      <c r="H1742" s="129">
        <v>-113425533</v>
      </c>
      <c r="I1742" s="129">
        <v>-113425533</v>
      </c>
      <c r="J1742" s="90" t="s">
        <v>4341</v>
      </c>
      <c r="K1742" s="90" t="s">
        <v>9</v>
      </c>
      <c r="L1742" s="90" t="s">
        <v>85</v>
      </c>
      <c r="M1742" s="118" t="s">
        <v>4356</v>
      </c>
      <c r="N1742" s="87" t="s">
        <v>110</v>
      </c>
      <c r="O1742" s="87" t="s">
        <v>4355</v>
      </c>
      <c r="P1742" t="e">
        <v>#N/A</v>
      </c>
    </row>
    <row r="1743" spans="1:16" ht="14.4">
      <c r="A1743" s="87" t="str">
        <f t="shared" si="27"/>
        <v>GANANCIAS FINANCIERASPor créditos vencidos</v>
      </c>
      <c r="B1743" s="128" t="s">
        <v>199</v>
      </c>
      <c r="C1743" s="128" t="s">
        <v>3239</v>
      </c>
      <c r="D1743" s="128" t="s">
        <v>3240</v>
      </c>
      <c r="E1743" s="128" t="s">
        <v>3238</v>
      </c>
      <c r="F1743" s="129">
        <v>-736789619</v>
      </c>
      <c r="G1743" s="129">
        <v>0</v>
      </c>
      <c r="H1743" s="129">
        <v>0</v>
      </c>
      <c r="I1743" s="129">
        <v>-736789619</v>
      </c>
      <c r="J1743" s="90" t="s">
        <v>4341</v>
      </c>
      <c r="K1743" s="90" t="s">
        <v>9</v>
      </c>
      <c r="L1743" s="90" t="s">
        <v>85</v>
      </c>
      <c r="M1743" s="118" t="s">
        <v>4356</v>
      </c>
      <c r="N1743" s="87" t="s">
        <v>110</v>
      </c>
      <c r="O1743" s="87" t="s">
        <v>4355</v>
      </c>
      <c r="P1743" t="e">
        <v>#N/A</v>
      </c>
    </row>
    <row r="1744" spans="1:16" ht="14.4">
      <c r="A1744" s="87" t="str">
        <f t="shared" si="27"/>
        <v>GANANCIAS FINANCIERASPor créditos vencidos</v>
      </c>
      <c r="B1744" s="128" t="s">
        <v>95</v>
      </c>
      <c r="C1744" s="128" t="s">
        <v>3241</v>
      </c>
      <c r="D1744" s="128" t="s">
        <v>3242</v>
      </c>
      <c r="E1744" s="128" t="s">
        <v>3238</v>
      </c>
      <c r="F1744" s="129">
        <v>0</v>
      </c>
      <c r="G1744" s="129">
        <v>-6492.91</v>
      </c>
      <c r="H1744" s="129">
        <v>-42503802</v>
      </c>
      <c r="I1744" s="129">
        <v>-42503802</v>
      </c>
      <c r="J1744" s="90" t="s">
        <v>4341</v>
      </c>
      <c r="K1744" s="90" t="s">
        <v>9</v>
      </c>
      <c r="L1744" s="90" t="s">
        <v>85</v>
      </c>
      <c r="M1744" s="118" t="s">
        <v>4356</v>
      </c>
      <c r="N1744" s="87" t="s">
        <v>110</v>
      </c>
      <c r="O1744" s="87" t="s">
        <v>4355</v>
      </c>
      <c r="P1744" t="e">
        <v>#N/A</v>
      </c>
    </row>
    <row r="1745" spans="1:16" ht="14.4">
      <c r="A1745" s="87" t="str">
        <f t="shared" si="27"/>
        <v>GANANCIAS FINANCIERASPor créditos vencidos</v>
      </c>
      <c r="B1745" s="128" t="s">
        <v>199</v>
      </c>
      <c r="C1745" s="128" t="s">
        <v>3243</v>
      </c>
      <c r="D1745" s="128" t="s">
        <v>3244</v>
      </c>
      <c r="E1745" s="128" t="s">
        <v>3238</v>
      </c>
      <c r="F1745" s="129">
        <v>-277658514</v>
      </c>
      <c r="G1745" s="129">
        <v>0</v>
      </c>
      <c r="H1745" s="129">
        <v>0</v>
      </c>
      <c r="I1745" s="129">
        <v>-277658514</v>
      </c>
      <c r="J1745" s="90" t="s">
        <v>4341</v>
      </c>
      <c r="K1745" s="90" t="s">
        <v>9</v>
      </c>
      <c r="L1745" s="90" t="s">
        <v>85</v>
      </c>
      <c r="M1745" s="118" t="s">
        <v>4356</v>
      </c>
      <c r="N1745" s="87" t="s">
        <v>110</v>
      </c>
      <c r="O1745" s="87" t="s">
        <v>4355</v>
      </c>
      <c r="P1745" t="e">
        <v>#N/A</v>
      </c>
    </row>
    <row r="1746" spans="1:16" ht="14.4">
      <c r="A1746" s="87" t="str">
        <f t="shared" si="27"/>
        <v>GANANCIAS FINANCIERASPor créditos vencidos</v>
      </c>
      <c r="B1746" s="128" t="s">
        <v>199</v>
      </c>
      <c r="C1746" s="128" t="s">
        <v>3245</v>
      </c>
      <c r="D1746" s="128" t="s">
        <v>3246</v>
      </c>
      <c r="E1746" s="128" t="s">
        <v>3247</v>
      </c>
      <c r="F1746" s="129">
        <v>-2255365</v>
      </c>
      <c r="G1746" s="129">
        <v>0</v>
      </c>
      <c r="H1746" s="129">
        <v>0</v>
      </c>
      <c r="I1746" s="129">
        <v>-2255365</v>
      </c>
      <c r="J1746" s="90" t="s">
        <v>4341</v>
      </c>
      <c r="K1746" s="90" t="s">
        <v>9</v>
      </c>
      <c r="L1746" s="90" t="s">
        <v>85</v>
      </c>
      <c r="M1746" s="118" t="s">
        <v>4357</v>
      </c>
      <c r="N1746" s="87" t="s">
        <v>110</v>
      </c>
      <c r="O1746" s="87" t="s">
        <v>4355</v>
      </c>
      <c r="P1746" t="e">
        <v>#N/A</v>
      </c>
    </row>
    <row r="1747" spans="1:16" ht="14.4">
      <c r="A1747" s="87" t="str">
        <f t="shared" si="27"/>
        <v>GANANCIAS FINANCIERASPor créditos vencidos</v>
      </c>
      <c r="B1747" s="128" t="s">
        <v>199</v>
      </c>
      <c r="C1747" s="128" t="s">
        <v>6431</v>
      </c>
      <c r="D1747" s="128" t="s">
        <v>6432</v>
      </c>
      <c r="E1747" s="128" t="s">
        <v>3235</v>
      </c>
      <c r="F1747" s="129">
        <v>-182148</v>
      </c>
      <c r="G1747" s="129">
        <v>0</v>
      </c>
      <c r="H1747" s="129">
        <v>0</v>
      </c>
      <c r="I1747" s="129">
        <v>-182148</v>
      </c>
      <c r="J1747" s="90" t="s">
        <v>4341</v>
      </c>
      <c r="K1747" s="90" t="s">
        <v>9</v>
      </c>
      <c r="L1747" s="90" t="s">
        <v>85</v>
      </c>
      <c r="M1747" s="118" t="s">
        <v>6430</v>
      </c>
      <c r="N1747" s="87" t="s">
        <v>110</v>
      </c>
      <c r="O1747" s="87" t="s">
        <v>4355</v>
      </c>
      <c r="P1747" t="e">
        <v>#N/A</v>
      </c>
    </row>
    <row r="1748" spans="1:16" ht="14.4">
      <c r="A1748" s="87" t="str">
        <f t="shared" si="27"/>
        <v>GANANCIAS FINANCIERASPor créditos vencidos</v>
      </c>
      <c r="B1748" s="128" t="s">
        <v>199</v>
      </c>
      <c r="C1748" s="128" t="s">
        <v>3250</v>
      </c>
      <c r="D1748" s="128" t="s">
        <v>3251</v>
      </c>
      <c r="E1748" s="128" t="s">
        <v>3229</v>
      </c>
      <c r="F1748" s="129">
        <v>-1807780</v>
      </c>
      <c r="G1748" s="129">
        <v>0</v>
      </c>
      <c r="H1748" s="129">
        <v>0</v>
      </c>
      <c r="I1748" s="129">
        <v>-1807780</v>
      </c>
      <c r="J1748" s="90" t="s">
        <v>4341</v>
      </c>
      <c r="K1748" s="90" t="s">
        <v>9</v>
      </c>
      <c r="L1748" s="90" t="s">
        <v>85</v>
      </c>
      <c r="M1748" s="118" t="s">
        <v>4788</v>
      </c>
      <c r="N1748" s="87" t="s">
        <v>110</v>
      </c>
      <c r="O1748" s="87" t="s">
        <v>4355</v>
      </c>
      <c r="P1748" t="e">
        <v>#N/A</v>
      </c>
    </row>
    <row r="1749" spans="1:16" ht="14.4">
      <c r="A1749" s="87" t="str">
        <f t="shared" si="27"/>
        <v>GANANCIAS FINANCIERASPor créditos vencidos</v>
      </c>
      <c r="B1749" s="128" t="s">
        <v>199</v>
      </c>
      <c r="C1749" s="128" t="s">
        <v>3254</v>
      </c>
      <c r="D1749" s="128" t="s">
        <v>3255</v>
      </c>
      <c r="E1749" s="128" t="s">
        <v>3235</v>
      </c>
      <c r="F1749" s="129">
        <v>-532748</v>
      </c>
      <c r="G1749" s="129">
        <v>0</v>
      </c>
      <c r="H1749" s="129">
        <v>0</v>
      </c>
      <c r="I1749" s="129">
        <v>-532748</v>
      </c>
      <c r="J1749" s="90" t="s">
        <v>4341</v>
      </c>
      <c r="K1749" s="90" t="s">
        <v>9</v>
      </c>
      <c r="L1749" s="90" t="s">
        <v>85</v>
      </c>
      <c r="M1749" s="118" t="s">
        <v>4788</v>
      </c>
      <c r="N1749" s="87" t="s">
        <v>110</v>
      </c>
      <c r="O1749" s="87" t="s">
        <v>4355</v>
      </c>
      <c r="P1749" t="e">
        <v>#N/A</v>
      </c>
    </row>
    <row r="1750" spans="1:16" ht="14.4">
      <c r="A1750" s="87" t="str">
        <f t="shared" si="27"/>
        <v>GANANCIAS FINANCIERASPor créditos vencidos</v>
      </c>
      <c r="B1750" s="128" t="s">
        <v>199</v>
      </c>
      <c r="C1750" s="128" t="s">
        <v>3256</v>
      </c>
      <c r="D1750" s="128" t="s">
        <v>3257</v>
      </c>
      <c r="E1750" s="128" t="s">
        <v>3258</v>
      </c>
      <c r="F1750" s="129">
        <v>-11927490</v>
      </c>
      <c r="G1750" s="129">
        <v>0</v>
      </c>
      <c r="H1750" s="129">
        <v>0</v>
      </c>
      <c r="I1750" s="129">
        <v>-11927490</v>
      </c>
      <c r="J1750" s="90" t="s">
        <v>4341</v>
      </c>
      <c r="K1750" s="90" t="s">
        <v>9</v>
      </c>
      <c r="L1750" s="90" t="s">
        <v>85</v>
      </c>
      <c r="M1750" s="118" t="s">
        <v>4358</v>
      </c>
      <c r="N1750" s="87" t="s">
        <v>110</v>
      </c>
      <c r="O1750" s="87" t="s">
        <v>4355</v>
      </c>
      <c r="P1750" t="e">
        <v>#N/A</v>
      </c>
    </row>
    <row r="1751" spans="1:16" ht="14.4">
      <c r="A1751" s="87" t="str">
        <f t="shared" si="27"/>
        <v>GANANCIAS FINANCIERASPor valuación de activos y pasivos financieros  M.E. neto</v>
      </c>
      <c r="B1751" s="128" t="s">
        <v>199</v>
      </c>
      <c r="C1751" s="128" t="s">
        <v>3259</v>
      </c>
      <c r="D1751" s="128" t="s">
        <v>3260</v>
      </c>
      <c r="E1751" s="128" t="s">
        <v>3261</v>
      </c>
      <c r="F1751" s="129">
        <v>-180714938087</v>
      </c>
      <c r="G1751" s="129">
        <v>0</v>
      </c>
      <c r="H1751" s="129">
        <v>0</v>
      </c>
      <c r="I1751" s="129">
        <v>-180714938087</v>
      </c>
      <c r="J1751" s="90" t="s">
        <v>4341</v>
      </c>
      <c r="K1751" s="90" t="s">
        <v>9</v>
      </c>
      <c r="L1751" s="90" t="s">
        <v>88</v>
      </c>
      <c r="M1751" s="118" t="s">
        <v>4390</v>
      </c>
      <c r="N1751" s="87" t="s">
        <v>110</v>
      </c>
      <c r="O1751" s="87" t="s">
        <v>3976</v>
      </c>
      <c r="P1751" t="e">
        <v>#N/A</v>
      </c>
    </row>
    <row r="1752" spans="1:16" ht="14.4">
      <c r="A1752" s="87" t="str">
        <f t="shared" si="27"/>
        <v>GANANCIAS FINANCIERASPor valuación de activos y pasivos financieros  M.E. neto</v>
      </c>
      <c r="B1752" s="128" t="s">
        <v>199</v>
      </c>
      <c r="C1752" s="128" t="s">
        <v>3262</v>
      </c>
      <c r="D1752" s="128" t="s">
        <v>3263</v>
      </c>
      <c r="E1752" s="128" t="s">
        <v>3264</v>
      </c>
      <c r="F1752" s="129">
        <v>-7242049428</v>
      </c>
      <c r="G1752" s="129">
        <v>0</v>
      </c>
      <c r="H1752" s="129">
        <v>0</v>
      </c>
      <c r="I1752" s="129">
        <v>-7242049428</v>
      </c>
      <c r="J1752" s="90" t="s">
        <v>4341</v>
      </c>
      <c r="K1752" s="90" t="s">
        <v>9</v>
      </c>
      <c r="L1752" s="90" t="s">
        <v>88</v>
      </c>
      <c r="M1752" s="118" t="s">
        <v>4391</v>
      </c>
      <c r="N1752" s="87" t="s">
        <v>110</v>
      </c>
      <c r="O1752" s="87" t="s">
        <v>3976</v>
      </c>
      <c r="P1752" t="e">
        <v>#N/A</v>
      </c>
    </row>
    <row r="1753" spans="1:16" ht="14.4">
      <c r="A1753" s="87" t="str">
        <f t="shared" si="27"/>
        <v>GANANCIAS FINANCIERASPor valuación de activos y pasivos financieros  M.E. neto</v>
      </c>
      <c r="B1753" s="128" t="s">
        <v>199</v>
      </c>
      <c r="C1753" s="128" t="s">
        <v>3265</v>
      </c>
      <c r="D1753" s="128" t="s">
        <v>3266</v>
      </c>
      <c r="E1753" s="128" t="s">
        <v>3267</v>
      </c>
      <c r="F1753" s="129">
        <v>-10194468</v>
      </c>
      <c r="G1753" s="129">
        <v>0</v>
      </c>
      <c r="H1753" s="129">
        <v>0</v>
      </c>
      <c r="I1753" s="129">
        <v>-10194468</v>
      </c>
      <c r="J1753" s="90" t="s">
        <v>4341</v>
      </c>
      <c r="K1753" s="90" t="s">
        <v>9</v>
      </c>
      <c r="L1753" s="90" t="s">
        <v>88</v>
      </c>
      <c r="M1753" s="118" t="s">
        <v>4391</v>
      </c>
      <c r="N1753" s="87" t="s">
        <v>110</v>
      </c>
      <c r="O1753" s="87" t="s">
        <v>3976</v>
      </c>
      <c r="P1753" t="e">
        <v>#N/A</v>
      </c>
    </row>
    <row r="1754" spans="1:16" ht="14.4">
      <c r="A1754" s="87" t="str">
        <f t="shared" si="27"/>
        <v>GANANCIAS FINANCIERASPor valuación de activos y pasivos financieros  M.E. neto</v>
      </c>
      <c r="B1754" s="128" t="s">
        <v>199</v>
      </c>
      <c r="C1754" s="128" t="s">
        <v>6946</v>
      </c>
      <c r="D1754" s="128" t="s">
        <v>6947</v>
      </c>
      <c r="E1754" s="128" t="s">
        <v>6948</v>
      </c>
      <c r="F1754" s="129">
        <v>-34574486121</v>
      </c>
      <c r="G1754" s="129">
        <v>0</v>
      </c>
      <c r="H1754" s="129">
        <v>0</v>
      </c>
      <c r="I1754" s="129">
        <v>-34574486121</v>
      </c>
      <c r="J1754" s="90" t="s">
        <v>4341</v>
      </c>
      <c r="K1754" s="90" t="s">
        <v>9</v>
      </c>
      <c r="L1754" s="90" t="s">
        <v>88</v>
      </c>
      <c r="M1754" s="118" t="s">
        <v>7037</v>
      </c>
      <c r="N1754" s="87" t="s">
        <v>110</v>
      </c>
      <c r="O1754" s="87" t="s">
        <v>3976</v>
      </c>
      <c r="P1754" t="e">
        <v>#N/A</v>
      </c>
    </row>
    <row r="1755" spans="1:16" ht="14.4">
      <c r="A1755" s="87" t="str">
        <f t="shared" si="27"/>
        <v>GANANCIAS FINANCIERASPor valuación de activos y pasivos financieros  M.E. neto</v>
      </c>
      <c r="B1755" s="128" t="s">
        <v>199</v>
      </c>
      <c r="C1755" s="128" t="s">
        <v>3268</v>
      </c>
      <c r="D1755" s="128" t="s">
        <v>3269</v>
      </c>
      <c r="E1755" s="128" t="s">
        <v>3270</v>
      </c>
      <c r="F1755" s="129">
        <v>-406589773837</v>
      </c>
      <c r="G1755" s="129">
        <v>0</v>
      </c>
      <c r="H1755" s="129">
        <v>0</v>
      </c>
      <c r="I1755" s="129">
        <v>-406589773837</v>
      </c>
      <c r="J1755" s="90" t="s">
        <v>4341</v>
      </c>
      <c r="K1755" s="90" t="s">
        <v>9</v>
      </c>
      <c r="L1755" s="90" t="s">
        <v>88</v>
      </c>
      <c r="M1755" s="118" t="s">
        <v>4392</v>
      </c>
      <c r="N1755" s="87" t="s">
        <v>110</v>
      </c>
      <c r="O1755" s="87" t="s">
        <v>3976</v>
      </c>
      <c r="P1755" t="e">
        <v>#N/A</v>
      </c>
    </row>
    <row r="1756" spans="1:16" ht="14.4">
      <c r="A1756" s="87" t="str">
        <f t="shared" si="27"/>
        <v>GANANCIAS FINANCIERASPor valuación de activos y pasivos financieros  M.E. neto</v>
      </c>
      <c r="B1756" s="128" t="s">
        <v>199</v>
      </c>
      <c r="C1756" s="128" t="s">
        <v>3271</v>
      </c>
      <c r="D1756" s="128" t="s">
        <v>3272</v>
      </c>
      <c r="E1756" s="128" t="s">
        <v>3273</v>
      </c>
      <c r="F1756" s="129">
        <v>-838387999962</v>
      </c>
      <c r="G1756" s="129">
        <v>0</v>
      </c>
      <c r="H1756" s="129">
        <v>0</v>
      </c>
      <c r="I1756" s="129">
        <v>-838387999962</v>
      </c>
      <c r="J1756" s="90" t="s">
        <v>4341</v>
      </c>
      <c r="K1756" s="90" t="s">
        <v>9</v>
      </c>
      <c r="L1756" s="90" t="s">
        <v>88</v>
      </c>
      <c r="M1756" s="118" t="s">
        <v>4392</v>
      </c>
      <c r="N1756" s="87" t="s">
        <v>110</v>
      </c>
      <c r="O1756" s="87" t="s">
        <v>3976</v>
      </c>
      <c r="P1756" t="e">
        <v>#N/A</v>
      </c>
    </row>
    <row r="1757" spans="1:16" ht="14.4">
      <c r="A1757" s="87" t="str">
        <f t="shared" si="27"/>
        <v>GANANCIAS FINANCIERASPor valuación de activos y pasivos financieros  M.E. neto</v>
      </c>
      <c r="B1757" s="128" t="s">
        <v>199</v>
      </c>
      <c r="C1757" s="128" t="s">
        <v>3274</v>
      </c>
      <c r="D1757" s="128" t="s">
        <v>3275</v>
      </c>
      <c r="E1757" s="128" t="s">
        <v>3276</v>
      </c>
      <c r="F1757" s="129">
        <v>-1547478658</v>
      </c>
      <c r="G1757" s="129">
        <v>0</v>
      </c>
      <c r="H1757" s="129">
        <v>0</v>
      </c>
      <c r="I1757" s="129">
        <v>-1547478658</v>
      </c>
      <c r="J1757" s="90" t="s">
        <v>4341</v>
      </c>
      <c r="K1757" s="90" t="s">
        <v>9</v>
      </c>
      <c r="L1757" s="90" t="s">
        <v>88</v>
      </c>
      <c r="M1757" s="118" t="s">
        <v>4410</v>
      </c>
      <c r="N1757" s="87" t="s">
        <v>110</v>
      </c>
      <c r="O1757" s="87" t="s">
        <v>3976</v>
      </c>
      <c r="P1757" t="e">
        <v>#N/A</v>
      </c>
    </row>
    <row r="1758" spans="1:16" ht="14.4">
      <c r="A1758" s="87" t="str">
        <f t="shared" si="27"/>
        <v>GANANCIAS FINANCIERASPor valuación de activos y pasivos financieros  M.E. neto</v>
      </c>
      <c r="B1758" s="128" t="s">
        <v>199</v>
      </c>
      <c r="C1758" s="128" t="s">
        <v>5240</v>
      </c>
      <c r="D1758" s="128" t="s">
        <v>5241</v>
      </c>
      <c r="E1758" s="128" t="s">
        <v>5242</v>
      </c>
      <c r="F1758" s="129">
        <v>-102796954105</v>
      </c>
      <c r="G1758" s="129">
        <v>0</v>
      </c>
      <c r="H1758" s="129">
        <v>0</v>
      </c>
      <c r="I1758" s="129">
        <v>-102796954105</v>
      </c>
      <c r="J1758" s="90" t="s">
        <v>4341</v>
      </c>
      <c r="K1758" s="90" t="s">
        <v>9</v>
      </c>
      <c r="L1758" s="90" t="s">
        <v>88</v>
      </c>
      <c r="M1758" s="118" t="s">
        <v>5243</v>
      </c>
      <c r="N1758" s="87" t="s">
        <v>110</v>
      </c>
      <c r="O1758" s="87" t="s">
        <v>3976</v>
      </c>
      <c r="P1758" t="e">
        <v>#N/A</v>
      </c>
    </row>
    <row r="1759" spans="1:16" ht="14.4">
      <c r="A1759" s="87" t="str">
        <f t="shared" si="27"/>
        <v>GANANCIAS FINANCIERASPor valuación de activos y pasivos financieros  M.E. neto</v>
      </c>
      <c r="B1759" s="128" t="s">
        <v>199</v>
      </c>
      <c r="C1759" s="128" t="s">
        <v>3280</v>
      </c>
      <c r="D1759" s="128" t="s">
        <v>3281</v>
      </c>
      <c r="E1759" s="128" t="s">
        <v>3282</v>
      </c>
      <c r="F1759" s="129">
        <v>-1068737225635</v>
      </c>
      <c r="G1759" s="129">
        <v>0</v>
      </c>
      <c r="H1759" s="129">
        <v>0</v>
      </c>
      <c r="I1759" s="129">
        <v>-1068737225635</v>
      </c>
      <c r="J1759" s="90" t="s">
        <v>4341</v>
      </c>
      <c r="K1759" s="90" t="s">
        <v>9</v>
      </c>
      <c r="L1759" s="90" t="s">
        <v>88</v>
      </c>
      <c r="M1759" s="118" t="s">
        <v>4412</v>
      </c>
      <c r="N1759" s="87" t="s">
        <v>110</v>
      </c>
      <c r="O1759" s="87" t="s">
        <v>3976</v>
      </c>
      <c r="P1759" t="e">
        <v>#N/A</v>
      </c>
    </row>
    <row r="1760" spans="1:16" ht="14.4">
      <c r="A1760" s="87" t="str">
        <f t="shared" si="27"/>
        <v>GANANCIAS FINANCIERASPor rentas y diferencia de cotización de valores públicos y privados (neto)</v>
      </c>
      <c r="B1760" s="128" t="s">
        <v>95</v>
      </c>
      <c r="C1760" s="128" t="s">
        <v>6949</v>
      </c>
      <c r="D1760" s="128" t="s">
        <v>6950</v>
      </c>
      <c r="E1760" s="128" t="s">
        <v>6951</v>
      </c>
      <c r="F1760" s="129">
        <v>0</v>
      </c>
      <c r="G1760" s="129">
        <v>-138660.15</v>
      </c>
      <c r="H1760" s="129">
        <v>-902182382</v>
      </c>
      <c r="I1760" s="129">
        <v>-902182382</v>
      </c>
      <c r="J1760" s="90" t="s">
        <v>4341</v>
      </c>
      <c r="K1760" s="90" t="s">
        <v>9</v>
      </c>
      <c r="L1760" s="90" t="s">
        <v>4502</v>
      </c>
      <c r="M1760" s="118" t="s">
        <v>4789</v>
      </c>
      <c r="N1760" s="87" t="s">
        <v>110</v>
      </c>
      <c r="O1760" s="87" t="s">
        <v>4790</v>
      </c>
      <c r="P1760" t="e">
        <v>#N/A</v>
      </c>
    </row>
    <row r="1761" spans="1:16" ht="14.4">
      <c r="A1761" s="87" t="str">
        <f t="shared" si="27"/>
        <v>GANANCIAS FINANCIERASPor rentas y diferencia de cotización de valores públicos y privados (neto)</v>
      </c>
      <c r="B1761" s="128" t="s">
        <v>199</v>
      </c>
      <c r="C1761" s="128" t="s">
        <v>3283</v>
      </c>
      <c r="D1761" s="128" t="s">
        <v>3284</v>
      </c>
      <c r="E1761" s="128" t="s">
        <v>3285</v>
      </c>
      <c r="F1761" s="129">
        <v>-14644039322</v>
      </c>
      <c r="G1761" s="129">
        <v>0</v>
      </c>
      <c r="H1761" s="129">
        <v>0</v>
      </c>
      <c r="I1761" s="129">
        <v>-14644039322</v>
      </c>
      <c r="J1761" s="90" t="s">
        <v>4341</v>
      </c>
      <c r="K1761" s="90" t="s">
        <v>9</v>
      </c>
      <c r="L1761" s="90" t="s">
        <v>4502</v>
      </c>
      <c r="M1761" s="118" t="s">
        <v>4789</v>
      </c>
      <c r="N1761" s="87" t="s">
        <v>110</v>
      </c>
      <c r="O1761" s="87" t="s">
        <v>4790</v>
      </c>
      <c r="P1761" t="e">
        <v>#N/A</v>
      </c>
    </row>
    <row r="1762" spans="1:16" ht="14.4">
      <c r="A1762" s="87" t="str">
        <f t="shared" si="27"/>
        <v>GANANCIAS FINANCIERASPor rentas y diferencia de cotización de valores públicos y privados (neto)</v>
      </c>
      <c r="B1762" s="128" t="s">
        <v>95</v>
      </c>
      <c r="C1762" s="128" t="s">
        <v>3289</v>
      </c>
      <c r="D1762" s="128" t="s">
        <v>3290</v>
      </c>
      <c r="E1762" s="128" t="s">
        <v>3291</v>
      </c>
      <c r="F1762" s="129">
        <v>0</v>
      </c>
      <c r="G1762" s="129">
        <v>-97252.6</v>
      </c>
      <c r="H1762" s="129">
        <v>-632481312</v>
      </c>
      <c r="I1762" s="129">
        <v>-632481312</v>
      </c>
      <c r="J1762" s="90" t="s">
        <v>4341</v>
      </c>
      <c r="K1762" s="90" t="s">
        <v>9</v>
      </c>
      <c r="L1762" s="90" t="s">
        <v>4502</v>
      </c>
      <c r="M1762" s="118" t="s">
        <v>4791</v>
      </c>
      <c r="N1762" s="87" t="s">
        <v>110</v>
      </c>
      <c r="O1762" s="87" t="s">
        <v>4790</v>
      </c>
      <c r="P1762" t="e">
        <v>#N/A</v>
      </c>
    </row>
    <row r="1763" spans="1:16" ht="14.4">
      <c r="A1763" s="87" t="str">
        <f t="shared" si="27"/>
        <v>GANANCIAS FINANCIERASPor rentas y diferencia de cotización de valores públicos y privados (neto)</v>
      </c>
      <c r="B1763" s="128" t="s">
        <v>199</v>
      </c>
      <c r="C1763" s="128" t="s">
        <v>3292</v>
      </c>
      <c r="D1763" s="128" t="s">
        <v>3293</v>
      </c>
      <c r="E1763" s="128" t="s">
        <v>3291</v>
      </c>
      <c r="F1763" s="129">
        <v>-699680772</v>
      </c>
      <c r="G1763" s="129">
        <v>0</v>
      </c>
      <c r="H1763" s="129">
        <v>0</v>
      </c>
      <c r="I1763" s="129">
        <v>-699680772</v>
      </c>
      <c r="J1763" s="90" t="s">
        <v>4341</v>
      </c>
      <c r="K1763" s="90" t="s">
        <v>9</v>
      </c>
      <c r="L1763" s="90" t="s">
        <v>4502</v>
      </c>
      <c r="M1763" s="118" t="s">
        <v>4791</v>
      </c>
      <c r="N1763" s="87" t="s">
        <v>110</v>
      </c>
      <c r="O1763" s="87" t="s">
        <v>4790</v>
      </c>
      <c r="P1763" t="e">
        <v>#N/A</v>
      </c>
    </row>
    <row r="1764" spans="1:16" ht="14.4">
      <c r="A1764" s="87" t="str">
        <f t="shared" si="27"/>
        <v>GANANCIAS FINANCIERASPor rentas y diferencia de cotización de valores públicos y privados (neto)</v>
      </c>
      <c r="B1764" s="128" t="s">
        <v>95</v>
      </c>
      <c r="C1764" s="128" t="s">
        <v>5075</v>
      </c>
      <c r="D1764" s="128" t="s">
        <v>5076</v>
      </c>
      <c r="E1764" s="128" t="s">
        <v>5077</v>
      </c>
      <c r="F1764" s="129">
        <v>0</v>
      </c>
      <c r="G1764" s="129">
        <v>-4182.46</v>
      </c>
      <c r="H1764" s="129">
        <v>-27446895</v>
      </c>
      <c r="I1764" s="129">
        <v>-27446895</v>
      </c>
      <c r="J1764" s="90" t="s">
        <v>4341</v>
      </c>
      <c r="K1764" s="90" t="s">
        <v>9</v>
      </c>
      <c r="L1764" s="90" t="s">
        <v>4502</v>
      </c>
      <c r="M1764" s="118" t="s">
        <v>4791</v>
      </c>
      <c r="N1764" s="87" t="s">
        <v>110</v>
      </c>
      <c r="O1764" s="87" t="s">
        <v>4790</v>
      </c>
      <c r="P1764" t="e">
        <v>#N/A</v>
      </c>
    </row>
    <row r="1765" spans="1:16" ht="14.4">
      <c r="A1765" s="87" t="str">
        <f t="shared" si="27"/>
        <v xml:space="preserve">PREVISIONESDesafectación de Previsiones  </v>
      </c>
      <c r="B1765" s="128" t="s">
        <v>95</v>
      </c>
      <c r="C1765" s="128" t="s">
        <v>3294</v>
      </c>
      <c r="D1765" s="128" t="s">
        <v>3295</v>
      </c>
      <c r="E1765" s="128" t="s">
        <v>3296</v>
      </c>
      <c r="F1765" s="129">
        <v>0</v>
      </c>
      <c r="G1765" s="129">
        <v>-325.44</v>
      </c>
      <c r="H1765" s="129">
        <v>-2166841</v>
      </c>
      <c r="I1765" s="129">
        <v>-2166841</v>
      </c>
      <c r="J1765" s="90" t="s">
        <v>4341</v>
      </c>
      <c r="K1765" s="90" t="s">
        <v>12</v>
      </c>
      <c r="L1765" s="90" t="s">
        <v>53</v>
      </c>
      <c r="M1765" s="118" t="s">
        <v>4368</v>
      </c>
      <c r="N1765" s="87" t="s">
        <v>110</v>
      </c>
      <c r="O1765" s="87" t="s">
        <v>4369</v>
      </c>
      <c r="P1765" t="e">
        <v>#N/A</v>
      </c>
    </row>
    <row r="1766" spans="1:16" ht="14.4">
      <c r="A1766" s="87" t="str">
        <f t="shared" si="27"/>
        <v xml:space="preserve">PREVISIONESDesafectación de Previsiones  </v>
      </c>
      <c r="B1766" s="128" t="s">
        <v>199</v>
      </c>
      <c r="C1766" s="128" t="s">
        <v>3297</v>
      </c>
      <c r="D1766" s="128" t="s">
        <v>3298</v>
      </c>
      <c r="E1766" s="128" t="s">
        <v>3299</v>
      </c>
      <c r="F1766" s="129">
        <v>-9340407376</v>
      </c>
      <c r="G1766" s="129">
        <v>0</v>
      </c>
      <c r="H1766" s="129">
        <v>0</v>
      </c>
      <c r="I1766" s="129">
        <v>-9340407376</v>
      </c>
      <c r="J1766" s="90" t="s">
        <v>4341</v>
      </c>
      <c r="K1766" s="90" t="s">
        <v>12</v>
      </c>
      <c r="L1766" s="90" t="s">
        <v>53</v>
      </c>
      <c r="M1766" s="118" t="s">
        <v>4368</v>
      </c>
      <c r="N1766" s="87" t="s">
        <v>110</v>
      </c>
      <c r="O1766" s="87" t="s">
        <v>4369</v>
      </c>
      <c r="P1766" t="e">
        <v>#N/A</v>
      </c>
    </row>
    <row r="1767" spans="1:16" ht="14.4">
      <c r="A1767" s="87" t="str">
        <f t="shared" si="27"/>
        <v xml:space="preserve">PREVISIONESDesafectación de Previsiones  </v>
      </c>
      <c r="B1767" s="128" t="s">
        <v>199</v>
      </c>
      <c r="C1767" s="128" t="s">
        <v>3301</v>
      </c>
      <c r="D1767" s="128" t="s">
        <v>3302</v>
      </c>
      <c r="E1767" s="128" t="s">
        <v>3300</v>
      </c>
      <c r="F1767" s="129">
        <v>-1963172332</v>
      </c>
      <c r="G1767" s="129">
        <v>0</v>
      </c>
      <c r="H1767" s="129">
        <v>0</v>
      </c>
      <c r="I1767" s="129">
        <v>-1963172332</v>
      </c>
      <c r="J1767" s="90" t="s">
        <v>4341</v>
      </c>
      <c r="K1767" s="90" t="s">
        <v>12</v>
      </c>
      <c r="L1767" s="90" t="s">
        <v>53</v>
      </c>
      <c r="M1767" s="118" t="s">
        <v>4368</v>
      </c>
      <c r="N1767" s="87" t="s">
        <v>110</v>
      </c>
      <c r="O1767" s="87" t="s">
        <v>4369</v>
      </c>
      <c r="P1767" t="e">
        <v>#N/A</v>
      </c>
    </row>
    <row r="1768" spans="1:16" ht="14.4">
      <c r="A1768" s="87" t="str">
        <f t="shared" si="27"/>
        <v xml:space="preserve">PREVISIONESDesafectación de Previsiones  </v>
      </c>
      <c r="B1768" s="128" t="s">
        <v>95</v>
      </c>
      <c r="C1768" s="128" t="s">
        <v>6358</v>
      </c>
      <c r="D1768" s="128" t="s">
        <v>6359</v>
      </c>
      <c r="E1768" s="128" t="s">
        <v>5082</v>
      </c>
      <c r="F1768" s="129">
        <v>0</v>
      </c>
      <c r="G1768" s="129">
        <v>-19600</v>
      </c>
      <c r="H1768" s="129">
        <v>-130500524</v>
      </c>
      <c r="I1768" s="129">
        <v>-130500524</v>
      </c>
      <c r="J1768" s="90" t="s">
        <v>4341</v>
      </c>
      <c r="K1768" s="90" t="s">
        <v>12</v>
      </c>
      <c r="L1768" s="90" t="s">
        <v>53</v>
      </c>
      <c r="M1768" s="118" t="s">
        <v>4368</v>
      </c>
      <c r="N1768" s="87" t="s">
        <v>110</v>
      </c>
      <c r="O1768" s="87" t="s">
        <v>4369</v>
      </c>
      <c r="P1768" t="e">
        <v>#N/A</v>
      </c>
    </row>
    <row r="1769" spans="1:16" ht="14.4">
      <c r="A1769" s="87" t="str">
        <f t="shared" si="27"/>
        <v xml:space="preserve">PREVISIONESDesafectación de Previsiones  </v>
      </c>
      <c r="B1769" s="128" t="s">
        <v>199</v>
      </c>
      <c r="C1769" s="128" t="s">
        <v>5080</v>
      </c>
      <c r="D1769" s="128" t="s">
        <v>5081</v>
      </c>
      <c r="E1769" s="128" t="s">
        <v>5082</v>
      </c>
      <c r="F1769" s="129">
        <v>-141639557</v>
      </c>
      <c r="G1769" s="129">
        <v>0</v>
      </c>
      <c r="H1769" s="129">
        <v>0</v>
      </c>
      <c r="I1769" s="129">
        <v>-141639557</v>
      </c>
      <c r="J1769" s="90" t="s">
        <v>4341</v>
      </c>
      <c r="K1769" s="90" t="s">
        <v>12</v>
      </c>
      <c r="L1769" s="90" t="s">
        <v>53</v>
      </c>
      <c r="M1769" s="118" t="s">
        <v>4368</v>
      </c>
      <c r="N1769" s="87" t="s">
        <v>110</v>
      </c>
      <c r="O1769" s="87" t="s">
        <v>4369</v>
      </c>
      <c r="P1769" t="e">
        <v>#N/A</v>
      </c>
    </row>
    <row r="1770" spans="1:16" ht="14.4">
      <c r="A1770" s="87" t="str">
        <f t="shared" si="27"/>
        <v xml:space="preserve">PREVISIONESDesafectación de Previsiones  </v>
      </c>
      <c r="B1770" s="128" t="s">
        <v>95</v>
      </c>
      <c r="C1770" s="128" t="s">
        <v>5083</v>
      </c>
      <c r="D1770" s="128" t="s">
        <v>5084</v>
      </c>
      <c r="E1770" s="128" t="s">
        <v>3296</v>
      </c>
      <c r="F1770" s="129">
        <v>0</v>
      </c>
      <c r="G1770" s="129">
        <v>-77542.86</v>
      </c>
      <c r="H1770" s="129">
        <v>-519183565</v>
      </c>
      <c r="I1770" s="129">
        <v>-519183565</v>
      </c>
      <c r="J1770" s="90" t="s">
        <v>4341</v>
      </c>
      <c r="K1770" s="90" t="s">
        <v>12</v>
      </c>
      <c r="L1770" s="90" t="s">
        <v>53</v>
      </c>
      <c r="M1770" s="118" t="s">
        <v>4368</v>
      </c>
      <c r="N1770" s="87" t="s">
        <v>110</v>
      </c>
      <c r="O1770" s="87" t="s">
        <v>4369</v>
      </c>
      <c r="P1770" t="e">
        <v>#N/A</v>
      </c>
    </row>
    <row r="1771" spans="1:16" ht="14.4">
      <c r="A1771" s="87" t="str">
        <f t="shared" si="27"/>
        <v xml:space="preserve">PREVISIONESDesafectación de Previsiones  </v>
      </c>
      <c r="B1771" s="128" t="s">
        <v>199</v>
      </c>
      <c r="C1771" s="128" t="s">
        <v>3303</v>
      </c>
      <c r="D1771" s="128" t="s">
        <v>3304</v>
      </c>
      <c r="E1771" s="128" t="s">
        <v>3296</v>
      </c>
      <c r="F1771" s="129">
        <v>-608806701</v>
      </c>
      <c r="G1771" s="129">
        <v>0</v>
      </c>
      <c r="H1771" s="129">
        <v>0</v>
      </c>
      <c r="I1771" s="129">
        <v>-608806701</v>
      </c>
      <c r="J1771" s="90" t="s">
        <v>4341</v>
      </c>
      <c r="K1771" s="90" t="s">
        <v>12</v>
      </c>
      <c r="L1771" s="90" t="s">
        <v>53</v>
      </c>
      <c r="M1771" s="118" t="s">
        <v>4368</v>
      </c>
      <c r="N1771" s="87" t="s">
        <v>110</v>
      </c>
      <c r="O1771" s="87" t="s">
        <v>4369</v>
      </c>
      <c r="P1771" t="e">
        <v>#N/A</v>
      </c>
    </row>
    <row r="1772" spans="1:16" ht="14.4">
      <c r="A1772" s="87" t="str">
        <f t="shared" si="27"/>
        <v xml:space="preserve">PREVISIONESDesafectación de Previsiones  </v>
      </c>
      <c r="B1772" s="128" t="s">
        <v>199</v>
      </c>
      <c r="C1772" s="128" t="s">
        <v>4370</v>
      </c>
      <c r="D1772" s="128" t="s">
        <v>4371</v>
      </c>
      <c r="E1772" s="128" t="s">
        <v>4372</v>
      </c>
      <c r="F1772" s="129">
        <v>-1178853201</v>
      </c>
      <c r="G1772" s="129">
        <v>0</v>
      </c>
      <c r="H1772" s="129">
        <v>0</v>
      </c>
      <c r="I1772" s="129">
        <v>-1178853201</v>
      </c>
      <c r="J1772" s="90" t="s">
        <v>4341</v>
      </c>
      <c r="K1772" s="90" t="s">
        <v>12</v>
      </c>
      <c r="L1772" s="90" t="s">
        <v>53</v>
      </c>
      <c r="M1772" s="118" t="s">
        <v>4368</v>
      </c>
      <c r="N1772" s="87" t="s">
        <v>110</v>
      </c>
      <c r="O1772" s="87" t="s">
        <v>4369</v>
      </c>
      <c r="P1772" t="e">
        <v>#N/A</v>
      </c>
    </row>
    <row r="1773" spans="1:16" ht="14.4">
      <c r="A1773" s="87" t="str">
        <f t="shared" si="27"/>
        <v xml:space="preserve">PREVISIONESDesafectación de Previsiones  </v>
      </c>
      <c r="B1773" s="128" t="s">
        <v>95</v>
      </c>
      <c r="C1773" s="128" t="s">
        <v>5085</v>
      </c>
      <c r="D1773" s="128" t="s">
        <v>5086</v>
      </c>
      <c r="E1773" s="128" t="s">
        <v>3305</v>
      </c>
      <c r="F1773" s="129">
        <v>0</v>
      </c>
      <c r="G1773" s="129">
        <v>-259515.38</v>
      </c>
      <c r="H1773" s="129">
        <v>-1703004944</v>
      </c>
      <c r="I1773" s="129">
        <v>-1703004944</v>
      </c>
      <c r="J1773" s="90" t="s">
        <v>4341</v>
      </c>
      <c r="K1773" s="90" t="s">
        <v>12</v>
      </c>
      <c r="L1773" s="90" t="s">
        <v>53</v>
      </c>
      <c r="M1773" s="118" t="s">
        <v>4368</v>
      </c>
      <c r="N1773" s="87" t="s">
        <v>110</v>
      </c>
      <c r="O1773" s="87" t="s">
        <v>4369</v>
      </c>
      <c r="P1773" t="e">
        <v>#N/A</v>
      </c>
    </row>
    <row r="1774" spans="1:16" ht="14.4">
      <c r="A1774" s="87" t="str">
        <f t="shared" si="27"/>
        <v xml:space="preserve">PREVISIONESDesafectación de Previsiones  </v>
      </c>
      <c r="B1774" s="128" t="s">
        <v>199</v>
      </c>
      <c r="C1774" s="128" t="s">
        <v>3306</v>
      </c>
      <c r="D1774" s="128" t="s">
        <v>3307</v>
      </c>
      <c r="E1774" s="128" t="s">
        <v>3305</v>
      </c>
      <c r="F1774" s="129">
        <v>-9886646348</v>
      </c>
      <c r="G1774" s="129">
        <v>0</v>
      </c>
      <c r="H1774" s="129">
        <v>0</v>
      </c>
      <c r="I1774" s="129">
        <v>-9886646348</v>
      </c>
      <c r="J1774" s="90" t="s">
        <v>4341</v>
      </c>
      <c r="K1774" s="90" t="s">
        <v>12</v>
      </c>
      <c r="L1774" s="90" t="s">
        <v>53</v>
      </c>
      <c r="M1774" s="118" t="s">
        <v>4368</v>
      </c>
      <c r="N1774" s="87" t="s">
        <v>110</v>
      </c>
      <c r="O1774" s="87" t="s">
        <v>4369</v>
      </c>
      <c r="P1774" t="e">
        <v>#N/A</v>
      </c>
    </row>
    <row r="1775" spans="1:16" ht="14.4">
      <c r="A1775" s="87" t="str">
        <f t="shared" si="27"/>
        <v xml:space="preserve">PREVISIONESDesafectación de Previsiones  </v>
      </c>
      <c r="B1775" s="128" t="s">
        <v>199</v>
      </c>
      <c r="C1775" s="128" t="s">
        <v>5089</v>
      </c>
      <c r="D1775" s="128" t="s">
        <v>5090</v>
      </c>
      <c r="E1775" s="128" t="s">
        <v>5037</v>
      </c>
      <c r="F1775" s="129">
        <v>-370248</v>
      </c>
      <c r="G1775" s="129">
        <v>0</v>
      </c>
      <c r="H1775" s="129">
        <v>0</v>
      </c>
      <c r="I1775" s="129">
        <v>-370248</v>
      </c>
      <c r="J1775" s="90" t="s">
        <v>4341</v>
      </c>
      <c r="K1775" s="90" t="s">
        <v>12</v>
      </c>
      <c r="L1775" s="90" t="s">
        <v>53</v>
      </c>
      <c r="M1775" s="118" t="s">
        <v>4368</v>
      </c>
      <c r="N1775" s="87" t="s">
        <v>110</v>
      </c>
      <c r="O1775" s="87" t="s">
        <v>4369</v>
      </c>
      <c r="P1775" t="e">
        <v>#N/A</v>
      </c>
    </row>
    <row r="1776" spans="1:16" ht="14.4">
      <c r="A1776" s="87" t="str">
        <f t="shared" si="27"/>
        <v xml:space="preserve">PREVISIONESDesafectación de Previsiones  </v>
      </c>
      <c r="B1776" s="128" t="s">
        <v>199</v>
      </c>
      <c r="C1776" s="128" t="s">
        <v>3308</v>
      </c>
      <c r="D1776" s="128" t="s">
        <v>3309</v>
      </c>
      <c r="E1776" s="128" t="s">
        <v>3310</v>
      </c>
      <c r="F1776" s="129">
        <v>-77086008677</v>
      </c>
      <c r="G1776" s="129">
        <v>0</v>
      </c>
      <c r="H1776" s="129">
        <v>0</v>
      </c>
      <c r="I1776" s="129">
        <v>-77086008677</v>
      </c>
      <c r="J1776" s="90" t="s">
        <v>4341</v>
      </c>
      <c r="K1776" s="90" t="s">
        <v>12</v>
      </c>
      <c r="L1776" s="90" t="s">
        <v>53</v>
      </c>
      <c r="M1776" s="118" t="s">
        <v>4368</v>
      </c>
      <c r="N1776" s="87" t="s">
        <v>110</v>
      </c>
      <c r="O1776" s="87" t="s">
        <v>4369</v>
      </c>
      <c r="P1776" t="e">
        <v>#N/A</v>
      </c>
    </row>
    <row r="1777" spans="1:16" ht="14.4">
      <c r="A1777" s="87" t="str">
        <f t="shared" si="27"/>
        <v xml:space="preserve">PREVISIONESDesafectación de Previsiones  </v>
      </c>
      <c r="B1777" s="128" t="s">
        <v>95</v>
      </c>
      <c r="C1777" s="128" t="s">
        <v>5698</v>
      </c>
      <c r="D1777" s="128" t="s">
        <v>5699</v>
      </c>
      <c r="E1777" s="128" t="s">
        <v>5700</v>
      </c>
      <c r="F1777" s="129">
        <v>0</v>
      </c>
      <c r="G1777" s="129">
        <v>-605562.68000000005</v>
      </c>
      <c r="H1777" s="129">
        <v>-3977130609</v>
      </c>
      <c r="I1777" s="129">
        <v>-3977130609</v>
      </c>
      <c r="J1777" s="90" t="s">
        <v>4341</v>
      </c>
      <c r="K1777" s="90" t="s">
        <v>12</v>
      </c>
      <c r="L1777" s="90" t="s">
        <v>53</v>
      </c>
      <c r="M1777" s="118" t="s">
        <v>4368</v>
      </c>
      <c r="N1777" s="87" t="s">
        <v>110</v>
      </c>
      <c r="O1777" s="87" t="s">
        <v>4369</v>
      </c>
      <c r="P1777" t="e">
        <v>#N/A</v>
      </c>
    </row>
    <row r="1778" spans="1:16" ht="14.4">
      <c r="A1778" s="87" t="str">
        <f t="shared" si="27"/>
        <v xml:space="preserve">PREVISIONESDesafectación de Previsiones  </v>
      </c>
      <c r="B1778" s="128" t="s">
        <v>199</v>
      </c>
      <c r="C1778" s="128" t="s">
        <v>5701</v>
      </c>
      <c r="D1778" s="128" t="s">
        <v>5702</v>
      </c>
      <c r="E1778" s="128" t="s">
        <v>5700</v>
      </c>
      <c r="F1778" s="129">
        <v>-27287125207</v>
      </c>
      <c r="G1778" s="129">
        <v>0</v>
      </c>
      <c r="H1778" s="129">
        <v>0</v>
      </c>
      <c r="I1778" s="129">
        <v>-27287125207</v>
      </c>
      <c r="J1778" s="90" t="s">
        <v>4341</v>
      </c>
      <c r="K1778" s="90" t="s">
        <v>12</v>
      </c>
      <c r="L1778" s="90" t="s">
        <v>53</v>
      </c>
      <c r="M1778" s="118" t="s">
        <v>4368</v>
      </c>
      <c r="N1778" s="87" t="s">
        <v>110</v>
      </c>
      <c r="O1778" s="87" t="s">
        <v>4369</v>
      </c>
      <c r="P1778" t="e">
        <v>#N/A</v>
      </c>
    </row>
    <row r="1779" spans="1:16" ht="14.4">
      <c r="A1779" s="87" t="str">
        <f t="shared" si="27"/>
        <v xml:space="preserve">PREVISIONESDesafectación de Previsiones  </v>
      </c>
      <c r="B1779" s="128" t="s">
        <v>199</v>
      </c>
      <c r="C1779" s="128" t="s">
        <v>5706</v>
      </c>
      <c r="D1779" s="128" t="s">
        <v>5707</v>
      </c>
      <c r="E1779" s="128" t="s">
        <v>5705</v>
      </c>
      <c r="F1779" s="129">
        <v>-46511177</v>
      </c>
      <c r="G1779" s="129">
        <v>0</v>
      </c>
      <c r="H1779" s="129">
        <v>0</v>
      </c>
      <c r="I1779" s="129">
        <v>-46511177</v>
      </c>
      <c r="J1779" s="90" t="s">
        <v>4341</v>
      </c>
      <c r="K1779" s="90" t="s">
        <v>12</v>
      </c>
      <c r="L1779" s="90" t="s">
        <v>53</v>
      </c>
      <c r="M1779" s="118" t="s">
        <v>4368</v>
      </c>
      <c r="N1779" s="87" t="s">
        <v>110</v>
      </c>
      <c r="O1779" s="87" t="s">
        <v>4369</v>
      </c>
      <c r="P1779" t="e">
        <v>#N/A</v>
      </c>
    </row>
    <row r="1780" spans="1:16" ht="14.4">
      <c r="A1780" s="87" t="str">
        <f t="shared" si="27"/>
        <v xml:space="preserve">PREVISIONESDesafectación de Previsiones  </v>
      </c>
      <c r="B1780" s="128" t="s">
        <v>199</v>
      </c>
      <c r="C1780" s="128" t="s">
        <v>6656</v>
      </c>
      <c r="D1780" s="128" t="s">
        <v>6657</v>
      </c>
      <c r="E1780" s="128" t="s">
        <v>6658</v>
      </c>
      <c r="F1780" s="129">
        <v>-165824226</v>
      </c>
      <c r="G1780" s="129">
        <v>0</v>
      </c>
      <c r="H1780" s="129">
        <v>0</v>
      </c>
      <c r="I1780" s="129">
        <v>-165824226</v>
      </c>
      <c r="J1780" s="90" t="s">
        <v>4341</v>
      </c>
      <c r="K1780" s="90" t="s">
        <v>12</v>
      </c>
      <c r="L1780" s="90" t="s">
        <v>53</v>
      </c>
      <c r="M1780" s="118" t="s">
        <v>4368</v>
      </c>
      <c r="N1780" s="87" t="s">
        <v>110</v>
      </c>
      <c r="O1780" s="87" t="s">
        <v>4369</v>
      </c>
      <c r="P1780" t="e">
        <v>#N/A</v>
      </c>
    </row>
    <row r="1781" spans="1:16" ht="14.4">
      <c r="A1781" s="87" t="str">
        <f t="shared" si="27"/>
        <v xml:space="preserve">PREVISIONESDesafectación de Previsiones  </v>
      </c>
      <c r="B1781" s="128" t="s">
        <v>199</v>
      </c>
      <c r="C1781" s="128" t="s">
        <v>3312</v>
      </c>
      <c r="D1781" s="128" t="s">
        <v>3313</v>
      </c>
      <c r="E1781" s="128" t="s">
        <v>3311</v>
      </c>
      <c r="F1781" s="129">
        <v>-3690090</v>
      </c>
      <c r="G1781" s="129">
        <v>0</v>
      </c>
      <c r="H1781" s="129">
        <v>0</v>
      </c>
      <c r="I1781" s="129">
        <v>-3690090</v>
      </c>
      <c r="J1781" s="90" t="s">
        <v>4341</v>
      </c>
      <c r="K1781" s="90" t="s">
        <v>12</v>
      </c>
      <c r="L1781" s="90" t="s">
        <v>53</v>
      </c>
      <c r="M1781" s="118" t="s">
        <v>4368</v>
      </c>
      <c r="N1781" s="87" t="s">
        <v>110</v>
      </c>
      <c r="O1781" s="87" t="s">
        <v>4369</v>
      </c>
      <c r="P1781" t="e">
        <v>#N/A</v>
      </c>
    </row>
    <row r="1782" spans="1:16" ht="14.4">
      <c r="A1782" s="87" t="str">
        <f t="shared" si="27"/>
        <v xml:space="preserve">PREVISIONESDesafectación de Previsiones  </v>
      </c>
      <c r="B1782" s="128" t="s">
        <v>199</v>
      </c>
      <c r="C1782" s="128" t="s">
        <v>3314</v>
      </c>
      <c r="D1782" s="128" t="s">
        <v>3315</v>
      </c>
      <c r="E1782" s="128" t="s">
        <v>3316</v>
      </c>
      <c r="F1782" s="129">
        <v>-53100000000</v>
      </c>
      <c r="G1782" s="129">
        <v>0</v>
      </c>
      <c r="H1782" s="129">
        <v>0</v>
      </c>
      <c r="I1782" s="129">
        <v>-53100000000</v>
      </c>
      <c r="J1782" s="90" t="s">
        <v>4341</v>
      </c>
      <c r="K1782" s="90" t="s">
        <v>12</v>
      </c>
      <c r="L1782" s="90" t="s">
        <v>53</v>
      </c>
      <c r="M1782" s="118" t="s">
        <v>4368</v>
      </c>
      <c r="N1782" s="87" t="s">
        <v>110</v>
      </c>
      <c r="O1782" s="87" t="s">
        <v>4369</v>
      </c>
      <c r="P1782" t="e">
        <v>#N/A</v>
      </c>
    </row>
    <row r="1783" spans="1:16" ht="14.4">
      <c r="A1783" s="87" t="str">
        <f t="shared" si="27"/>
        <v xml:space="preserve">PREVISIONESDesafectación de Previsiones  </v>
      </c>
      <c r="B1783" s="128" t="s">
        <v>95</v>
      </c>
      <c r="C1783" s="128" t="s">
        <v>3317</v>
      </c>
      <c r="D1783" s="128" t="s">
        <v>3318</v>
      </c>
      <c r="E1783" s="128" t="s">
        <v>3319</v>
      </c>
      <c r="F1783" s="129">
        <v>0</v>
      </c>
      <c r="G1783" s="129">
        <v>-258978.84</v>
      </c>
      <c r="H1783" s="129">
        <v>-1701173824</v>
      </c>
      <c r="I1783" s="129">
        <v>-1701173824</v>
      </c>
      <c r="J1783" s="90" t="s">
        <v>4341</v>
      </c>
      <c r="K1783" s="90" t="s">
        <v>12</v>
      </c>
      <c r="L1783" s="90" t="s">
        <v>53</v>
      </c>
      <c r="M1783" s="118" t="s">
        <v>4796</v>
      </c>
      <c r="N1783" s="87" t="s">
        <v>110</v>
      </c>
      <c r="O1783" s="87" t="s">
        <v>4369</v>
      </c>
      <c r="P1783" t="e">
        <v>#N/A</v>
      </c>
    </row>
    <row r="1784" spans="1:16" ht="14.4">
      <c r="A1784" s="87" t="str">
        <f t="shared" si="27"/>
        <v xml:space="preserve">PREVISIONESDesafectación de Previsiones  </v>
      </c>
      <c r="B1784" s="128" t="s">
        <v>199</v>
      </c>
      <c r="C1784" s="128" t="s">
        <v>6433</v>
      </c>
      <c r="D1784" s="128" t="s">
        <v>6434</v>
      </c>
      <c r="E1784" s="128" t="s">
        <v>3319</v>
      </c>
      <c r="F1784" s="129">
        <v>-903875536</v>
      </c>
      <c r="G1784" s="129">
        <v>0</v>
      </c>
      <c r="H1784" s="129">
        <v>0</v>
      </c>
      <c r="I1784" s="129">
        <v>-903875536</v>
      </c>
      <c r="J1784" s="90" t="s">
        <v>4341</v>
      </c>
      <c r="K1784" s="90" t="s">
        <v>12</v>
      </c>
      <c r="L1784" s="90" t="s">
        <v>53</v>
      </c>
      <c r="M1784" s="118" t="s">
        <v>4796</v>
      </c>
      <c r="N1784" s="87" t="s">
        <v>110</v>
      </c>
      <c r="O1784" s="87" t="s">
        <v>4369</v>
      </c>
      <c r="P1784" t="e">
        <v>#N/A</v>
      </c>
    </row>
    <row r="1785" spans="1:16" ht="14.4">
      <c r="A1785" s="87" t="str">
        <f t="shared" si="27"/>
        <v>RESULTADO POR SERVICIOSGanancias por Servicios</v>
      </c>
      <c r="B1785" s="128" t="s">
        <v>199</v>
      </c>
      <c r="C1785" s="128" t="s">
        <v>5091</v>
      </c>
      <c r="D1785" s="128" t="s">
        <v>5092</v>
      </c>
      <c r="E1785" s="128" t="s">
        <v>5093</v>
      </c>
      <c r="F1785" s="129">
        <v>-4767853622</v>
      </c>
      <c r="G1785" s="129">
        <v>0</v>
      </c>
      <c r="H1785" s="129">
        <v>0</v>
      </c>
      <c r="I1785" s="129">
        <v>-4767853622</v>
      </c>
      <c r="J1785" s="90" t="s">
        <v>4341</v>
      </c>
      <c r="K1785" s="90" t="s">
        <v>13</v>
      </c>
      <c r="L1785" s="90" t="s">
        <v>55</v>
      </c>
      <c r="M1785" s="118" t="s">
        <v>4375</v>
      </c>
      <c r="N1785" s="87" t="s">
        <v>110</v>
      </c>
      <c r="O1785" s="87" t="s">
        <v>4374</v>
      </c>
      <c r="P1785" t="e">
        <v>#N/A</v>
      </c>
    </row>
    <row r="1786" spans="1:16" ht="14.4">
      <c r="A1786" s="87" t="str">
        <f t="shared" si="27"/>
        <v>RESULTADO POR SERVICIOSGanancias por Servicios</v>
      </c>
      <c r="B1786" s="128" t="s">
        <v>199</v>
      </c>
      <c r="C1786" s="128" t="s">
        <v>3320</v>
      </c>
      <c r="D1786" s="128" t="s">
        <v>3321</v>
      </c>
      <c r="E1786" s="128" t="s">
        <v>5536</v>
      </c>
      <c r="F1786" s="129">
        <v>-6170455</v>
      </c>
      <c r="G1786" s="129">
        <v>0</v>
      </c>
      <c r="H1786" s="129">
        <v>0</v>
      </c>
      <c r="I1786" s="129">
        <v>-6170455</v>
      </c>
      <c r="J1786" s="90" t="s">
        <v>4341</v>
      </c>
      <c r="K1786" s="90" t="s">
        <v>13</v>
      </c>
      <c r="L1786" s="90" t="s">
        <v>55</v>
      </c>
      <c r="M1786" s="118" t="s">
        <v>4375</v>
      </c>
      <c r="N1786" s="87" t="s">
        <v>110</v>
      </c>
      <c r="O1786" s="87" t="s">
        <v>4374</v>
      </c>
      <c r="P1786" t="e">
        <v>#N/A</v>
      </c>
    </row>
    <row r="1787" spans="1:16" ht="14.4">
      <c r="A1787" s="87" t="str">
        <f t="shared" si="27"/>
        <v>RESULTADO POR SERVICIOSGanancias por Servicios</v>
      </c>
      <c r="B1787" s="128" t="s">
        <v>199</v>
      </c>
      <c r="C1787" s="128" t="s">
        <v>3322</v>
      </c>
      <c r="D1787" s="128" t="s">
        <v>3323</v>
      </c>
      <c r="E1787" s="128" t="s">
        <v>3324</v>
      </c>
      <c r="F1787" s="129">
        <v>-38784329</v>
      </c>
      <c r="G1787" s="129">
        <v>0</v>
      </c>
      <c r="H1787" s="129">
        <v>0</v>
      </c>
      <c r="I1787" s="129">
        <v>-38784329</v>
      </c>
      <c r="J1787" s="90" t="s">
        <v>4341</v>
      </c>
      <c r="K1787" s="90" t="s">
        <v>13</v>
      </c>
      <c r="L1787" s="90" t="s">
        <v>55</v>
      </c>
      <c r="M1787" s="118" t="s">
        <v>4375</v>
      </c>
      <c r="N1787" s="87" t="s">
        <v>110</v>
      </c>
      <c r="O1787" s="87" t="s">
        <v>4374</v>
      </c>
      <c r="P1787" t="e">
        <v>#N/A</v>
      </c>
    </row>
    <row r="1788" spans="1:16" ht="14.4">
      <c r="A1788" s="87" t="str">
        <f t="shared" si="27"/>
        <v>RESULTADO POR SERVICIOSGanancias por Servicios</v>
      </c>
      <c r="B1788" s="128" t="s">
        <v>199</v>
      </c>
      <c r="C1788" s="128" t="s">
        <v>3325</v>
      </c>
      <c r="D1788" s="128" t="s">
        <v>3326</v>
      </c>
      <c r="E1788" s="128" t="s">
        <v>3327</v>
      </c>
      <c r="F1788" s="129">
        <v>-23260434</v>
      </c>
      <c r="G1788" s="129">
        <v>0</v>
      </c>
      <c r="H1788" s="129">
        <v>0</v>
      </c>
      <c r="I1788" s="129">
        <v>-23260434</v>
      </c>
      <c r="J1788" s="90" t="s">
        <v>4341</v>
      </c>
      <c r="K1788" s="90" t="s">
        <v>13</v>
      </c>
      <c r="L1788" s="90" t="s">
        <v>55</v>
      </c>
      <c r="M1788" s="118" t="s">
        <v>4375</v>
      </c>
      <c r="N1788" s="87" t="s">
        <v>110</v>
      </c>
      <c r="O1788" s="87" t="s">
        <v>4374</v>
      </c>
      <c r="P1788" t="e">
        <v>#N/A</v>
      </c>
    </row>
    <row r="1789" spans="1:16" ht="14.4">
      <c r="A1789" s="87" t="str">
        <f t="shared" si="27"/>
        <v>RESULTADO POR SERVICIOSGanancias por Servicios</v>
      </c>
      <c r="B1789" s="128" t="s">
        <v>199</v>
      </c>
      <c r="C1789" s="128" t="s">
        <v>3328</v>
      </c>
      <c r="D1789" s="128" t="s">
        <v>3329</v>
      </c>
      <c r="E1789" s="128" t="s">
        <v>3330</v>
      </c>
      <c r="F1789" s="129">
        <v>-34040405958</v>
      </c>
      <c r="G1789" s="129">
        <v>0</v>
      </c>
      <c r="H1789" s="129">
        <v>0</v>
      </c>
      <c r="I1789" s="129">
        <v>-34040405958</v>
      </c>
      <c r="J1789" s="90" t="s">
        <v>4341</v>
      </c>
      <c r="K1789" s="90" t="s">
        <v>13</v>
      </c>
      <c r="L1789" s="90" t="s">
        <v>55</v>
      </c>
      <c r="M1789" s="118" t="s">
        <v>4375</v>
      </c>
      <c r="N1789" s="87" t="s">
        <v>110</v>
      </c>
      <c r="O1789" s="87" t="s">
        <v>4374</v>
      </c>
      <c r="P1789" t="e">
        <v>#N/A</v>
      </c>
    </row>
    <row r="1790" spans="1:16" ht="14.4">
      <c r="A1790" s="87" t="str">
        <f t="shared" si="27"/>
        <v>RESULTADO POR SERVICIOSGanancias por Servicios</v>
      </c>
      <c r="B1790" s="128" t="s">
        <v>199</v>
      </c>
      <c r="C1790" s="128" t="s">
        <v>3331</v>
      </c>
      <c r="D1790" s="128" t="s">
        <v>3332</v>
      </c>
      <c r="E1790" s="128" t="s">
        <v>4491</v>
      </c>
      <c r="F1790" s="129">
        <v>-11337388452</v>
      </c>
      <c r="G1790" s="129">
        <v>0</v>
      </c>
      <c r="H1790" s="129">
        <v>0</v>
      </c>
      <c r="I1790" s="129">
        <v>-11337388452</v>
      </c>
      <c r="J1790" s="90" t="s">
        <v>4341</v>
      </c>
      <c r="K1790" s="90" t="s">
        <v>13</v>
      </c>
      <c r="L1790" s="90" t="s">
        <v>55</v>
      </c>
      <c r="M1790" s="118" t="s">
        <v>4375</v>
      </c>
      <c r="N1790" s="87" t="s">
        <v>110</v>
      </c>
      <c r="O1790" s="87" t="s">
        <v>4374</v>
      </c>
      <c r="P1790" t="e">
        <v>#N/A</v>
      </c>
    </row>
    <row r="1791" spans="1:16" ht="14.4">
      <c r="A1791" s="87" t="str">
        <f t="shared" si="27"/>
        <v>RESULTADO POR SERVICIOSGanancias por Servicios</v>
      </c>
      <c r="B1791" s="128" t="s">
        <v>199</v>
      </c>
      <c r="C1791" s="128" t="s">
        <v>5537</v>
      </c>
      <c r="D1791" s="128" t="s">
        <v>5538</v>
      </c>
      <c r="E1791" s="128" t="s">
        <v>5539</v>
      </c>
      <c r="F1791" s="129">
        <v>-177886366</v>
      </c>
      <c r="G1791" s="129">
        <v>0</v>
      </c>
      <c r="H1791" s="129">
        <v>0</v>
      </c>
      <c r="I1791" s="129">
        <v>-177886366</v>
      </c>
      <c r="J1791" s="90" t="s">
        <v>4341</v>
      </c>
      <c r="K1791" s="90" t="s">
        <v>13</v>
      </c>
      <c r="L1791" s="90" t="s">
        <v>55</v>
      </c>
      <c r="M1791" s="118" t="s">
        <v>4375</v>
      </c>
      <c r="N1791" s="87" t="s">
        <v>110</v>
      </c>
      <c r="O1791" s="87" t="s">
        <v>4374</v>
      </c>
      <c r="P1791" t="e">
        <v>#N/A</v>
      </c>
    </row>
    <row r="1792" spans="1:16" ht="14.4">
      <c r="A1792" s="87" t="str">
        <f t="shared" si="27"/>
        <v>RESULTADO POR SERVICIOSGanancias por Servicios</v>
      </c>
      <c r="B1792" s="128" t="s">
        <v>199</v>
      </c>
      <c r="C1792" s="128" t="s">
        <v>3333</v>
      </c>
      <c r="D1792" s="128" t="s">
        <v>3334</v>
      </c>
      <c r="E1792" s="128" t="s">
        <v>3335</v>
      </c>
      <c r="F1792" s="129">
        <v>-25406258725</v>
      </c>
      <c r="G1792" s="129">
        <v>0</v>
      </c>
      <c r="H1792" s="129">
        <v>0</v>
      </c>
      <c r="I1792" s="129">
        <v>-25406258725</v>
      </c>
      <c r="J1792" s="90" t="s">
        <v>4341</v>
      </c>
      <c r="K1792" s="90" t="s">
        <v>13</v>
      </c>
      <c r="L1792" s="90" t="s">
        <v>55</v>
      </c>
      <c r="M1792" s="118" t="s">
        <v>4375</v>
      </c>
      <c r="N1792" s="87" t="s">
        <v>110</v>
      </c>
      <c r="O1792" s="87" t="s">
        <v>4374</v>
      </c>
      <c r="P1792" t="e">
        <v>#N/A</v>
      </c>
    </row>
    <row r="1793" spans="1:16" ht="14.4">
      <c r="A1793" s="87" t="str">
        <f t="shared" si="27"/>
        <v>RESULTADO POR SERVICIOSGanancias por Servicios</v>
      </c>
      <c r="B1793" s="128" t="s">
        <v>199</v>
      </c>
      <c r="C1793" s="128" t="s">
        <v>4797</v>
      </c>
      <c r="D1793" s="128" t="s">
        <v>4798</v>
      </c>
      <c r="E1793" s="128" t="s">
        <v>4799</v>
      </c>
      <c r="F1793" s="129">
        <v>-20557233119</v>
      </c>
      <c r="G1793" s="129">
        <v>0</v>
      </c>
      <c r="H1793" s="129">
        <v>0</v>
      </c>
      <c r="I1793" s="129">
        <v>-20557233119</v>
      </c>
      <c r="J1793" s="90" t="s">
        <v>4341</v>
      </c>
      <c r="K1793" s="90" t="s">
        <v>13</v>
      </c>
      <c r="L1793" s="90" t="s">
        <v>55</v>
      </c>
      <c r="M1793" s="118" t="s">
        <v>4375</v>
      </c>
      <c r="N1793" s="87" t="s">
        <v>110</v>
      </c>
      <c r="O1793" s="87" t="s">
        <v>4374</v>
      </c>
      <c r="P1793" t="e">
        <v>#N/A</v>
      </c>
    </row>
    <row r="1794" spans="1:16" ht="14.4">
      <c r="A1794" s="87" t="str">
        <f t="shared" ref="A1794:A1854" si="28">CONCATENATE(K1794,L1794)</f>
        <v>RESULTADO POR SERVICIOSGanancias por Servicios</v>
      </c>
      <c r="B1794" s="128" t="s">
        <v>199</v>
      </c>
      <c r="C1794" s="128" t="s">
        <v>3336</v>
      </c>
      <c r="D1794" s="128" t="s">
        <v>3337</v>
      </c>
      <c r="E1794" s="128" t="s">
        <v>3338</v>
      </c>
      <c r="F1794" s="129">
        <v>-138212600</v>
      </c>
      <c r="G1794" s="129">
        <v>0</v>
      </c>
      <c r="H1794" s="129">
        <v>0</v>
      </c>
      <c r="I1794" s="129">
        <v>-138212600</v>
      </c>
      <c r="J1794" s="90" t="s">
        <v>4341</v>
      </c>
      <c r="K1794" s="90" t="s">
        <v>13</v>
      </c>
      <c r="L1794" s="90" t="s">
        <v>55</v>
      </c>
      <c r="M1794" s="118" t="s">
        <v>4377</v>
      </c>
      <c r="N1794" s="87" t="s">
        <v>110</v>
      </c>
      <c r="O1794" s="87" t="s">
        <v>4374</v>
      </c>
      <c r="P1794" t="e">
        <v>#N/A</v>
      </c>
    </row>
    <row r="1795" spans="1:16" ht="14.4">
      <c r="A1795" s="87" t="str">
        <f t="shared" si="28"/>
        <v>RESULTADO POR SERVICIOSGanancias por Servicios</v>
      </c>
      <c r="B1795" s="128" t="s">
        <v>199</v>
      </c>
      <c r="C1795" s="128" t="s">
        <v>3339</v>
      </c>
      <c r="D1795" s="128" t="s">
        <v>3340</v>
      </c>
      <c r="E1795" s="128" t="s">
        <v>3341</v>
      </c>
      <c r="F1795" s="129">
        <v>-943818</v>
      </c>
      <c r="G1795" s="129">
        <v>0</v>
      </c>
      <c r="H1795" s="129">
        <v>0</v>
      </c>
      <c r="I1795" s="129">
        <v>-943818</v>
      </c>
      <c r="J1795" s="90" t="s">
        <v>4341</v>
      </c>
      <c r="K1795" s="90" t="s">
        <v>13</v>
      </c>
      <c r="L1795" s="90" t="s">
        <v>55</v>
      </c>
      <c r="M1795" s="118" t="s">
        <v>4377</v>
      </c>
      <c r="N1795" s="87" t="s">
        <v>110</v>
      </c>
      <c r="O1795" s="87" t="s">
        <v>4374</v>
      </c>
      <c r="P1795" t="e">
        <v>#N/A</v>
      </c>
    </row>
    <row r="1796" spans="1:16" ht="14.4">
      <c r="A1796" s="87" t="str">
        <f t="shared" si="28"/>
        <v>RESULTADO POR SERVICIOSGanancias por Servicios</v>
      </c>
      <c r="B1796" s="128" t="s">
        <v>199</v>
      </c>
      <c r="C1796" s="128" t="s">
        <v>3345</v>
      </c>
      <c r="D1796" s="128" t="s">
        <v>3346</v>
      </c>
      <c r="E1796" s="128" t="s">
        <v>3347</v>
      </c>
      <c r="F1796" s="129">
        <v>-1267045252</v>
      </c>
      <c r="G1796" s="129">
        <v>0</v>
      </c>
      <c r="H1796" s="129">
        <v>0</v>
      </c>
      <c r="I1796" s="129">
        <v>-1267045252</v>
      </c>
      <c r="J1796" s="90" t="s">
        <v>4341</v>
      </c>
      <c r="K1796" s="90" t="s">
        <v>13</v>
      </c>
      <c r="L1796" s="90" t="s">
        <v>55</v>
      </c>
      <c r="M1796" s="118" t="s">
        <v>4376</v>
      </c>
      <c r="N1796" s="87" t="s">
        <v>110</v>
      </c>
      <c r="O1796" s="87" t="s">
        <v>4374</v>
      </c>
      <c r="P1796" t="e">
        <v>#N/A</v>
      </c>
    </row>
    <row r="1797" spans="1:16" ht="14.4">
      <c r="A1797" s="87" t="str">
        <f t="shared" si="28"/>
        <v>RESULTADO POR SERVICIOSGanancias por Servicios</v>
      </c>
      <c r="B1797" s="128" t="s">
        <v>199</v>
      </c>
      <c r="C1797" s="128" t="s">
        <v>3348</v>
      </c>
      <c r="D1797" s="128" t="s">
        <v>3349</v>
      </c>
      <c r="E1797" s="128" t="s">
        <v>3350</v>
      </c>
      <c r="F1797" s="129">
        <v>-1537539589</v>
      </c>
      <c r="G1797" s="129">
        <v>0</v>
      </c>
      <c r="H1797" s="129">
        <v>0</v>
      </c>
      <c r="I1797" s="129">
        <v>-1537539589</v>
      </c>
      <c r="J1797" s="90" t="s">
        <v>4341</v>
      </c>
      <c r="K1797" s="90" t="s">
        <v>13</v>
      </c>
      <c r="L1797" s="90" t="s">
        <v>55</v>
      </c>
      <c r="M1797" s="118" t="s">
        <v>4800</v>
      </c>
      <c r="N1797" s="87" t="s">
        <v>110</v>
      </c>
      <c r="O1797" s="87" t="s">
        <v>4374</v>
      </c>
      <c r="P1797" t="e">
        <v>#N/A</v>
      </c>
    </row>
    <row r="1798" spans="1:16" ht="14.4">
      <c r="A1798" s="87" t="str">
        <f t="shared" si="28"/>
        <v>RESULTADO POR SERVICIOSGanancias por Servicios</v>
      </c>
      <c r="B1798" s="128" t="s">
        <v>95</v>
      </c>
      <c r="C1798" s="128" t="s">
        <v>3351</v>
      </c>
      <c r="D1798" s="128" t="s">
        <v>3352</v>
      </c>
      <c r="E1798" s="128" t="s">
        <v>3353</v>
      </c>
      <c r="F1798" s="129">
        <v>0</v>
      </c>
      <c r="G1798" s="129">
        <v>-11520</v>
      </c>
      <c r="H1798" s="129">
        <v>-75463949</v>
      </c>
      <c r="I1798" s="129">
        <v>-75463949</v>
      </c>
      <c r="J1798" s="90" t="s">
        <v>4341</v>
      </c>
      <c r="K1798" s="90" t="s">
        <v>13</v>
      </c>
      <c r="L1798" s="90" t="s">
        <v>55</v>
      </c>
      <c r="M1798" s="118" t="s">
        <v>4801</v>
      </c>
      <c r="N1798" s="87" t="s">
        <v>110</v>
      </c>
      <c r="O1798" s="87" t="s">
        <v>4374</v>
      </c>
      <c r="P1798" t="e">
        <v>#N/A</v>
      </c>
    </row>
    <row r="1799" spans="1:16" ht="14.4">
      <c r="A1799" s="87" t="str">
        <f t="shared" si="28"/>
        <v>RESULTADO POR SERVICIOSGanancias por Servicios</v>
      </c>
      <c r="B1799" s="128" t="s">
        <v>199</v>
      </c>
      <c r="C1799" s="128" t="s">
        <v>6659</v>
      </c>
      <c r="D1799" s="128" t="s">
        <v>6660</v>
      </c>
      <c r="E1799" s="128" t="s">
        <v>6661</v>
      </c>
      <c r="F1799" s="129">
        <v>-241788409</v>
      </c>
      <c r="G1799" s="129">
        <v>0</v>
      </c>
      <c r="H1799" s="129">
        <v>0</v>
      </c>
      <c r="I1799" s="129">
        <v>-241788409</v>
      </c>
      <c r="J1799" s="90" t="s">
        <v>4341</v>
      </c>
      <c r="K1799" s="90" t="s">
        <v>13</v>
      </c>
      <c r="L1799" s="90" t="s">
        <v>55</v>
      </c>
      <c r="M1799" s="118" t="s">
        <v>4378</v>
      </c>
      <c r="N1799" s="87" t="s">
        <v>110</v>
      </c>
      <c r="O1799" s="87" t="s">
        <v>4374</v>
      </c>
      <c r="P1799" t="e">
        <v>#N/A</v>
      </c>
    </row>
    <row r="1800" spans="1:16" ht="14.4">
      <c r="A1800" s="87" t="str">
        <f t="shared" si="28"/>
        <v>RESULTADO POR SERVICIOSGanancias por Servicios</v>
      </c>
      <c r="B1800" s="128" t="s">
        <v>199</v>
      </c>
      <c r="C1800" s="128" t="s">
        <v>3357</v>
      </c>
      <c r="D1800" s="128" t="s">
        <v>3358</v>
      </c>
      <c r="E1800" s="128" t="s">
        <v>3359</v>
      </c>
      <c r="F1800" s="129">
        <v>-22229</v>
      </c>
      <c r="G1800" s="129">
        <v>0</v>
      </c>
      <c r="H1800" s="129">
        <v>0</v>
      </c>
      <c r="I1800" s="129">
        <v>-22229</v>
      </c>
      <c r="J1800" s="90" t="s">
        <v>4341</v>
      </c>
      <c r="K1800" s="90" t="s">
        <v>13</v>
      </c>
      <c r="L1800" s="90" t="s">
        <v>55</v>
      </c>
      <c r="M1800" s="118" t="s">
        <v>4378</v>
      </c>
      <c r="N1800" s="87" t="s">
        <v>110</v>
      </c>
      <c r="O1800" s="87" t="s">
        <v>4374</v>
      </c>
      <c r="P1800" t="e">
        <v>#N/A</v>
      </c>
    </row>
    <row r="1801" spans="1:16" ht="14.4">
      <c r="A1801" s="87" t="str">
        <f t="shared" si="28"/>
        <v>RESULTADO POR SERVICIOSGanancias por Servicios</v>
      </c>
      <c r="B1801" s="128" t="s">
        <v>95</v>
      </c>
      <c r="C1801" s="128" t="s">
        <v>3363</v>
      </c>
      <c r="D1801" s="128" t="s">
        <v>3364</v>
      </c>
      <c r="E1801" s="128" t="s">
        <v>3365</v>
      </c>
      <c r="F1801" s="129">
        <v>0</v>
      </c>
      <c r="G1801" s="129">
        <v>-90</v>
      </c>
      <c r="H1801" s="129">
        <v>-593557</v>
      </c>
      <c r="I1801" s="129">
        <v>-593557</v>
      </c>
      <c r="J1801" s="90" t="s">
        <v>4341</v>
      </c>
      <c r="K1801" s="90" t="s">
        <v>13</v>
      </c>
      <c r="L1801" s="90" t="s">
        <v>55</v>
      </c>
      <c r="M1801" s="118" t="s">
        <v>4378</v>
      </c>
      <c r="N1801" s="87" t="s">
        <v>110</v>
      </c>
      <c r="O1801" s="87" t="s">
        <v>4374</v>
      </c>
      <c r="P1801" t="e">
        <v>#N/A</v>
      </c>
    </row>
    <row r="1802" spans="1:16" ht="14.4">
      <c r="A1802" s="87" t="str">
        <f t="shared" si="28"/>
        <v>RESULTADO POR SERVICIOSGanancias por Servicios</v>
      </c>
      <c r="B1802" s="128" t="s">
        <v>199</v>
      </c>
      <c r="C1802" s="128" t="s">
        <v>3366</v>
      </c>
      <c r="D1802" s="128" t="s">
        <v>3367</v>
      </c>
      <c r="E1802" s="128" t="s">
        <v>3368</v>
      </c>
      <c r="F1802" s="129">
        <v>-29300000</v>
      </c>
      <c r="G1802" s="129">
        <v>0</v>
      </c>
      <c r="H1802" s="129">
        <v>0</v>
      </c>
      <c r="I1802" s="129">
        <v>-29300000</v>
      </c>
      <c r="J1802" s="90" t="s">
        <v>4341</v>
      </c>
      <c r="K1802" s="90" t="s">
        <v>13</v>
      </c>
      <c r="L1802" s="90" t="s">
        <v>55</v>
      </c>
      <c r="M1802" s="118" t="s">
        <v>4378</v>
      </c>
      <c r="N1802" s="87" t="s">
        <v>110</v>
      </c>
      <c r="O1802" s="87" t="s">
        <v>4374</v>
      </c>
      <c r="P1802" t="e">
        <v>#N/A</v>
      </c>
    </row>
    <row r="1803" spans="1:16" ht="14.4">
      <c r="A1803" s="87" t="str">
        <f t="shared" si="28"/>
        <v>RESULTADO POR SERVICIOSGanancias por Servicios</v>
      </c>
      <c r="B1803" s="128" t="s">
        <v>95</v>
      </c>
      <c r="C1803" s="128" t="s">
        <v>3372</v>
      </c>
      <c r="D1803" s="128" t="s">
        <v>3373</v>
      </c>
      <c r="E1803" s="128" t="s">
        <v>3374</v>
      </c>
      <c r="F1803" s="129">
        <v>0</v>
      </c>
      <c r="G1803" s="129">
        <v>-118.18</v>
      </c>
      <c r="H1803" s="129">
        <v>-768595</v>
      </c>
      <c r="I1803" s="129">
        <v>-768595</v>
      </c>
      <c r="J1803" s="90" t="s">
        <v>4341</v>
      </c>
      <c r="K1803" s="90" t="s">
        <v>13</v>
      </c>
      <c r="L1803" s="90" t="s">
        <v>55</v>
      </c>
      <c r="M1803" s="118" t="s">
        <v>4373</v>
      </c>
      <c r="N1803" s="87" t="s">
        <v>110</v>
      </c>
      <c r="O1803" s="87" t="s">
        <v>4374</v>
      </c>
      <c r="P1803" t="e">
        <v>#N/A</v>
      </c>
    </row>
    <row r="1804" spans="1:16" ht="14.4">
      <c r="A1804" s="87" t="str">
        <f t="shared" si="28"/>
        <v>RESULTADO POR SERVICIOSGanancias por Servicios</v>
      </c>
      <c r="B1804" s="128" t="s">
        <v>199</v>
      </c>
      <c r="C1804" s="128" t="s">
        <v>3375</v>
      </c>
      <c r="D1804" s="128" t="s">
        <v>3376</v>
      </c>
      <c r="E1804" s="128" t="s">
        <v>3377</v>
      </c>
      <c r="F1804" s="129">
        <v>-1579633569</v>
      </c>
      <c r="G1804" s="129">
        <v>0</v>
      </c>
      <c r="H1804" s="129">
        <v>0</v>
      </c>
      <c r="I1804" s="129">
        <v>-1579633569</v>
      </c>
      <c r="J1804" s="90" t="s">
        <v>4341</v>
      </c>
      <c r="K1804" s="90" t="s">
        <v>13</v>
      </c>
      <c r="L1804" s="90" t="s">
        <v>55</v>
      </c>
      <c r="M1804" s="118" t="s">
        <v>4373</v>
      </c>
      <c r="N1804" s="87" t="s">
        <v>110</v>
      </c>
      <c r="O1804" s="87" t="s">
        <v>4374</v>
      </c>
      <c r="P1804" t="e">
        <v>#N/A</v>
      </c>
    </row>
    <row r="1805" spans="1:16" ht="14.4">
      <c r="A1805" s="87" t="str">
        <f t="shared" si="28"/>
        <v>RESULTADO POR SERVICIOSGanancias por Servicios</v>
      </c>
      <c r="B1805" s="128" t="s">
        <v>95</v>
      </c>
      <c r="C1805" s="128" t="s">
        <v>3378</v>
      </c>
      <c r="D1805" s="128" t="s">
        <v>3379</v>
      </c>
      <c r="E1805" s="128" t="s">
        <v>3380</v>
      </c>
      <c r="F1805" s="129">
        <v>0</v>
      </c>
      <c r="G1805" s="129">
        <v>-465</v>
      </c>
      <c r="H1805" s="129">
        <v>-3072270</v>
      </c>
      <c r="I1805" s="129">
        <v>-3072270</v>
      </c>
      <c r="J1805" s="90" t="s">
        <v>4341</v>
      </c>
      <c r="K1805" s="90" t="s">
        <v>13</v>
      </c>
      <c r="L1805" s="90" t="s">
        <v>55</v>
      </c>
      <c r="M1805" s="118" t="s">
        <v>4373</v>
      </c>
      <c r="N1805" s="87" t="s">
        <v>110</v>
      </c>
      <c r="O1805" s="87" t="s">
        <v>4374</v>
      </c>
      <c r="P1805" t="e">
        <v>#N/A</v>
      </c>
    </row>
    <row r="1806" spans="1:16" ht="14.4">
      <c r="A1806" s="87" t="str">
        <f t="shared" si="28"/>
        <v>RESULTADO POR SERVICIOSGanancias por Servicios</v>
      </c>
      <c r="B1806" s="128" t="s">
        <v>199</v>
      </c>
      <c r="C1806" s="128" t="s">
        <v>3381</v>
      </c>
      <c r="D1806" s="128" t="s">
        <v>3382</v>
      </c>
      <c r="E1806" s="128" t="s">
        <v>6952</v>
      </c>
      <c r="F1806" s="129">
        <v>-13265105109</v>
      </c>
      <c r="G1806" s="129">
        <v>0</v>
      </c>
      <c r="H1806" s="129">
        <v>0</v>
      </c>
      <c r="I1806" s="129">
        <v>-13265105109</v>
      </c>
      <c r="J1806" s="90" t="s">
        <v>4341</v>
      </c>
      <c r="K1806" s="90" t="s">
        <v>13</v>
      </c>
      <c r="L1806" s="90" t="s">
        <v>55</v>
      </c>
      <c r="M1806" s="118" t="s">
        <v>4373</v>
      </c>
      <c r="N1806" s="87" t="s">
        <v>110</v>
      </c>
      <c r="O1806" s="87" t="s">
        <v>4374</v>
      </c>
      <c r="P1806" t="e">
        <v>#N/A</v>
      </c>
    </row>
    <row r="1807" spans="1:16" ht="14.4">
      <c r="A1807" s="87" t="str">
        <f t="shared" si="28"/>
        <v>RESULTADO POR SERVICIOSGanancias por Servicios</v>
      </c>
      <c r="B1807" s="128" t="s">
        <v>199</v>
      </c>
      <c r="C1807" s="128" t="s">
        <v>3384</v>
      </c>
      <c r="D1807" s="128" t="s">
        <v>3385</v>
      </c>
      <c r="E1807" s="128" t="s">
        <v>3386</v>
      </c>
      <c r="F1807" s="129">
        <v>-100390504</v>
      </c>
      <c r="G1807" s="129">
        <v>0</v>
      </c>
      <c r="H1807" s="129">
        <v>0</v>
      </c>
      <c r="I1807" s="129">
        <v>-100390504</v>
      </c>
      <c r="J1807" s="90" t="s">
        <v>4341</v>
      </c>
      <c r="K1807" s="90" t="s">
        <v>13</v>
      </c>
      <c r="L1807" s="90" t="s">
        <v>55</v>
      </c>
      <c r="M1807" s="118" t="s">
        <v>4373</v>
      </c>
      <c r="N1807" s="87" t="s">
        <v>110</v>
      </c>
      <c r="O1807" s="87" t="s">
        <v>4374</v>
      </c>
      <c r="P1807" t="e">
        <v>#N/A</v>
      </c>
    </row>
    <row r="1808" spans="1:16" ht="14.4">
      <c r="A1808" s="87" t="str">
        <f t="shared" si="28"/>
        <v>RESULTADO POR SERVICIOSGanancias por Servicios</v>
      </c>
      <c r="B1808" s="128" t="s">
        <v>199</v>
      </c>
      <c r="C1808" s="128" t="s">
        <v>3387</v>
      </c>
      <c r="D1808" s="128" t="s">
        <v>3388</v>
      </c>
      <c r="E1808" s="128" t="s">
        <v>3389</v>
      </c>
      <c r="F1808" s="129">
        <v>-488546682</v>
      </c>
      <c r="G1808" s="129">
        <v>0</v>
      </c>
      <c r="H1808" s="129">
        <v>0</v>
      </c>
      <c r="I1808" s="129">
        <v>-488546682</v>
      </c>
      <c r="J1808" s="90" t="s">
        <v>4341</v>
      </c>
      <c r="K1808" s="90" t="s">
        <v>13</v>
      </c>
      <c r="L1808" s="90" t="s">
        <v>55</v>
      </c>
      <c r="M1808" s="118" t="s">
        <v>4373</v>
      </c>
      <c r="N1808" s="87" t="s">
        <v>110</v>
      </c>
      <c r="O1808" s="87" t="s">
        <v>4374</v>
      </c>
      <c r="P1808" t="e">
        <v>#N/A</v>
      </c>
    </row>
    <row r="1809" spans="1:16" ht="14.4">
      <c r="A1809" s="87" t="str">
        <f t="shared" si="28"/>
        <v>RESULTADO POR SERVICIOSGanancias por Servicios</v>
      </c>
      <c r="B1809" s="128" t="s">
        <v>199</v>
      </c>
      <c r="C1809" s="128" t="s">
        <v>3390</v>
      </c>
      <c r="D1809" s="128" t="s">
        <v>3391</v>
      </c>
      <c r="E1809" s="128" t="s">
        <v>3392</v>
      </c>
      <c r="F1809" s="129">
        <v>-13751527</v>
      </c>
      <c r="G1809" s="129">
        <v>0</v>
      </c>
      <c r="H1809" s="129">
        <v>0</v>
      </c>
      <c r="I1809" s="129">
        <v>-13751527</v>
      </c>
      <c r="J1809" s="90" t="s">
        <v>4341</v>
      </c>
      <c r="K1809" s="90" t="s">
        <v>13</v>
      </c>
      <c r="L1809" s="90" t="s">
        <v>55</v>
      </c>
      <c r="M1809" s="118" t="s">
        <v>4373</v>
      </c>
      <c r="N1809" s="87" t="s">
        <v>110</v>
      </c>
      <c r="O1809" s="87" t="s">
        <v>4374</v>
      </c>
      <c r="P1809" t="e">
        <v>#N/A</v>
      </c>
    </row>
    <row r="1810" spans="1:16" ht="14.4">
      <c r="A1810" s="87" t="str">
        <f t="shared" si="28"/>
        <v>RESULTADO POR SERVICIOSGanancias por Servicios</v>
      </c>
      <c r="B1810" s="128" t="s">
        <v>199</v>
      </c>
      <c r="C1810" s="128" t="s">
        <v>6953</v>
      </c>
      <c r="D1810" s="128" t="s">
        <v>6954</v>
      </c>
      <c r="E1810" s="128" t="s">
        <v>6955</v>
      </c>
      <c r="F1810" s="129">
        <v>-506367</v>
      </c>
      <c r="G1810" s="129">
        <v>0</v>
      </c>
      <c r="H1810" s="129">
        <v>0</v>
      </c>
      <c r="I1810" s="129">
        <v>-506367</v>
      </c>
      <c r="J1810" s="90" t="s">
        <v>4341</v>
      </c>
      <c r="K1810" s="90" t="s">
        <v>13</v>
      </c>
      <c r="L1810" s="90" t="s">
        <v>55</v>
      </c>
      <c r="M1810" s="118" t="s">
        <v>4373</v>
      </c>
      <c r="N1810" s="87" t="s">
        <v>110</v>
      </c>
      <c r="O1810" s="87" t="s">
        <v>4374</v>
      </c>
      <c r="P1810" t="e">
        <v>#N/A</v>
      </c>
    </row>
    <row r="1811" spans="1:16" ht="14.4">
      <c r="A1811" s="87" t="str">
        <f t="shared" si="28"/>
        <v>RESULTADO POR SERVICIOSGanancias por Servicios</v>
      </c>
      <c r="B1811" s="128" t="s">
        <v>199</v>
      </c>
      <c r="C1811" s="128" t="s">
        <v>3393</v>
      </c>
      <c r="D1811" s="128" t="s">
        <v>3394</v>
      </c>
      <c r="E1811" s="128" t="s">
        <v>3395</v>
      </c>
      <c r="F1811" s="129">
        <v>-70124825</v>
      </c>
      <c r="G1811" s="129">
        <v>0</v>
      </c>
      <c r="H1811" s="129">
        <v>0</v>
      </c>
      <c r="I1811" s="129">
        <v>-70124825</v>
      </c>
      <c r="J1811" s="90" t="s">
        <v>4341</v>
      </c>
      <c r="K1811" s="90" t="s">
        <v>13</v>
      </c>
      <c r="L1811" s="90" t="s">
        <v>55</v>
      </c>
      <c r="M1811" s="118" t="s">
        <v>4373</v>
      </c>
      <c r="N1811" s="87" t="s">
        <v>110</v>
      </c>
      <c r="O1811" s="87" t="s">
        <v>4374</v>
      </c>
      <c r="P1811" t="e">
        <v>#N/A</v>
      </c>
    </row>
    <row r="1812" spans="1:16" ht="14.4">
      <c r="A1812" s="87" t="str">
        <f t="shared" si="28"/>
        <v>RESULTADO POR SERVICIOSGanancias por Servicios</v>
      </c>
      <c r="B1812" s="128" t="s">
        <v>199</v>
      </c>
      <c r="C1812" s="128" t="s">
        <v>3396</v>
      </c>
      <c r="D1812" s="128" t="s">
        <v>3397</v>
      </c>
      <c r="E1812" s="128" t="s">
        <v>3398</v>
      </c>
      <c r="F1812" s="129">
        <v>-25500000</v>
      </c>
      <c r="G1812" s="129">
        <v>0</v>
      </c>
      <c r="H1812" s="129">
        <v>0</v>
      </c>
      <c r="I1812" s="129">
        <v>-25500000</v>
      </c>
      <c r="J1812" s="90" t="s">
        <v>4341</v>
      </c>
      <c r="K1812" s="90" t="s">
        <v>13</v>
      </c>
      <c r="L1812" s="90" t="s">
        <v>55</v>
      </c>
      <c r="M1812" s="118" t="s">
        <v>4373</v>
      </c>
      <c r="N1812" s="87" t="s">
        <v>110</v>
      </c>
      <c r="O1812" s="87" t="s">
        <v>4374</v>
      </c>
      <c r="P1812" t="e">
        <v>#N/A</v>
      </c>
    </row>
    <row r="1813" spans="1:16" ht="14.4">
      <c r="A1813" s="87" t="str">
        <f t="shared" si="28"/>
        <v>RESULTADO POR SERVICIOSGanancias por Servicios</v>
      </c>
      <c r="B1813" s="128" t="s">
        <v>199</v>
      </c>
      <c r="C1813" s="128" t="s">
        <v>5711</v>
      </c>
      <c r="D1813" s="128" t="s">
        <v>5712</v>
      </c>
      <c r="E1813" s="128" t="s">
        <v>5244</v>
      </c>
      <c r="F1813" s="129">
        <v>-150000</v>
      </c>
      <c r="G1813" s="129">
        <v>0</v>
      </c>
      <c r="H1813" s="129">
        <v>0</v>
      </c>
      <c r="I1813" s="129">
        <v>-150000</v>
      </c>
      <c r="J1813" s="90" t="s">
        <v>4341</v>
      </c>
      <c r="K1813" s="90" t="s">
        <v>13</v>
      </c>
      <c r="L1813" s="90" t="s">
        <v>55</v>
      </c>
      <c r="M1813" s="118" t="s">
        <v>4373</v>
      </c>
      <c r="N1813" s="87" t="s">
        <v>110</v>
      </c>
      <c r="O1813" s="87" t="s">
        <v>4374</v>
      </c>
      <c r="P1813" t="e">
        <v>#N/A</v>
      </c>
    </row>
    <row r="1814" spans="1:16" ht="14.4">
      <c r="A1814" s="87" t="str">
        <f t="shared" si="28"/>
        <v>RESULTADO POR SERVICIOSGanancias por Servicios</v>
      </c>
      <c r="B1814" s="128" t="s">
        <v>95</v>
      </c>
      <c r="C1814" s="128" t="s">
        <v>5248</v>
      </c>
      <c r="D1814" s="128" t="s">
        <v>5249</v>
      </c>
      <c r="E1814" s="128" t="s">
        <v>5250</v>
      </c>
      <c r="F1814" s="129">
        <v>0</v>
      </c>
      <c r="G1814" s="129">
        <v>-27744.84</v>
      </c>
      <c r="H1814" s="129">
        <v>-181589945</v>
      </c>
      <c r="I1814" s="129">
        <v>-181589945</v>
      </c>
      <c r="J1814" s="90" t="s">
        <v>4341</v>
      </c>
      <c r="K1814" s="90" t="s">
        <v>13</v>
      </c>
      <c r="L1814" s="90" t="s">
        <v>55</v>
      </c>
      <c r="M1814" s="118" t="s">
        <v>4373</v>
      </c>
      <c r="N1814" s="87" t="s">
        <v>110</v>
      </c>
      <c r="O1814" s="87" t="s">
        <v>4374</v>
      </c>
      <c r="P1814" t="e">
        <v>#N/A</v>
      </c>
    </row>
    <row r="1815" spans="1:16" ht="14.4">
      <c r="A1815" s="87" t="str">
        <f t="shared" si="28"/>
        <v>RESULTADO POR SERVICIOSGanancias por Servicios</v>
      </c>
      <c r="B1815" s="128" t="s">
        <v>199</v>
      </c>
      <c r="C1815" s="128" t="s">
        <v>6956</v>
      </c>
      <c r="D1815" s="128" t="s">
        <v>6957</v>
      </c>
      <c r="E1815" s="128" t="s">
        <v>6958</v>
      </c>
      <c r="F1815" s="129">
        <v>-5760000</v>
      </c>
      <c r="G1815" s="129">
        <v>0</v>
      </c>
      <c r="H1815" s="129">
        <v>0</v>
      </c>
      <c r="I1815" s="129">
        <v>-5760000</v>
      </c>
      <c r="J1815" s="90" t="s">
        <v>4341</v>
      </c>
      <c r="K1815" s="90" t="s">
        <v>13</v>
      </c>
      <c r="L1815" s="90" t="s">
        <v>55</v>
      </c>
      <c r="M1815" s="118" t="s">
        <v>4373</v>
      </c>
      <c r="N1815" s="87" t="s">
        <v>110</v>
      </c>
      <c r="O1815" s="87" t="s">
        <v>4374</v>
      </c>
      <c r="P1815" t="e">
        <v>#N/A</v>
      </c>
    </row>
    <row r="1816" spans="1:16" ht="14.4">
      <c r="A1816" s="87" t="str">
        <f t="shared" si="28"/>
        <v>RESULTADO POR SERVICIOSGanancias por Servicios</v>
      </c>
      <c r="B1816" s="128" t="s">
        <v>199</v>
      </c>
      <c r="C1816" s="128" t="s">
        <v>6435</v>
      </c>
      <c r="D1816" s="128" t="s">
        <v>6436</v>
      </c>
      <c r="E1816" s="128" t="s">
        <v>6437</v>
      </c>
      <c r="F1816" s="129">
        <v>-150000</v>
      </c>
      <c r="G1816" s="129">
        <v>0</v>
      </c>
      <c r="H1816" s="129">
        <v>0</v>
      </c>
      <c r="I1816" s="129">
        <v>-150000</v>
      </c>
      <c r="J1816" s="90" t="s">
        <v>4341</v>
      </c>
      <c r="K1816" s="90" t="s">
        <v>13</v>
      </c>
      <c r="L1816" s="90" t="s">
        <v>55</v>
      </c>
      <c r="M1816" s="118" t="s">
        <v>4373</v>
      </c>
      <c r="N1816" s="87" t="s">
        <v>110</v>
      </c>
      <c r="O1816" s="87" t="s">
        <v>4374</v>
      </c>
      <c r="P1816" t="e">
        <v>#N/A</v>
      </c>
    </row>
    <row r="1817" spans="1:16" ht="14.4">
      <c r="A1817" s="87" t="str">
        <f t="shared" si="28"/>
        <v>RESULTADO POR SERVICIOSGanancias por Servicios</v>
      </c>
      <c r="B1817" s="128" t="s">
        <v>199</v>
      </c>
      <c r="C1817" s="128" t="s">
        <v>3399</v>
      </c>
      <c r="D1817" s="128" t="s">
        <v>3400</v>
      </c>
      <c r="E1817" s="128" t="s">
        <v>3401</v>
      </c>
      <c r="F1817" s="129">
        <v>-18405021623</v>
      </c>
      <c r="G1817" s="129">
        <v>0</v>
      </c>
      <c r="H1817" s="129">
        <v>0</v>
      </c>
      <c r="I1817" s="129">
        <v>-18405021623</v>
      </c>
      <c r="J1817" s="90" t="s">
        <v>4341</v>
      </c>
      <c r="K1817" s="90" t="s">
        <v>13</v>
      </c>
      <c r="L1817" s="90" t="s">
        <v>55</v>
      </c>
      <c r="M1817" s="118" t="s">
        <v>4373</v>
      </c>
      <c r="N1817" s="87" t="s">
        <v>110</v>
      </c>
      <c r="O1817" s="87" t="s">
        <v>4374</v>
      </c>
      <c r="P1817" t="e">
        <v>#N/A</v>
      </c>
    </row>
    <row r="1818" spans="1:16" ht="14.4">
      <c r="A1818" s="87" t="str">
        <f t="shared" si="28"/>
        <v>RESULTADO POR SERVICIOSGanancias por Servicios</v>
      </c>
      <c r="B1818" s="128" t="s">
        <v>95</v>
      </c>
      <c r="C1818" s="128" t="s">
        <v>3402</v>
      </c>
      <c r="D1818" s="128" t="s">
        <v>3403</v>
      </c>
      <c r="E1818" s="128" t="s">
        <v>3404</v>
      </c>
      <c r="F1818" s="129">
        <v>0</v>
      </c>
      <c r="G1818" s="129">
        <v>-30053.8</v>
      </c>
      <c r="H1818" s="129">
        <v>-196007788</v>
      </c>
      <c r="I1818" s="129">
        <v>-196007788</v>
      </c>
      <c r="J1818" s="90" t="s">
        <v>4341</v>
      </c>
      <c r="K1818" s="90" t="s">
        <v>13</v>
      </c>
      <c r="L1818" s="90" t="s">
        <v>55</v>
      </c>
      <c r="M1818" s="118" t="s">
        <v>4373</v>
      </c>
      <c r="N1818" s="87" t="s">
        <v>110</v>
      </c>
      <c r="O1818" s="87" t="s">
        <v>4374</v>
      </c>
      <c r="P1818" t="e">
        <v>#N/A</v>
      </c>
    </row>
    <row r="1819" spans="1:16" ht="14.4">
      <c r="A1819" s="87" t="str">
        <f t="shared" si="28"/>
        <v>RESULTADO POR SERVICIOSGanancias por Servicios</v>
      </c>
      <c r="B1819" s="128" t="s">
        <v>199</v>
      </c>
      <c r="C1819" s="128" t="s">
        <v>3405</v>
      </c>
      <c r="D1819" s="128" t="s">
        <v>3406</v>
      </c>
      <c r="E1819" s="128" t="s">
        <v>3404</v>
      </c>
      <c r="F1819" s="129">
        <v>-30561815</v>
      </c>
      <c r="G1819" s="129">
        <v>0</v>
      </c>
      <c r="H1819" s="129">
        <v>0</v>
      </c>
      <c r="I1819" s="129">
        <v>-30561815</v>
      </c>
      <c r="J1819" s="90" t="s">
        <v>4341</v>
      </c>
      <c r="K1819" s="90" t="s">
        <v>13</v>
      </c>
      <c r="L1819" s="90" t="s">
        <v>55</v>
      </c>
      <c r="M1819" s="118" t="s">
        <v>4373</v>
      </c>
      <c r="N1819" s="87" t="s">
        <v>110</v>
      </c>
      <c r="O1819" s="87" t="s">
        <v>4374</v>
      </c>
      <c r="P1819" t="e">
        <v>#N/A</v>
      </c>
    </row>
    <row r="1820" spans="1:16" ht="14.4">
      <c r="A1820" s="87" t="str">
        <f t="shared" si="28"/>
        <v>RESULTADO POR SERVICIOSGanancias por Servicios</v>
      </c>
      <c r="B1820" s="128" t="s">
        <v>95</v>
      </c>
      <c r="C1820" s="128" t="s">
        <v>3407</v>
      </c>
      <c r="D1820" s="128" t="s">
        <v>3408</v>
      </c>
      <c r="E1820" s="128" t="s">
        <v>3409</v>
      </c>
      <c r="F1820" s="129">
        <v>0</v>
      </c>
      <c r="G1820" s="129">
        <v>-103333.64</v>
      </c>
      <c r="H1820" s="129">
        <v>-686252784</v>
      </c>
      <c r="I1820" s="129">
        <v>-686252784</v>
      </c>
      <c r="J1820" s="90" t="s">
        <v>4341</v>
      </c>
      <c r="K1820" s="90" t="s">
        <v>13</v>
      </c>
      <c r="L1820" s="90" t="s">
        <v>55</v>
      </c>
      <c r="M1820" s="118" t="s">
        <v>4373</v>
      </c>
      <c r="N1820" s="87" t="s">
        <v>110</v>
      </c>
      <c r="O1820" s="87" t="s">
        <v>4374</v>
      </c>
      <c r="P1820" t="e">
        <v>#N/A</v>
      </c>
    </row>
    <row r="1821" spans="1:16" ht="14.4">
      <c r="A1821" s="87" t="str">
        <f t="shared" si="28"/>
        <v>RESULTADO POR SERVICIOSGanancias por Servicios</v>
      </c>
      <c r="B1821" s="128" t="s">
        <v>199</v>
      </c>
      <c r="C1821" s="128" t="s">
        <v>3410</v>
      </c>
      <c r="D1821" s="128" t="s">
        <v>3411</v>
      </c>
      <c r="E1821" s="128" t="s">
        <v>3409</v>
      </c>
      <c r="F1821" s="129">
        <v>-74916884</v>
      </c>
      <c r="G1821" s="129">
        <v>0</v>
      </c>
      <c r="H1821" s="129">
        <v>0</v>
      </c>
      <c r="I1821" s="129">
        <v>-74916884</v>
      </c>
      <c r="J1821" s="90" t="s">
        <v>4341</v>
      </c>
      <c r="K1821" s="90" t="s">
        <v>13</v>
      </c>
      <c r="L1821" s="90" t="s">
        <v>55</v>
      </c>
      <c r="M1821" s="118" t="s">
        <v>4373</v>
      </c>
      <c r="N1821" s="87" t="s">
        <v>110</v>
      </c>
      <c r="O1821" s="87" t="s">
        <v>4374</v>
      </c>
      <c r="P1821" t="e">
        <v>#N/A</v>
      </c>
    </row>
    <row r="1822" spans="1:16" ht="14.4">
      <c r="A1822" s="87" t="str">
        <f t="shared" si="28"/>
        <v>RESULTADO POR SERVICIOSGanancias por Servicios</v>
      </c>
      <c r="B1822" s="128" t="s">
        <v>95</v>
      </c>
      <c r="C1822" s="128" t="s">
        <v>3412</v>
      </c>
      <c r="D1822" s="128" t="s">
        <v>3413</v>
      </c>
      <c r="E1822" s="128" t="s">
        <v>3414</v>
      </c>
      <c r="F1822" s="129">
        <v>0</v>
      </c>
      <c r="G1822" s="129">
        <v>-1104.04</v>
      </c>
      <c r="H1822" s="129">
        <v>-7160824</v>
      </c>
      <c r="I1822" s="129">
        <v>-7160824</v>
      </c>
      <c r="J1822" s="90" t="s">
        <v>4341</v>
      </c>
      <c r="K1822" s="90" t="s">
        <v>13</v>
      </c>
      <c r="L1822" s="90" t="s">
        <v>55</v>
      </c>
      <c r="M1822" s="118" t="s">
        <v>4373</v>
      </c>
      <c r="N1822" s="87" t="s">
        <v>110</v>
      </c>
      <c r="O1822" s="87" t="s">
        <v>4374</v>
      </c>
      <c r="P1822" t="e">
        <v>#N/A</v>
      </c>
    </row>
    <row r="1823" spans="1:16" ht="14.4">
      <c r="A1823" s="87" t="str">
        <f t="shared" si="28"/>
        <v>RESULTADO POR SERVICIOSGanancias por Servicios</v>
      </c>
      <c r="B1823" s="128" t="s">
        <v>199</v>
      </c>
      <c r="C1823" s="128" t="s">
        <v>3415</v>
      </c>
      <c r="D1823" s="128" t="s">
        <v>3416</v>
      </c>
      <c r="E1823" s="128" t="s">
        <v>3414</v>
      </c>
      <c r="F1823" s="129">
        <v>-254470939</v>
      </c>
      <c r="G1823" s="129">
        <v>0</v>
      </c>
      <c r="H1823" s="129">
        <v>0</v>
      </c>
      <c r="I1823" s="129">
        <v>-254470939</v>
      </c>
      <c r="J1823" s="90" t="s">
        <v>4341</v>
      </c>
      <c r="K1823" s="90" t="s">
        <v>13</v>
      </c>
      <c r="L1823" s="90" t="s">
        <v>55</v>
      </c>
      <c r="M1823" s="118" t="s">
        <v>4373</v>
      </c>
      <c r="N1823" s="87" t="s">
        <v>110</v>
      </c>
      <c r="O1823" s="87" t="s">
        <v>4374</v>
      </c>
      <c r="P1823" t="e">
        <v>#N/A</v>
      </c>
    </row>
    <row r="1824" spans="1:16" ht="14.4">
      <c r="A1824" s="87" t="str">
        <f t="shared" si="28"/>
        <v>RESULTADO POR SERVICIOSGanancias por Servicios</v>
      </c>
      <c r="B1824" s="128" t="s">
        <v>95</v>
      </c>
      <c r="C1824" s="128" t="s">
        <v>3417</v>
      </c>
      <c r="D1824" s="128" t="s">
        <v>3418</v>
      </c>
      <c r="E1824" s="128" t="s">
        <v>3419</v>
      </c>
      <c r="F1824" s="129">
        <v>0</v>
      </c>
      <c r="G1824" s="129">
        <v>-5686.37</v>
      </c>
      <c r="H1824" s="129">
        <v>-37081826</v>
      </c>
      <c r="I1824" s="129">
        <v>-37081826</v>
      </c>
      <c r="J1824" s="90" t="s">
        <v>4341</v>
      </c>
      <c r="K1824" s="90" t="s">
        <v>13</v>
      </c>
      <c r="L1824" s="90" t="s">
        <v>55</v>
      </c>
      <c r="M1824" s="118" t="s">
        <v>4373</v>
      </c>
      <c r="N1824" s="87" t="s">
        <v>110</v>
      </c>
      <c r="O1824" s="87" t="s">
        <v>4374</v>
      </c>
      <c r="P1824" t="e">
        <v>#N/A</v>
      </c>
    </row>
    <row r="1825" spans="1:16" ht="14.4">
      <c r="A1825" s="87" t="str">
        <f t="shared" si="28"/>
        <v>RESULTADO POR SERVICIOSGanancias por Servicios</v>
      </c>
      <c r="B1825" s="128" t="s">
        <v>199</v>
      </c>
      <c r="C1825" s="128" t="s">
        <v>3420</v>
      </c>
      <c r="D1825" s="128" t="s">
        <v>3421</v>
      </c>
      <c r="E1825" s="128" t="s">
        <v>3419</v>
      </c>
      <c r="F1825" s="129">
        <v>-169785026</v>
      </c>
      <c r="G1825" s="129">
        <v>0</v>
      </c>
      <c r="H1825" s="129">
        <v>0</v>
      </c>
      <c r="I1825" s="129">
        <v>-169785026</v>
      </c>
      <c r="J1825" s="90" t="s">
        <v>4341</v>
      </c>
      <c r="K1825" s="90" t="s">
        <v>13</v>
      </c>
      <c r="L1825" s="90" t="s">
        <v>55</v>
      </c>
      <c r="M1825" s="118" t="s">
        <v>4373</v>
      </c>
      <c r="N1825" s="87" t="s">
        <v>110</v>
      </c>
      <c r="O1825" s="87" t="s">
        <v>4374</v>
      </c>
      <c r="P1825" t="e">
        <v>#N/A</v>
      </c>
    </row>
    <row r="1826" spans="1:16" ht="14.4">
      <c r="A1826" s="87" t="str">
        <f t="shared" si="28"/>
        <v>RESULTADO POR SERVICIOSGanancias por Servicios</v>
      </c>
      <c r="B1826" s="128" t="s">
        <v>95</v>
      </c>
      <c r="C1826" s="128" t="s">
        <v>3422</v>
      </c>
      <c r="D1826" s="128" t="s">
        <v>3423</v>
      </c>
      <c r="E1826" s="128" t="s">
        <v>3424</v>
      </c>
      <c r="F1826" s="129">
        <v>0</v>
      </c>
      <c r="G1826" s="129">
        <v>-62479.55</v>
      </c>
      <c r="H1826" s="129">
        <v>-405364026</v>
      </c>
      <c r="I1826" s="129">
        <v>-405364026</v>
      </c>
      <c r="J1826" s="90" t="s">
        <v>4341</v>
      </c>
      <c r="K1826" s="90" t="s">
        <v>13</v>
      </c>
      <c r="L1826" s="90" t="s">
        <v>55</v>
      </c>
      <c r="M1826" s="118" t="s">
        <v>4373</v>
      </c>
      <c r="N1826" s="87" t="s">
        <v>110</v>
      </c>
      <c r="O1826" s="87" t="s">
        <v>4374</v>
      </c>
      <c r="P1826" t="e">
        <v>#N/A</v>
      </c>
    </row>
    <row r="1827" spans="1:16" ht="14.4">
      <c r="A1827" s="87" t="str">
        <f t="shared" si="28"/>
        <v>RESULTADO POR SERVICIOSGanancias por Servicios</v>
      </c>
      <c r="B1827" s="128" t="s">
        <v>199</v>
      </c>
      <c r="C1827" s="128" t="s">
        <v>3425</v>
      </c>
      <c r="D1827" s="128" t="s">
        <v>3426</v>
      </c>
      <c r="E1827" s="128" t="s">
        <v>3424</v>
      </c>
      <c r="F1827" s="129">
        <v>-173407931</v>
      </c>
      <c r="G1827" s="129">
        <v>0</v>
      </c>
      <c r="H1827" s="129">
        <v>0</v>
      </c>
      <c r="I1827" s="129">
        <v>-173407931</v>
      </c>
      <c r="J1827" s="90" t="s">
        <v>4341</v>
      </c>
      <c r="K1827" s="90" t="s">
        <v>13</v>
      </c>
      <c r="L1827" s="90" t="s">
        <v>55</v>
      </c>
      <c r="M1827" s="118" t="s">
        <v>4373</v>
      </c>
      <c r="N1827" s="87" t="s">
        <v>110</v>
      </c>
      <c r="O1827" s="87" t="s">
        <v>4374</v>
      </c>
      <c r="P1827" t="e">
        <v>#N/A</v>
      </c>
    </row>
    <row r="1828" spans="1:16" ht="14.4">
      <c r="A1828" s="87" t="str">
        <f t="shared" si="28"/>
        <v>RESULTADO POR SERVICIOSGanancias por Servicios</v>
      </c>
      <c r="B1828" s="128" t="s">
        <v>95</v>
      </c>
      <c r="C1828" s="128" t="s">
        <v>3427</v>
      </c>
      <c r="D1828" s="128" t="s">
        <v>3428</v>
      </c>
      <c r="E1828" s="128" t="s">
        <v>3429</v>
      </c>
      <c r="F1828" s="129">
        <v>0</v>
      </c>
      <c r="G1828" s="129">
        <v>-402868.28</v>
      </c>
      <c r="H1828" s="129">
        <v>-2652504360</v>
      </c>
      <c r="I1828" s="129">
        <v>-2652504360</v>
      </c>
      <c r="J1828" s="90" t="s">
        <v>4341</v>
      </c>
      <c r="K1828" s="90" t="s">
        <v>13</v>
      </c>
      <c r="L1828" s="90" t="s">
        <v>55</v>
      </c>
      <c r="M1828" s="118" t="s">
        <v>4373</v>
      </c>
      <c r="N1828" s="87" t="s">
        <v>110</v>
      </c>
      <c r="O1828" s="87" t="s">
        <v>4374</v>
      </c>
      <c r="P1828" t="e">
        <v>#N/A</v>
      </c>
    </row>
    <row r="1829" spans="1:16" ht="14.4">
      <c r="A1829" s="87" t="str">
        <f t="shared" si="28"/>
        <v>RESULTADO POR SERVICIOSGanancias por Servicios</v>
      </c>
      <c r="B1829" s="128" t="s">
        <v>199</v>
      </c>
      <c r="C1829" s="128" t="s">
        <v>3430</v>
      </c>
      <c r="D1829" s="128" t="s">
        <v>3431</v>
      </c>
      <c r="E1829" s="128" t="s">
        <v>3429</v>
      </c>
      <c r="F1829" s="129">
        <v>-2724679702</v>
      </c>
      <c r="G1829" s="129">
        <v>0</v>
      </c>
      <c r="H1829" s="129">
        <v>0</v>
      </c>
      <c r="I1829" s="129">
        <v>-2724679702</v>
      </c>
      <c r="J1829" s="90" t="s">
        <v>4341</v>
      </c>
      <c r="K1829" s="90" t="s">
        <v>13</v>
      </c>
      <c r="L1829" s="90" t="s">
        <v>55</v>
      </c>
      <c r="M1829" s="118" t="s">
        <v>4373</v>
      </c>
      <c r="N1829" s="87" t="s">
        <v>110</v>
      </c>
      <c r="O1829" s="87" t="s">
        <v>4374</v>
      </c>
      <c r="P1829" t="e">
        <v>#N/A</v>
      </c>
    </row>
    <row r="1830" spans="1:16" ht="14.4">
      <c r="A1830" s="87" t="str">
        <f t="shared" si="28"/>
        <v>RESULTADO POR SERVICIOSGanancias por Servicios</v>
      </c>
      <c r="B1830" s="128" t="s">
        <v>95</v>
      </c>
      <c r="C1830" s="128" t="s">
        <v>3432</v>
      </c>
      <c r="D1830" s="128" t="s">
        <v>3433</v>
      </c>
      <c r="E1830" s="128" t="s">
        <v>3434</v>
      </c>
      <c r="F1830" s="129">
        <v>0</v>
      </c>
      <c r="G1830" s="129">
        <v>-15373.66</v>
      </c>
      <c r="H1830" s="129">
        <v>-100407971</v>
      </c>
      <c r="I1830" s="129">
        <v>-100407971</v>
      </c>
      <c r="J1830" s="90" t="s">
        <v>4341</v>
      </c>
      <c r="K1830" s="90" t="s">
        <v>13</v>
      </c>
      <c r="L1830" s="90" t="s">
        <v>55</v>
      </c>
      <c r="M1830" s="118" t="s">
        <v>4373</v>
      </c>
      <c r="N1830" s="87" t="s">
        <v>110</v>
      </c>
      <c r="O1830" s="87" t="s">
        <v>4374</v>
      </c>
      <c r="P1830" t="e">
        <v>#N/A</v>
      </c>
    </row>
    <row r="1831" spans="1:16" ht="14.4">
      <c r="A1831" s="87" t="str">
        <f t="shared" si="28"/>
        <v>RESULTADO POR SERVICIOSGanancias por Servicios</v>
      </c>
      <c r="B1831" s="128" t="s">
        <v>199</v>
      </c>
      <c r="C1831" s="128" t="s">
        <v>3435</v>
      </c>
      <c r="D1831" s="128" t="s">
        <v>3436</v>
      </c>
      <c r="E1831" s="128" t="s">
        <v>3434</v>
      </c>
      <c r="F1831" s="129">
        <v>-40381992295</v>
      </c>
      <c r="G1831" s="129">
        <v>0</v>
      </c>
      <c r="H1831" s="129">
        <v>0</v>
      </c>
      <c r="I1831" s="129">
        <v>-40381992295</v>
      </c>
      <c r="J1831" s="90" t="s">
        <v>4341</v>
      </c>
      <c r="K1831" s="90" t="s">
        <v>13</v>
      </c>
      <c r="L1831" s="90" t="s">
        <v>55</v>
      </c>
      <c r="M1831" s="118" t="s">
        <v>4373</v>
      </c>
      <c r="N1831" s="87" t="s">
        <v>110</v>
      </c>
      <c r="O1831" s="87" t="s">
        <v>4374</v>
      </c>
      <c r="P1831" t="e">
        <v>#N/A</v>
      </c>
    </row>
    <row r="1832" spans="1:16" ht="14.4">
      <c r="A1832" s="87" t="str">
        <f t="shared" si="28"/>
        <v>RESULTADO POR SERVICIOSGanancias por Servicios</v>
      </c>
      <c r="B1832" s="128" t="s">
        <v>95</v>
      </c>
      <c r="C1832" s="128" t="s">
        <v>3437</v>
      </c>
      <c r="D1832" s="128" t="s">
        <v>3438</v>
      </c>
      <c r="E1832" s="128" t="s">
        <v>3439</v>
      </c>
      <c r="F1832" s="129">
        <v>0</v>
      </c>
      <c r="G1832" s="129">
        <v>-2023.64</v>
      </c>
      <c r="H1832" s="129">
        <v>-13185796</v>
      </c>
      <c r="I1832" s="129">
        <v>-13185796</v>
      </c>
      <c r="J1832" s="90" t="s">
        <v>4341</v>
      </c>
      <c r="K1832" s="90" t="s">
        <v>13</v>
      </c>
      <c r="L1832" s="90" t="s">
        <v>55</v>
      </c>
      <c r="M1832" s="118" t="s">
        <v>4373</v>
      </c>
      <c r="N1832" s="87" t="s">
        <v>110</v>
      </c>
      <c r="O1832" s="87" t="s">
        <v>4374</v>
      </c>
      <c r="P1832" t="e">
        <v>#N/A</v>
      </c>
    </row>
    <row r="1833" spans="1:16" ht="14.4">
      <c r="A1833" s="87" t="str">
        <f t="shared" si="28"/>
        <v>RESULTADO POR SERVICIOSGanancias por Servicios</v>
      </c>
      <c r="B1833" s="128" t="s">
        <v>199</v>
      </c>
      <c r="C1833" s="128" t="s">
        <v>3440</v>
      </c>
      <c r="D1833" s="128" t="s">
        <v>3441</v>
      </c>
      <c r="E1833" s="128" t="s">
        <v>3439</v>
      </c>
      <c r="F1833" s="129">
        <v>-285848025</v>
      </c>
      <c r="G1833" s="129">
        <v>0</v>
      </c>
      <c r="H1833" s="129">
        <v>0</v>
      </c>
      <c r="I1833" s="129">
        <v>-285848025</v>
      </c>
      <c r="J1833" s="90" t="s">
        <v>4341</v>
      </c>
      <c r="K1833" s="90" t="s">
        <v>13</v>
      </c>
      <c r="L1833" s="90" t="s">
        <v>55</v>
      </c>
      <c r="M1833" s="118" t="s">
        <v>4373</v>
      </c>
      <c r="N1833" s="87" t="s">
        <v>110</v>
      </c>
      <c r="O1833" s="87" t="s">
        <v>4374</v>
      </c>
      <c r="P1833" t="e">
        <v>#N/A</v>
      </c>
    </row>
    <row r="1834" spans="1:16" ht="14.4">
      <c r="A1834" s="87" t="str">
        <f t="shared" si="28"/>
        <v>RESULTADO POR SERVICIOSGanancias por Servicios</v>
      </c>
      <c r="B1834" s="128" t="s">
        <v>95</v>
      </c>
      <c r="C1834" s="128" t="s">
        <v>6117</v>
      </c>
      <c r="D1834" s="128" t="s">
        <v>6118</v>
      </c>
      <c r="E1834" s="128" t="s">
        <v>3444</v>
      </c>
      <c r="F1834" s="129">
        <v>0</v>
      </c>
      <c r="G1834" s="129">
        <v>-2183.5300000000002</v>
      </c>
      <c r="H1834" s="129">
        <v>-14204743</v>
      </c>
      <c r="I1834" s="129">
        <v>-14204743</v>
      </c>
      <c r="J1834" s="90" t="s">
        <v>4341</v>
      </c>
      <c r="K1834" s="90" t="s">
        <v>13</v>
      </c>
      <c r="L1834" s="90" t="s">
        <v>55</v>
      </c>
      <c r="M1834" s="118" t="s">
        <v>4373</v>
      </c>
      <c r="N1834" s="87" t="s">
        <v>110</v>
      </c>
      <c r="O1834" s="87" t="s">
        <v>4374</v>
      </c>
      <c r="P1834" t="e">
        <v>#N/A</v>
      </c>
    </row>
    <row r="1835" spans="1:16" ht="14.4">
      <c r="A1835" s="87" t="str">
        <f t="shared" si="28"/>
        <v>RESULTADO POR SERVICIOSGanancias por Servicios</v>
      </c>
      <c r="B1835" s="128" t="s">
        <v>199</v>
      </c>
      <c r="C1835" s="128" t="s">
        <v>3442</v>
      </c>
      <c r="D1835" s="128" t="s">
        <v>3443</v>
      </c>
      <c r="E1835" s="128" t="s">
        <v>3444</v>
      </c>
      <c r="F1835" s="129">
        <v>-80748009</v>
      </c>
      <c r="G1835" s="129">
        <v>0</v>
      </c>
      <c r="H1835" s="129">
        <v>0</v>
      </c>
      <c r="I1835" s="129">
        <v>-80748009</v>
      </c>
      <c r="J1835" s="90" t="s">
        <v>4341</v>
      </c>
      <c r="K1835" s="90" t="s">
        <v>13</v>
      </c>
      <c r="L1835" s="90" t="s">
        <v>55</v>
      </c>
      <c r="M1835" s="118" t="s">
        <v>4373</v>
      </c>
      <c r="N1835" s="87" t="s">
        <v>110</v>
      </c>
      <c r="O1835" s="87" t="s">
        <v>4374</v>
      </c>
      <c r="P1835" t="e">
        <v>#N/A</v>
      </c>
    </row>
    <row r="1836" spans="1:16" ht="14.4">
      <c r="A1836" s="87" t="str">
        <f t="shared" si="28"/>
        <v>RESULTADO POR SERVICIOSGanancias por Servicios</v>
      </c>
      <c r="B1836" s="128" t="s">
        <v>95</v>
      </c>
      <c r="C1836" s="128" t="s">
        <v>3445</v>
      </c>
      <c r="D1836" s="128" t="s">
        <v>3446</v>
      </c>
      <c r="E1836" s="128" t="s">
        <v>3447</v>
      </c>
      <c r="F1836" s="129">
        <v>0</v>
      </c>
      <c r="G1836" s="129">
        <v>-1178.0899999999999</v>
      </c>
      <c r="H1836" s="129">
        <v>-7680403</v>
      </c>
      <c r="I1836" s="129">
        <v>-7680403</v>
      </c>
      <c r="J1836" s="90" t="s">
        <v>4341</v>
      </c>
      <c r="K1836" s="90" t="s">
        <v>13</v>
      </c>
      <c r="L1836" s="90" t="s">
        <v>55</v>
      </c>
      <c r="M1836" s="118" t="s">
        <v>4373</v>
      </c>
      <c r="N1836" s="87" t="s">
        <v>110</v>
      </c>
      <c r="O1836" s="87" t="s">
        <v>4374</v>
      </c>
      <c r="P1836" t="e">
        <v>#N/A</v>
      </c>
    </row>
    <row r="1837" spans="1:16" ht="14.4">
      <c r="A1837" s="87" t="str">
        <f t="shared" si="28"/>
        <v>RESULTADO POR SERVICIOSGanancias por Servicios</v>
      </c>
      <c r="B1837" s="128" t="s">
        <v>199</v>
      </c>
      <c r="C1837" s="128" t="s">
        <v>3448</v>
      </c>
      <c r="D1837" s="128" t="s">
        <v>3449</v>
      </c>
      <c r="E1837" s="128" t="s">
        <v>3447</v>
      </c>
      <c r="F1837" s="129">
        <v>-966149935</v>
      </c>
      <c r="G1837" s="129">
        <v>0</v>
      </c>
      <c r="H1837" s="129">
        <v>0</v>
      </c>
      <c r="I1837" s="129">
        <v>-966149935</v>
      </c>
      <c r="J1837" s="90" t="s">
        <v>4341</v>
      </c>
      <c r="K1837" s="90" t="s">
        <v>13</v>
      </c>
      <c r="L1837" s="90" t="s">
        <v>55</v>
      </c>
      <c r="M1837" s="118" t="s">
        <v>4373</v>
      </c>
      <c r="N1837" s="87" t="s">
        <v>110</v>
      </c>
      <c r="O1837" s="87" t="s">
        <v>4374</v>
      </c>
      <c r="P1837" t="e">
        <v>#N/A</v>
      </c>
    </row>
    <row r="1838" spans="1:16" ht="14.4">
      <c r="A1838" s="87" t="str">
        <f t="shared" si="28"/>
        <v>OTRAS GANANCIAS OPERATIVASOtras Ganancias Diversas</v>
      </c>
      <c r="B1838" s="128" t="s">
        <v>199</v>
      </c>
      <c r="C1838" s="128" t="s">
        <v>5255</v>
      </c>
      <c r="D1838" s="128" t="s">
        <v>5256</v>
      </c>
      <c r="E1838" s="128" t="s">
        <v>5871</v>
      </c>
      <c r="F1838" s="129">
        <v>-27821594</v>
      </c>
      <c r="G1838" s="129">
        <v>0</v>
      </c>
      <c r="H1838" s="129">
        <v>0</v>
      </c>
      <c r="I1838" s="129">
        <v>-27821594</v>
      </c>
      <c r="J1838" s="90" t="s">
        <v>4341</v>
      </c>
      <c r="K1838" s="90" t="s">
        <v>15</v>
      </c>
      <c r="L1838" s="90" t="s">
        <v>168</v>
      </c>
      <c r="M1838" s="118" t="s">
        <v>5254</v>
      </c>
      <c r="N1838" s="87" t="s">
        <v>110</v>
      </c>
      <c r="O1838" s="87" t="s">
        <v>4379</v>
      </c>
      <c r="P1838" t="e">
        <v>#N/A</v>
      </c>
    </row>
    <row r="1839" spans="1:16" ht="14.4">
      <c r="A1839" s="87" t="str">
        <f t="shared" si="28"/>
        <v>OTRAS GANANCIAS OPERATIVASOtras Ganancias Diversas</v>
      </c>
      <c r="B1839" s="128" t="s">
        <v>95</v>
      </c>
      <c r="C1839" s="128" t="s">
        <v>3450</v>
      </c>
      <c r="D1839" s="128" t="s">
        <v>3451</v>
      </c>
      <c r="E1839" s="128" t="s">
        <v>3452</v>
      </c>
      <c r="F1839" s="129">
        <v>0</v>
      </c>
      <c r="G1839" s="129">
        <v>-303.67</v>
      </c>
      <c r="H1839" s="129">
        <v>-2029657</v>
      </c>
      <c r="I1839" s="129">
        <v>-2029657</v>
      </c>
      <c r="J1839" s="90" t="s">
        <v>4341</v>
      </c>
      <c r="K1839" s="90" t="s">
        <v>15</v>
      </c>
      <c r="L1839" s="90" t="s">
        <v>168</v>
      </c>
      <c r="M1839" s="118" t="s">
        <v>4380</v>
      </c>
      <c r="N1839" s="87" t="s">
        <v>110</v>
      </c>
      <c r="O1839" s="87" t="s">
        <v>4379</v>
      </c>
      <c r="P1839" t="e">
        <v>#N/A</v>
      </c>
    </row>
    <row r="1840" spans="1:16" ht="14.4">
      <c r="A1840" s="87" t="str">
        <f t="shared" si="28"/>
        <v>OTRAS GANANCIAS OPERATIVASOtras Ganancias Diversas</v>
      </c>
      <c r="B1840" s="128" t="s">
        <v>199</v>
      </c>
      <c r="C1840" s="128" t="s">
        <v>3453</v>
      </c>
      <c r="D1840" s="128" t="s">
        <v>3454</v>
      </c>
      <c r="E1840" s="128" t="s">
        <v>3455</v>
      </c>
      <c r="F1840" s="129">
        <v>-501532667</v>
      </c>
      <c r="G1840" s="129">
        <v>0</v>
      </c>
      <c r="H1840" s="129">
        <v>0</v>
      </c>
      <c r="I1840" s="129">
        <v>-501532667</v>
      </c>
      <c r="J1840" s="90" t="s">
        <v>4341</v>
      </c>
      <c r="K1840" s="90" t="s">
        <v>15</v>
      </c>
      <c r="L1840" s="90" t="s">
        <v>168</v>
      </c>
      <c r="M1840" s="118" t="s">
        <v>4380</v>
      </c>
      <c r="N1840" s="87" t="s">
        <v>110</v>
      </c>
      <c r="O1840" s="87" t="s">
        <v>4379</v>
      </c>
      <c r="P1840" t="e">
        <v>#N/A</v>
      </c>
    </row>
    <row r="1841" spans="1:16" ht="14.4">
      <c r="A1841" s="87" t="str">
        <f t="shared" si="28"/>
        <v>OTRAS GANANCIAS OPERATIVASResultado por operaciones de cambio y arbitraje (neto)</v>
      </c>
      <c r="B1841" s="128" t="s">
        <v>199</v>
      </c>
      <c r="C1841" s="128" t="s">
        <v>3459</v>
      </c>
      <c r="D1841" s="128" t="s">
        <v>3460</v>
      </c>
      <c r="E1841" s="128" t="s">
        <v>3461</v>
      </c>
      <c r="F1841" s="129">
        <v>-130285</v>
      </c>
      <c r="G1841" s="129">
        <v>0</v>
      </c>
      <c r="H1841" s="129">
        <v>0</v>
      </c>
      <c r="I1841" s="129">
        <v>-130285</v>
      </c>
      <c r="J1841" s="90" t="s">
        <v>4341</v>
      </c>
      <c r="K1841" s="90" t="s">
        <v>15</v>
      </c>
      <c r="L1841" s="90" t="s">
        <v>4503</v>
      </c>
      <c r="M1841" s="118" t="s">
        <v>4381</v>
      </c>
      <c r="N1841" s="87" t="s">
        <v>110</v>
      </c>
      <c r="O1841" s="87" t="s">
        <v>4379</v>
      </c>
      <c r="P1841" t="e">
        <v>#N/A</v>
      </c>
    </row>
    <row r="1842" spans="1:16" ht="14.4">
      <c r="A1842" s="87" t="str">
        <f t="shared" si="28"/>
        <v>OTRAS GANANCIAS OPERATIVASResultado por operaciones de cambio y arbitraje (neto)</v>
      </c>
      <c r="B1842" s="128" t="s">
        <v>199</v>
      </c>
      <c r="C1842" s="128" t="s">
        <v>3462</v>
      </c>
      <c r="D1842" s="128" t="s">
        <v>3463</v>
      </c>
      <c r="E1842" s="128" t="s">
        <v>3464</v>
      </c>
      <c r="F1842" s="129">
        <v>-41772154866</v>
      </c>
      <c r="G1842" s="129">
        <v>0</v>
      </c>
      <c r="H1842" s="129">
        <v>0</v>
      </c>
      <c r="I1842" s="129">
        <v>-41772154866</v>
      </c>
      <c r="J1842" s="90" t="s">
        <v>4341</v>
      </c>
      <c r="K1842" s="90" t="s">
        <v>15</v>
      </c>
      <c r="L1842" s="90" t="s">
        <v>4503</v>
      </c>
      <c r="M1842" s="118" t="s">
        <v>4381</v>
      </c>
      <c r="N1842" s="87" t="s">
        <v>110</v>
      </c>
      <c r="O1842" s="87" t="s">
        <v>4379</v>
      </c>
      <c r="P1842" t="e">
        <v>#N/A</v>
      </c>
    </row>
    <row r="1843" spans="1:16" ht="14.4">
      <c r="A1843" s="87" t="str">
        <f t="shared" si="28"/>
        <v>OTRAS GANANCIAS OPERATIVASResultado por operaciones de cambio y arbitraje (neto)</v>
      </c>
      <c r="B1843" s="128" t="s">
        <v>199</v>
      </c>
      <c r="C1843" s="128" t="s">
        <v>3465</v>
      </c>
      <c r="D1843" s="128" t="s">
        <v>3466</v>
      </c>
      <c r="E1843" s="128" t="s">
        <v>3467</v>
      </c>
      <c r="F1843" s="129">
        <v>-9763163</v>
      </c>
      <c r="G1843" s="129">
        <v>0</v>
      </c>
      <c r="H1843" s="129">
        <v>0</v>
      </c>
      <c r="I1843" s="129">
        <v>-9763163</v>
      </c>
      <c r="J1843" s="90" t="s">
        <v>4341</v>
      </c>
      <c r="K1843" s="90" t="s">
        <v>15</v>
      </c>
      <c r="L1843" s="90" t="s">
        <v>4503</v>
      </c>
      <c r="M1843" s="118" t="s">
        <v>4382</v>
      </c>
      <c r="N1843" s="87" t="s">
        <v>110</v>
      </c>
      <c r="O1843" s="87" t="s">
        <v>4379</v>
      </c>
      <c r="P1843" t="e">
        <v>#N/A</v>
      </c>
    </row>
    <row r="1844" spans="1:16" ht="14.4">
      <c r="A1844" s="87" t="str">
        <f t="shared" si="28"/>
        <v>OTRAS GANANCIAS OPERATIVASResultado por operaciones de cambio y arbitraje (neto)</v>
      </c>
      <c r="B1844" s="128" t="s">
        <v>199</v>
      </c>
      <c r="C1844" s="128" t="s">
        <v>6438</v>
      </c>
      <c r="D1844" s="128" t="s">
        <v>6439</v>
      </c>
      <c r="E1844" s="128" t="s">
        <v>6440</v>
      </c>
      <c r="F1844" s="129">
        <v>-1721000000</v>
      </c>
      <c r="G1844" s="129">
        <v>0</v>
      </c>
      <c r="H1844" s="129">
        <v>0</v>
      </c>
      <c r="I1844" s="129">
        <v>-1721000000</v>
      </c>
      <c r="J1844" s="90" t="s">
        <v>4341</v>
      </c>
      <c r="K1844" s="90" t="s">
        <v>15</v>
      </c>
      <c r="L1844" s="90" t="s">
        <v>4503</v>
      </c>
      <c r="M1844" s="118" t="s">
        <v>6441</v>
      </c>
      <c r="N1844" s="87" t="s">
        <v>110</v>
      </c>
      <c r="O1844" s="87" t="s">
        <v>4379</v>
      </c>
      <c r="P1844" t="e">
        <v>#N/A</v>
      </c>
    </row>
    <row r="1845" spans="1:16" ht="14.4">
      <c r="A1845" s="87" t="str">
        <f t="shared" si="28"/>
        <v>OTRAS GANANCIAS OPERATIVASOtras Ganancias Diversas</v>
      </c>
      <c r="B1845" s="128" t="s">
        <v>95</v>
      </c>
      <c r="C1845" s="128" t="s">
        <v>5713</v>
      </c>
      <c r="D1845" s="128" t="s">
        <v>5714</v>
      </c>
      <c r="E1845" s="128" t="s">
        <v>5262</v>
      </c>
      <c r="F1845" s="129">
        <v>0</v>
      </c>
      <c r="G1845" s="129">
        <v>-488012.79999999999</v>
      </c>
      <c r="H1845" s="129">
        <v>-3199869987</v>
      </c>
      <c r="I1845" s="129">
        <v>-3199869987</v>
      </c>
      <c r="J1845" s="90" t="s">
        <v>4341</v>
      </c>
      <c r="K1845" s="90" t="s">
        <v>15</v>
      </c>
      <c r="L1845" s="90" t="s">
        <v>168</v>
      </c>
      <c r="M1845" s="118" t="s">
        <v>5263</v>
      </c>
      <c r="N1845" s="87" t="s">
        <v>110</v>
      </c>
      <c r="O1845" s="87" t="s">
        <v>4379</v>
      </c>
      <c r="P1845" t="e">
        <v>#N/A</v>
      </c>
    </row>
    <row r="1846" spans="1:16" ht="14.4">
      <c r="A1846" s="87" t="str">
        <f t="shared" si="28"/>
        <v>OTRAS GANANCIAS OPERATIVASOtras Ganancias Diversas</v>
      </c>
      <c r="B1846" s="128" t="s">
        <v>199</v>
      </c>
      <c r="C1846" s="128" t="s">
        <v>5260</v>
      </c>
      <c r="D1846" s="128" t="s">
        <v>5261</v>
      </c>
      <c r="E1846" s="128" t="s">
        <v>5262</v>
      </c>
      <c r="F1846" s="129">
        <v>-16548981006</v>
      </c>
      <c r="G1846" s="129">
        <v>0</v>
      </c>
      <c r="H1846" s="129">
        <v>0</v>
      </c>
      <c r="I1846" s="129">
        <v>-16548981006</v>
      </c>
      <c r="J1846" s="90" t="s">
        <v>4341</v>
      </c>
      <c r="K1846" s="90" t="s">
        <v>15</v>
      </c>
      <c r="L1846" s="90" t="s">
        <v>168</v>
      </c>
      <c r="M1846" s="118" t="s">
        <v>5263</v>
      </c>
      <c r="N1846" s="87" t="s">
        <v>110</v>
      </c>
      <c r="O1846" s="87" t="s">
        <v>4379</v>
      </c>
      <c r="P1846" t="e">
        <v>#N/A</v>
      </c>
    </row>
    <row r="1847" spans="1:16" ht="14.4">
      <c r="A1847" s="87" t="str">
        <f t="shared" si="28"/>
        <v>OTRAS GANANCIAS OPERATIVASOtras Ganancias Diversas</v>
      </c>
      <c r="B1847" s="128" t="s">
        <v>199</v>
      </c>
      <c r="C1847" s="128" t="s">
        <v>6959</v>
      </c>
      <c r="D1847" s="128" t="s">
        <v>6960</v>
      </c>
      <c r="E1847" s="128" t="s">
        <v>6961</v>
      </c>
      <c r="F1847" s="129">
        <v>-143168429</v>
      </c>
      <c r="G1847" s="129">
        <v>0</v>
      </c>
      <c r="H1847" s="129">
        <v>0</v>
      </c>
      <c r="I1847" s="129">
        <v>-143168429</v>
      </c>
      <c r="J1847" s="90" t="s">
        <v>4341</v>
      </c>
      <c r="K1847" s="90" t="s">
        <v>15</v>
      </c>
      <c r="L1847" s="90" t="s">
        <v>168</v>
      </c>
      <c r="M1847" s="118" t="s">
        <v>4384</v>
      </c>
      <c r="N1847" s="87" t="s">
        <v>110</v>
      </c>
      <c r="O1847" s="87" t="s">
        <v>4385</v>
      </c>
      <c r="P1847" t="e">
        <v>#N/A</v>
      </c>
    </row>
    <row r="1848" spans="1:16" ht="14.4">
      <c r="A1848" s="87" t="str">
        <f t="shared" si="28"/>
        <v>OTRAS GANANCIAS OPERATIVASOtras Ganancias Diversas</v>
      </c>
      <c r="B1848" s="128" t="s">
        <v>199</v>
      </c>
      <c r="C1848" s="128" t="s">
        <v>3474</v>
      </c>
      <c r="D1848" s="128" t="s">
        <v>3475</v>
      </c>
      <c r="E1848" s="128" t="s">
        <v>3476</v>
      </c>
      <c r="F1848" s="129">
        <v>-20118235</v>
      </c>
      <c r="G1848" s="129">
        <v>0</v>
      </c>
      <c r="H1848" s="129">
        <v>0</v>
      </c>
      <c r="I1848" s="129">
        <v>-20118235</v>
      </c>
      <c r="J1848" s="90" t="s">
        <v>4341</v>
      </c>
      <c r="K1848" s="90" t="s">
        <v>15</v>
      </c>
      <c r="L1848" s="90" t="s">
        <v>168</v>
      </c>
      <c r="M1848" s="118" t="s">
        <v>4386</v>
      </c>
      <c r="N1848" s="87" t="s">
        <v>110</v>
      </c>
      <c r="O1848" s="87" t="s">
        <v>4387</v>
      </c>
      <c r="P1848" t="e">
        <v>#N/A</v>
      </c>
    </row>
    <row r="1849" spans="1:16" ht="14.4">
      <c r="A1849" s="87" t="str">
        <f t="shared" si="28"/>
        <v>OTRAS GANANCIAS OPERATIVASOtras Ganancias Diversas</v>
      </c>
      <c r="B1849" s="128" t="s">
        <v>199</v>
      </c>
      <c r="C1849" s="128" t="s">
        <v>3477</v>
      </c>
      <c r="D1849" s="128" t="s">
        <v>3478</v>
      </c>
      <c r="E1849" s="128" t="s">
        <v>3479</v>
      </c>
      <c r="F1849" s="129">
        <v>-1636252</v>
      </c>
      <c r="G1849" s="129">
        <v>0</v>
      </c>
      <c r="H1849" s="129">
        <v>0</v>
      </c>
      <c r="I1849" s="129">
        <v>-1636252</v>
      </c>
      <c r="J1849" s="90" t="s">
        <v>4341</v>
      </c>
      <c r="K1849" s="90" t="s">
        <v>15</v>
      </c>
      <c r="L1849" s="90" t="s">
        <v>168</v>
      </c>
      <c r="M1849" s="118" t="s">
        <v>4386</v>
      </c>
      <c r="N1849" s="87" t="s">
        <v>110</v>
      </c>
      <c r="O1849" s="87" t="s">
        <v>4387</v>
      </c>
      <c r="P1849" t="e">
        <v>#N/A</v>
      </c>
    </row>
    <row r="1850" spans="1:16" ht="14.4">
      <c r="A1850" s="87" t="str">
        <f t="shared" si="28"/>
        <v>OTRAS GANANCIAS OPERATIVASOtras Ganancias Diversas</v>
      </c>
      <c r="B1850" s="128" t="s">
        <v>95</v>
      </c>
      <c r="C1850" s="128" t="s">
        <v>3480</v>
      </c>
      <c r="D1850" s="128" t="s">
        <v>3481</v>
      </c>
      <c r="E1850" s="128" t="s">
        <v>3482</v>
      </c>
      <c r="F1850" s="129">
        <v>0</v>
      </c>
      <c r="G1850" s="129">
        <v>-10115.77</v>
      </c>
      <c r="H1850" s="129">
        <v>-66214935</v>
      </c>
      <c r="I1850" s="129">
        <v>-66214935</v>
      </c>
      <c r="J1850" s="90" t="s">
        <v>4341</v>
      </c>
      <c r="K1850" s="90" t="s">
        <v>15</v>
      </c>
      <c r="L1850" s="90" t="s">
        <v>168</v>
      </c>
      <c r="M1850" s="118" t="s">
        <v>4386</v>
      </c>
      <c r="N1850" s="87" t="s">
        <v>110</v>
      </c>
      <c r="O1850" s="87" t="s">
        <v>4387</v>
      </c>
      <c r="P1850" t="e">
        <v>#N/A</v>
      </c>
    </row>
    <row r="1851" spans="1:16" ht="14.4">
      <c r="A1851" s="87" t="str">
        <f t="shared" si="28"/>
        <v>OTRAS GANANCIAS OPERATIVASOtras Ganancias Diversas</v>
      </c>
      <c r="B1851" s="128" t="s">
        <v>199</v>
      </c>
      <c r="C1851" s="128" t="s">
        <v>3483</v>
      </c>
      <c r="D1851" s="128" t="s">
        <v>3484</v>
      </c>
      <c r="E1851" s="128" t="s">
        <v>3482</v>
      </c>
      <c r="F1851" s="129">
        <v>-49612997796</v>
      </c>
      <c r="G1851" s="129">
        <v>0</v>
      </c>
      <c r="H1851" s="129">
        <v>0</v>
      </c>
      <c r="I1851" s="129">
        <v>-49612997796</v>
      </c>
      <c r="J1851" s="90" t="s">
        <v>4341</v>
      </c>
      <c r="K1851" s="90" t="s">
        <v>15</v>
      </c>
      <c r="L1851" s="90" t="s">
        <v>168</v>
      </c>
      <c r="M1851" s="118" t="s">
        <v>4386</v>
      </c>
      <c r="N1851" s="87" t="s">
        <v>110</v>
      </c>
      <c r="O1851" s="87" t="s">
        <v>4387</v>
      </c>
      <c r="P1851" t="e">
        <v>#N/A</v>
      </c>
    </row>
    <row r="1852" spans="1:16" ht="14.4">
      <c r="A1852" s="87" t="str">
        <f t="shared" si="28"/>
        <v>OTRAS GANANCIAS OPERATIVASOtras Ganancias Diversas</v>
      </c>
      <c r="B1852" s="128" t="s">
        <v>199</v>
      </c>
      <c r="C1852" s="128" t="s">
        <v>3485</v>
      </c>
      <c r="D1852" s="128" t="s">
        <v>3486</v>
      </c>
      <c r="E1852" s="128" t="s">
        <v>3487</v>
      </c>
      <c r="F1852" s="129">
        <v>-15000000000</v>
      </c>
      <c r="G1852" s="129">
        <v>0</v>
      </c>
      <c r="H1852" s="129">
        <v>0</v>
      </c>
      <c r="I1852" s="129">
        <v>-15000000000</v>
      </c>
      <c r="J1852" s="90" t="s">
        <v>4341</v>
      </c>
      <c r="K1852" s="90" t="s">
        <v>15</v>
      </c>
      <c r="L1852" s="90" t="s">
        <v>168</v>
      </c>
      <c r="M1852" s="118" t="s">
        <v>4386</v>
      </c>
      <c r="N1852" s="87" t="s">
        <v>110</v>
      </c>
      <c r="O1852" s="87" t="s">
        <v>4387</v>
      </c>
      <c r="P1852" t="e">
        <v>#N/A</v>
      </c>
    </row>
    <row r="1853" spans="1:16" ht="14.4">
      <c r="A1853" s="87" t="str">
        <f t="shared" si="28"/>
        <v>OTRAS GANANCIAS OPERATIVASOtras Ganancias Diversas</v>
      </c>
      <c r="B1853" s="128" t="s">
        <v>199</v>
      </c>
      <c r="C1853" s="128" t="s">
        <v>3488</v>
      </c>
      <c r="D1853" s="128" t="s">
        <v>3489</v>
      </c>
      <c r="E1853" s="128" t="s">
        <v>3490</v>
      </c>
      <c r="F1853" s="129">
        <v>-22415166</v>
      </c>
      <c r="G1853" s="129">
        <v>0</v>
      </c>
      <c r="H1853" s="129">
        <v>0</v>
      </c>
      <c r="I1853" s="129">
        <v>-22415166</v>
      </c>
      <c r="J1853" s="90" t="s">
        <v>4341</v>
      </c>
      <c r="K1853" s="90" t="s">
        <v>15</v>
      </c>
      <c r="L1853" s="90" t="s">
        <v>168</v>
      </c>
      <c r="M1853" s="118" t="s">
        <v>4386</v>
      </c>
      <c r="N1853" s="87" t="s">
        <v>110</v>
      </c>
      <c r="O1853" s="87" t="s">
        <v>4387</v>
      </c>
      <c r="P1853" t="e">
        <v>#N/A</v>
      </c>
    </row>
    <row r="1854" spans="1:16" ht="14.4">
      <c r="A1854" s="87" t="str">
        <f t="shared" si="28"/>
        <v>OTRAS GANANCIAS OPERATIVASOtras Ganancias Diversas</v>
      </c>
      <c r="B1854" s="128" t="s">
        <v>199</v>
      </c>
      <c r="C1854" s="128" t="s">
        <v>3491</v>
      </c>
      <c r="D1854" s="128" t="s">
        <v>3492</v>
      </c>
      <c r="E1854" s="128" t="s">
        <v>5715</v>
      </c>
      <c r="F1854" s="129">
        <v>-3000000000</v>
      </c>
      <c r="G1854" s="129">
        <v>0</v>
      </c>
      <c r="H1854" s="129">
        <v>0</v>
      </c>
      <c r="I1854" s="129">
        <v>-3000000000</v>
      </c>
      <c r="J1854" s="90" t="s">
        <v>4341</v>
      </c>
      <c r="K1854" s="90" t="s">
        <v>15</v>
      </c>
      <c r="L1854" s="90" t="s">
        <v>168</v>
      </c>
      <c r="M1854" s="118" t="s">
        <v>4386</v>
      </c>
      <c r="N1854" s="87" t="s">
        <v>110</v>
      </c>
      <c r="O1854" s="87" t="s">
        <v>4387</v>
      </c>
      <c r="P1854" t="e">
        <v>#N/A</v>
      </c>
    </row>
    <row r="1855" spans="1:16" ht="14.4">
      <c r="A1855" s="87" t="s">
        <v>4817</v>
      </c>
      <c r="B1855" s="128" t="s">
        <v>199</v>
      </c>
      <c r="C1855" s="128" t="s">
        <v>3493</v>
      </c>
      <c r="D1855" s="128" t="s">
        <v>3494</v>
      </c>
      <c r="E1855" s="128" t="s">
        <v>3495</v>
      </c>
      <c r="F1855" s="129">
        <v>-121641490909</v>
      </c>
      <c r="G1855" s="129">
        <v>0</v>
      </c>
      <c r="H1855" s="129">
        <v>0</v>
      </c>
      <c r="I1855" s="129">
        <v>-121641490909</v>
      </c>
      <c r="J1855" s="90" t="s">
        <v>4341</v>
      </c>
      <c r="K1855" s="90" t="s">
        <v>15</v>
      </c>
      <c r="L1855" s="90" t="s">
        <v>4816</v>
      </c>
      <c r="M1855" s="118" t="s">
        <v>4359</v>
      </c>
      <c r="N1855" s="87" t="s">
        <v>110</v>
      </c>
      <c r="O1855" s="87" t="s">
        <v>3977</v>
      </c>
      <c r="P1855" t="e">
        <v>#N/A</v>
      </c>
    </row>
    <row r="1856" spans="1:16" ht="14.4">
      <c r="A1856" s="87" t="s">
        <v>4817</v>
      </c>
      <c r="B1856" s="128" t="s">
        <v>199</v>
      </c>
      <c r="C1856" s="128" t="s">
        <v>3496</v>
      </c>
      <c r="D1856" s="128" t="s">
        <v>3497</v>
      </c>
      <c r="E1856" s="128" t="s">
        <v>3498</v>
      </c>
      <c r="F1856" s="129">
        <v>-1209276264</v>
      </c>
      <c r="G1856" s="129">
        <v>0</v>
      </c>
      <c r="H1856" s="129">
        <v>0</v>
      </c>
      <c r="I1856" s="129">
        <v>-1209276264</v>
      </c>
      <c r="J1856" s="90" t="s">
        <v>4341</v>
      </c>
      <c r="K1856" s="90" t="s">
        <v>15</v>
      </c>
      <c r="L1856" s="90" t="s">
        <v>4816</v>
      </c>
      <c r="M1856" s="118" t="s">
        <v>4360</v>
      </c>
      <c r="N1856" s="87" t="s">
        <v>110</v>
      </c>
      <c r="O1856" s="87" t="s">
        <v>3977</v>
      </c>
      <c r="P1856" t="e">
        <v>#N/A</v>
      </c>
    </row>
    <row r="1857" spans="1:16" ht="14.4">
      <c r="A1857" s="87" t="s">
        <v>4817</v>
      </c>
      <c r="B1857" s="128" t="s">
        <v>199</v>
      </c>
      <c r="C1857" s="128" t="s">
        <v>6442</v>
      </c>
      <c r="D1857" s="128" t="s">
        <v>6443</v>
      </c>
      <c r="E1857" s="128" t="s">
        <v>6444</v>
      </c>
      <c r="F1857" s="129">
        <v>-23913209061</v>
      </c>
      <c r="G1857" s="129">
        <v>0</v>
      </c>
      <c r="H1857" s="129">
        <v>0</v>
      </c>
      <c r="I1857" s="129">
        <v>-23913209061</v>
      </c>
      <c r="J1857" s="90" t="s">
        <v>4341</v>
      </c>
      <c r="K1857" s="90" t="s">
        <v>15</v>
      </c>
      <c r="L1857" s="90" t="s">
        <v>4816</v>
      </c>
      <c r="M1857" s="118" t="s">
        <v>6445</v>
      </c>
      <c r="N1857" s="87" t="s">
        <v>110</v>
      </c>
      <c r="O1857" s="87" t="s">
        <v>3977</v>
      </c>
      <c r="P1857" t="e">
        <v>#N/A</v>
      </c>
    </row>
    <row r="1858" spans="1:16" ht="14.4">
      <c r="A1858" s="87" t="s">
        <v>4817</v>
      </c>
      <c r="B1858" s="128" t="s">
        <v>199</v>
      </c>
      <c r="C1858" s="128" t="s">
        <v>6962</v>
      </c>
      <c r="D1858" s="128" t="s">
        <v>6963</v>
      </c>
      <c r="E1858" s="128" t="s">
        <v>6964</v>
      </c>
      <c r="F1858" s="129">
        <v>-4560739585</v>
      </c>
      <c r="G1858" s="129">
        <v>0</v>
      </c>
      <c r="H1858" s="129">
        <v>0</v>
      </c>
      <c r="I1858" s="129">
        <v>-4560739585</v>
      </c>
      <c r="J1858" s="90" t="s">
        <v>4341</v>
      </c>
      <c r="K1858" s="90" t="s">
        <v>15</v>
      </c>
      <c r="L1858" s="90" t="s">
        <v>4816</v>
      </c>
      <c r="M1858" s="118" t="s">
        <v>7038</v>
      </c>
      <c r="N1858" s="87" t="s">
        <v>110</v>
      </c>
      <c r="O1858" s="87" t="s">
        <v>3977</v>
      </c>
      <c r="P1858" t="e">
        <v>#N/A</v>
      </c>
    </row>
    <row r="1859" spans="1:16" ht="14.4">
      <c r="A1859" s="87" t="s">
        <v>4817</v>
      </c>
      <c r="B1859" s="128" t="s">
        <v>199</v>
      </c>
      <c r="C1859" s="128" t="s">
        <v>3499</v>
      </c>
      <c r="D1859" s="128" t="s">
        <v>3500</v>
      </c>
      <c r="E1859" s="128" t="s">
        <v>3501</v>
      </c>
      <c r="F1859" s="129">
        <v>-44872926813</v>
      </c>
      <c r="G1859" s="129">
        <v>0</v>
      </c>
      <c r="H1859" s="129">
        <v>0</v>
      </c>
      <c r="I1859" s="129">
        <v>-44872926813</v>
      </c>
      <c r="J1859" s="90" t="s">
        <v>4341</v>
      </c>
      <c r="K1859" s="90" t="s">
        <v>15</v>
      </c>
      <c r="L1859" s="90" t="s">
        <v>4816</v>
      </c>
      <c r="M1859" s="118" t="s">
        <v>4361</v>
      </c>
      <c r="N1859" s="87" t="s">
        <v>110</v>
      </c>
      <c r="O1859" s="87" t="s">
        <v>3977</v>
      </c>
      <c r="P1859" t="e">
        <v>#N/A</v>
      </c>
    </row>
    <row r="1860" spans="1:16" ht="14.4">
      <c r="A1860" s="87" t="s">
        <v>4817</v>
      </c>
      <c r="B1860" s="128" t="s">
        <v>199</v>
      </c>
      <c r="C1860" s="128" t="s">
        <v>3502</v>
      </c>
      <c r="D1860" s="128" t="s">
        <v>3503</v>
      </c>
      <c r="E1860" s="128" t="s">
        <v>38</v>
      </c>
      <c r="F1860" s="129">
        <v>-171179</v>
      </c>
      <c r="G1860" s="129">
        <v>0</v>
      </c>
      <c r="H1860" s="129">
        <v>0</v>
      </c>
      <c r="I1860" s="129">
        <v>-171179</v>
      </c>
      <c r="J1860" s="90" t="s">
        <v>4341</v>
      </c>
      <c r="K1860" s="90" t="s">
        <v>15</v>
      </c>
      <c r="L1860" s="90" t="s">
        <v>4816</v>
      </c>
      <c r="M1860" s="118" t="s">
        <v>4362</v>
      </c>
      <c r="N1860" s="87" t="s">
        <v>110</v>
      </c>
      <c r="O1860" s="87" t="s">
        <v>3977</v>
      </c>
      <c r="P1860" t="e">
        <v>#N/A</v>
      </c>
    </row>
    <row r="1861" spans="1:16" ht="14.4">
      <c r="A1861" s="87" t="str">
        <f t="shared" ref="A1861:A1921" si="29">CONCATENATE(K1861,L1861)</f>
        <v>OTRAS GANANCIAS OPERATIVASOtras Ganancias Diversas</v>
      </c>
      <c r="B1861" s="128" t="s">
        <v>95</v>
      </c>
      <c r="C1861" s="128" t="s">
        <v>3504</v>
      </c>
      <c r="D1861" s="128" t="s">
        <v>3505</v>
      </c>
      <c r="E1861" s="128" t="s">
        <v>3506</v>
      </c>
      <c r="F1861" s="129">
        <v>0</v>
      </c>
      <c r="G1861" s="129">
        <v>-60627.27</v>
      </c>
      <c r="H1861" s="129">
        <v>-389167901</v>
      </c>
      <c r="I1861" s="129">
        <v>-389167901</v>
      </c>
      <c r="J1861" s="90" t="s">
        <v>4341</v>
      </c>
      <c r="K1861" s="90" t="s">
        <v>15</v>
      </c>
      <c r="L1861" s="90" t="s">
        <v>168</v>
      </c>
      <c r="M1861" s="118" t="s">
        <v>4388</v>
      </c>
      <c r="N1861" s="87" t="s">
        <v>110</v>
      </c>
      <c r="O1861" s="87" t="s">
        <v>4389</v>
      </c>
      <c r="P1861" t="e">
        <v>#N/A</v>
      </c>
    </row>
    <row r="1862" spans="1:16" ht="14.4">
      <c r="A1862" s="87" t="str">
        <f t="shared" si="29"/>
        <v>OTRAS GANANCIAS OPERATIVASOtras Ganancias Diversas</v>
      </c>
      <c r="B1862" s="128" t="s">
        <v>199</v>
      </c>
      <c r="C1862" s="128" t="s">
        <v>3507</v>
      </c>
      <c r="D1862" s="128" t="s">
        <v>3508</v>
      </c>
      <c r="E1862" s="128" t="s">
        <v>3506</v>
      </c>
      <c r="F1862" s="129">
        <v>-557171422</v>
      </c>
      <c r="G1862" s="129">
        <v>0</v>
      </c>
      <c r="H1862" s="129">
        <v>0</v>
      </c>
      <c r="I1862" s="129">
        <v>-557171422</v>
      </c>
      <c r="J1862" s="90" t="s">
        <v>4341</v>
      </c>
      <c r="K1862" s="90" t="s">
        <v>15</v>
      </c>
      <c r="L1862" s="90" t="s">
        <v>168</v>
      </c>
      <c r="M1862" s="118" t="s">
        <v>4388</v>
      </c>
      <c r="N1862" s="87" t="s">
        <v>110</v>
      </c>
      <c r="O1862" s="87" t="s">
        <v>4389</v>
      </c>
      <c r="P1862" t="e">
        <v>#N/A</v>
      </c>
    </row>
    <row r="1863" spans="1:16" ht="14.4">
      <c r="A1863" s="87" t="str">
        <f t="shared" si="29"/>
        <v>RESULTADOS  EXTRAORDINARIOSGanancias Extraordinarias</v>
      </c>
      <c r="B1863" s="128" t="s">
        <v>199</v>
      </c>
      <c r="C1863" s="128" t="s">
        <v>3509</v>
      </c>
      <c r="D1863" s="128" t="s">
        <v>3510</v>
      </c>
      <c r="E1863" s="128" t="s">
        <v>3511</v>
      </c>
      <c r="F1863" s="129">
        <v>-14563107</v>
      </c>
      <c r="G1863" s="129">
        <v>0</v>
      </c>
      <c r="H1863" s="129">
        <v>0</v>
      </c>
      <c r="I1863" s="129">
        <v>-14563107</v>
      </c>
      <c r="J1863" s="90" t="s">
        <v>4341</v>
      </c>
      <c r="K1863" s="90" t="s">
        <v>57</v>
      </c>
      <c r="L1863" s="90" t="s">
        <v>58</v>
      </c>
      <c r="M1863" s="118" t="s">
        <v>4394</v>
      </c>
      <c r="N1863" s="87" t="s">
        <v>110</v>
      </c>
      <c r="O1863" s="87" t="s">
        <v>4393</v>
      </c>
      <c r="P1863" t="e">
        <v>#N/A</v>
      </c>
    </row>
    <row r="1864" spans="1:16" ht="14.4">
      <c r="A1864" s="87" t="str">
        <f t="shared" si="29"/>
        <v>RESULTADOS  EXTRAORDINARIOSGanancias Extraordinarias</v>
      </c>
      <c r="B1864" s="128" t="s">
        <v>199</v>
      </c>
      <c r="C1864" s="128" t="s">
        <v>3512</v>
      </c>
      <c r="D1864" s="128" t="s">
        <v>3513</v>
      </c>
      <c r="E1864" s="128" t="s">
        <v>3514</v>
      </c>
      <c r="F1864" s="129">
        <v>-96323579</v>
      </c>
      <c r="G1864" s="129">
        <v>0</v>
      </c>
      <c r="H1864" s="129">
        <v>0</v>
      </c>
      <c r="I1864" s="129">
        <v>-96323579</v>
      </c>
      <c r="J1864" s="90" t="s">
        <v>4341</v>
      </c>
      <c r="K1864" s="90" t="s">
        <v>57</v>
      </c>
      <c r="L1864" s="90" t="s">
        <v>58</v>
      </c>
      <c r="M1864" s="118" t="s">
        <v>4394</v>
      </c>
      <c r="N1864" s="87" t="s">
        <v>110</v>
      </c>
      <c r="O1864" s="87" t="s">
        <v>4393</v>
      </c>
      <c r="P1864" t="e">
        <v>#N/A</v>
      </c>
    </row>
    <row r="1865" spans="1:16" ht="14.4">
      <c r="A1865" s="87" t="str">
        <f t="shared" si="29"/>
        <v>RESULTADOS  EXTRAORDINARIOSGanancias Extraordinarias</v>
      </c>
      <c r="B1865" s="128" t="s">
        <v>199</v>
      </c>
      <c r="C1865" s="128" t="s">
        <v>5094</v>
      </c>
      <c r="D1865" s="128" t="s">
        <v>5095</v>
      </c>
      <c r="E1865" s="128" t="s">
        <v>5096</v>
      </c>
      <c r="F1865" s="129">
        <v>-960005176</v>
      </c>
      <c r="G1865" s="129">
        <v>0</v>
      </c>
      <c r="H1865" s="129">
        <v>0</v>
      </c>
      <c r="I1865" s="129">
        <v>-960005176</v>
      </c>
      <c r="J1865" s="90" t="s">
        <v>4341</v>
      </c>
      <c r="K1865" s="90" t="s">
        <v>57</v>
      </c>
      <c r="L1865" s="90" t="s">
        <v>58</v>
      </c>
      <c r="M1865" s="118" t="s">
        <v>4395</v>
      </c>
      <c r="N1865" s="87" t="s">
        <v>110</v>
      </c>
      <c r="O1865" s="87" t="s">
        <v>4393</v>
      </c>
      <c r="P1865" t="e">
        <v>#N/A</v>
      </c>
    </row>
    <row r="1866" spans="1:16" ht="14.4">
      <c r="A1866" s="87" t="str">
        <f t="shared" si="29"/>
        <v>RESULTADOS  EXTRAORDINARIOSGanancias Extraordinarias</v>
      </c>
      <c r="B1866" s="128" t="s">
        <v>199</v>
      </c>
      <c r="C1866" s="128" t="s">
        <v>5097</v>
      </c>
      <c r="D1866" s="128" t="s">
        <v>5098</v>
      </c>
      <c r="E1866" s="128" t="s">
        <v>5099</v>
      </c>
      <c r="F1866" s="129">
        <v>-7818868835</v>
      </c>
      <c r="G1866" s="129">
        <v>0</v>
      </c>
      <c r="H1866" s="129">
        <v>0</v>
      </c>
      <c r="I1866" s="129">
        <v>-7818868835</v>
      </c>
      <c r="J1866" s="90" t="s">
        <v>4341</v>
      </c>
      <c r="K1866" s="90" t="s">
        <v>57</v>
      </c>
      <c r="L1866" s="90" t="s">
        <v>58</v>
      </c>
      <c r="M1866" s="118" t="s">
        <v>4395</v>
      </c>
      <c r="N1866" s="87" t="s">
        <v>110</v>
      </c>
      <c r="O1866" s="87" t="s">
        <v>4393</v>
      </c>
      <c r="P1866" t="e">
        <v>#N/A</v>
      </c>
    </row>
    <row r="1867" spans="1:16" ht="14.4">
      <c r="A1867" s="87" t="str">
        <f t="shared" si="29"/>
        <v>RESULTADOS  EXTRAORDINARIOSGanancias Extraordinarias</v>
      </c>
      <c r="B1867" s="128" t="s">
        <v>199</v>
      </c>
      <c r="C1867" s="128" t="s">
        <v>3515</v>
      </c>
      <c r="D1867" s="128" t="s">
        <v>3516</v>
      </c>
      <c r="E1867" s="128" t="s">
        <v>3517</v>
      </c>
      <c r="F1867" s="129">
        <v>-81104240997</v>
      </c>
      <c r="G1867" s="129">
        <v>0</v>
      </c>
      <c r="H1867" s="129">
        <v>0</v>
      </c>
      <c r="I1867" s="129">
        <v>-81104240997</v>
      </c>
      <c r="J1867" s="90" t="s">
        <v>4341</v>
      </c>
      <c r="K1867" s="90" t="s">
        <v>57</v>
      </c>
      <c r="L1867" s="90" t="s">
        <v>58</v>
      </c>
      <c r="M1867" s="118" t="s">
        <v>4395</v>
      </c>
      <c r="N1867" s="87" t="s">
        <v>110</v>
      </c>
      <c r="O1867" s="87" t="s">
        <v>4393</v>
      </c>
      <c r="P1867" t="e">
        <v>#N/A</v>
      </c>
    </row>
    <row r="1868" spans="1:16" ht="14.4">
      <c r="A1868" s="87" t="str">
        <f t="shared" si="29"/>
        <v>RESULTADOS  EXTRAORDINARIOSGanancias Extraordinarias</v>
      </c>
      <c r="B1868" s="128" t="s">
        <v>199</v>
      </c>
      <c r="C1868" s="128" t="s">
        <v>5100</v>
      </c>
      <c r="D1868" s="128" t="s">
        <v>5101</v>
      </c>
      <c r="E1868" s="128" t="s">
        <v>5102</v>
      </c>
      <c r="F1868" s="129">
        <v>-18094320191</v>
      </c>
      <c r="G1868" s="129">
        <v>0</v>
      </c>
      <c r="H1868" s="129">
        <v>0</v>
      </c>
      <c r="I1868" s="129">
        <v>-18094320191</v>
      </c>
      <c r="J1868" s="90" t="s">
        <v>4341</v>
      </c>
      <c r="K1868" s="90" t="s">
        <v>57</v>
      </c>
      <c r="L1868" s="90" t="s">
        <v>58</v>
      </c>
      <c r="M1868" s="118" t="s">
        <v>4395</v>
      </c>
      <c r="N1868" s="87" t="s">
        <v>110</v>
      </c>
      <c r="O1868" s="87" t="s">
        <v>4393</v>
      </c>
      <c r="P1868" t="e">
        <v>#N/A</v>
      </c>
    </row>
    <row r="1869" spans="1:16" ht="14.4">
      <c r="A1869" s="87" t="str">
        <f t="shared" si="29"/>
        <v>AJUSTE  DE RESULTADOS DE EJERCICIOS ANTERIORESGanancias</v>
      </c>
      <c r="B1869" s="128" t="s">
        <v>199</v>
      </c>
      <c r="C1869" s="128" t="s">
        <v>5103</v>
      </c>
      <c r="D1869" s="128" t="s">
        <v>5104</v>
      </c>
      <c r="E1869" s="128" t="s">
        <v>5105</v>
      </c>
      <c r="F1869" s="129">
        <v>-39187216</v>
      </c>
      <c r="G1869" s="129">
        <v>0</v>
      </c>
      <c r="H1869" s="129">
        <v>0</v>
      </c>
      <c r="I1869" s="129">
        <v>-39187216</v>
      </c>
      <c r="J1869" s="90" t="s">
        <v>4341</v>
      </c>
      <c r="K1869" s="90" t="s">
        <v>60</v>
      </c>
      <c r="L1869" s="90" t="s">
        <v>61</v>
      </c>
      <c r="M1869" s="118" t="s">
        <v>4396</v>
      </c>
      <c r="N1869" s="87" t="s">
        <v>110</v>
      </c>
      <c r="O1869" s="87" t="s">
        <v>4397</v>
      </c>
      <c r="P1869" t="e">
        <v>#N/A</v>
      </c>
    </row>
    <row r="1870" spans="1:16" ht="14.4">
      <c r="A1870" s="87" t="str">
        <f t="shared" si="29"/>
        <v>AJUSTE  DE RESULTADOS DE EJERCICIOS ANTERIORESGanancias</v>
      </c>
      <c r="B1870" s="128" t="s">
        <v>199</v>
      </c>
      <c r="C1870" s="128" t="s">
        <v>5719</v>
      </c>
      <c r="D1870" s="128" t="s">
        <v>5720</v>
      </c>
      <c r="E1870" s="128" t="s">
        <v>5721</v>
      </c>
      <c r="F1870" s="129">
        <v>-199415507</v>
      </c>
      <c r="G1870" s="129">
        <v>0</v>
      </c>
      <c r="H1870" s="129">
        <v>0</v>
      </c>
      <c r="I1870" s="129">
        <v>-199415507</v>
      </c>
      <c r="J1870" s="90" t="s">
        <v>4341</v>
      </c>
      <c r="K1870" s="90" t="s">
        <v>60</v>
      </c>
      <c r="L1870" s="90" t="s">
        <v>61</v>
      </c>
      <c r="M1870" s="118" t="s">
        <v>4802</v>
      </c>
      <c r="N1870" s="87" t="s">
        <v>110</v>
      </c>
      <c r="O1870" s="87" t="s">
        <v>4397</v>
      </c>
      <c r="P1870" t="e">
        <v>#N/A</v>
      </c>
    </row>
    <row r="1871" spans="1:16" ht="14.4">
      <c r="A1871" s="87" t="str">
        <f t="shared" si="29"/>
        <v>PERDIDAS FINANCIERASPor obligaciones - Sector Financiero</v>
      </c>
      <c r="B1871" s="128" t="s">
        <v>95</v>
      </c>
      <c r="C1871" s="128" t="s">
        <v>3520</v>
      </c>
      <c r="D1871" s="128" t="s">
        <v>3521</v>
      </c>
      <c r="E1871" s="128" t="s">
        <v>3522</v>
      </c>
      <c r="F1871" s="129">
        <v>0</v>
      </c>
      <c r="G1871" s="129">
        <v>100.21</v>
      </c>
      <c r="H1871" s="129">
        <v>663547</v>
      </c>
      <c r="I1871" s="129">
        <v>663547</v>
      </c>
      <c r="J1871" s="90" t="s">
        <v>4363</v>
      </c>
      <c r="K1871" s="90" t="s">
        <v>10</v>
      </c>
      <c r="L1871" s="90" t="s">
        <v>86</v>
      </c>
      <c r="M1871" s="118" t="s">
        <v>4398</v>
      </c>
      <c r="N1871" s="87" t="s">
        <v>4365</v>
      </c>
      <c r="O1871" s="87" t="s">
        <v>4399</v>
      </c>
      <c r="P1871" t="e">
        <v>#N/A</v>
      </c>
    </row>
    <row r="1872" spans="1:16" ht="14.4">
      <c r="A1872" s="87" t="str">
        <f t="shared" si="29"/>
        <v>PERDIDAS FINANCIERASPor obligaciones - Sector Financiero</v>
      </c>
      <c r="B1872" s="128" t="s">
        <v>199</v>
      </c>
      <c r="C1872" s="128" t="s">
        <v>3523</v>
      </c>
      <c r="D1872" s="128" t="s">
        <v>3524</v>
      </c>
      <c r="E1872" s="128" t="s">
        <v>3525</v>
      </c>
      <c r="F1872" s="129">
        <v>3008774</v>
      </c>
      <c r="G1872" s="129">
        <v>0</v>
      </c>
      <c r="H1872" s="129">
        <v>0</v>
      </c>
      <c r="I1872" s="129">
        <v>3008774</v>
      </c>
      <c r="J1872" s="90" t="s">
        <v>4363</v>
      </c>
      <c r="K1872" s="90" t="s">
        <v>10</v>
      </c>
      <c r="L1872" s="90" t="s">
        <v>86</v>
      </c>
      <c r="M1872" s="118" t="s">
        <v>4398</v>
      </c>
      <c r="N1872" s="87" t="s">
        <v>4365</v>
      </c>
      <c r="O1872" s="87" t="s">
        <v>4399</v>
      </c>
      <c r="P1872" t="e">
        <v>#N/A</v>
      </c>
    </row>
    <row r="1873" spans="1:16" ht="14.4">
      <c r="A1873" s="87" t="str">
        <f t="shared" si="29"/>
        <v>PERDIDAS FINANCIERASPor obligaciones - Sector Financiero</v>
      </c>
      <c r="B1873" s="128" t="s">
        <v>95</v>
      </c>
      <c r="C1873" s="128" t="s">
        <v>3526</v>
      </c>
      <c r="D1873" s="128" t="s">
        <v>3527</v>
      </c>
      <c r="E1873" s="128" t="s">
        <v>3528</v>
      </c>
      <c r="F1873" s="129">
        <v>0</v>
      </c>
      <c r="G1873" s="129">
        <v>284795.77</v>
      </c>
      <c r="H1873" s="129">
        <v>1873988884</v>
      </c>
      <c r="I1873" s="129">
        <v>1873988884</v>
      </c>
      <c r="J1873" s="90" t="s">
        <v>4363</v>
      </c>
      <c r="K1873" s="90" t="s">
        <v>10</v>
      </c>
      <c r="L1873" s="90" t="s">
        <v>86</v>
      </c>
      <c r="M1873" s="118" t="s">
        <v>4398</v>
      </c>
      <c r="N1873" s="87" t="s">
        <v>4365</v>
      </c>
      <c r="O1873" s="87" t="s">
        <v>4399</v>
      </c>
      <c r="P1873" t="e">
        <v>#N/A</v>
      </c>
    </row>
    <row r="1874" spans="1:16" ht="14.4">
      <c r="A1874" s="87" t="str">
        <f t="shared" si="29"/>
        <v>PERDIDAS FINANCIERASPor obligaciones - Sector Financiero</v>
      </c>
      <c r="B1874" s="128" t="s">
        <v>199</v>
      </c>
      <c r="C1874" s="128" t="s">
        <v>3529</v>
      </c>
      <c r="D1874" s="128" t="s">
        <v>3530</v>
      </c>
      <c r="E1874" s="128" t="s">
        <v>3531</v>
      </c>
      <c r="F1874" s="129">
        <v>11645959218</v>
      </c>
      <c r="G1874" s="129">
        <v>0</v>
      </c>
      <c r="H1874" s="129">
        <v>0</v>
      </c>
      <c r="I1874" s="129">
        <v>11645959218</v>
      </c>
      <c r="J1874" s="90" t="s">
        <v>4363</v>
      </c>
      <c r="K1874" s="90" t="s">
        <v>10</v>
      </c>
      <c r="L1874" s="90" t="s">
        <v>86</v>
      </c>
      <c r="M1874" s="118" t="s">
        <v>4398</v>
      </c>
      <c r="N1874" s="87" t="s">
        <v>4365</v>
      </c>
      <c r="O1874" s="87" t="s">
        <v>4399</v>
      </c>
      <c r="P1874" t="e">
        <v>#N/A</v>
      </c>
    </row>
    <row r="1875" spans="1:16" ht="14.4">
      <c r="A1875" s="87" t="str">
        <f t="shared" si="29"/>
        <v>PERDIDAS FINANCIERASPor obligaciones - Sector Financiero</v>
      </c>
      <c r="B1875" s="128" t="s">
        <v>95</v>
      </c>
      <c r="C1875" s="128" t="s">
        <v>6121</v>
      </c>
      <c r="D1875" s="128" t="s">
        <v>6122</v>
      </c>
      <c r="E1875" s="128" t="s">
        <v>6123</v>
      </c>
      <c r="F1875" s="129">
        <v>0</v>
      </c>
      <c r="G1875" s="129">
        <v>73336.98</v>
      </c>
      <c r="H1875" s="129">
        <v>482916856</v>
      </c>
      <c r="I1875" s="129">
        <v>482916856</v>
      </c>
      <c r="J1875" s="90" t="s">
        <v>4363</v>
      </c>
      <c r="K1875" s="90" t="s">
        <v>10</v>
      </c>
      <c r="L1875" s="90" t="s">
        <v>86</v>
      </c>
      <c r="M1875" s="118" t="s">
        <v>4398</v>
      </c>
      <c r="N1875" s="87" t="s">
        <v>4365</v>
      </c>
      <c r="O1875" s="87" t="s">
        <v>4399</v>
      </c>
      <c r="P1875" t="e">
        <v>#N/A</v>
      </c>
    </row>
    <row r="1876" spans="1:16" ht="14.4">
      <c r="A1876" s="87" t="str">
        <f t="shared" si="29"/>
        <v>PERDIDAS FINANCIERASPor obligaciones - Sector Financiero</v>
      </c>
      <c r="B1876" s="128" t="s">
        <v>199</v>
      </c>
      <c r="C1876" s="128" t="s">
        <v>3532</v>
      </c>
      <c r="D1876" s="128" t="s">
        <v>3533</v>
      </c>
      <c r="E1876" s="128" t="s">
        <v>3534</v>
      </c>
      <c r="F1876" s="129">
        <v>3202468769</v>
      </c>
      <c r="G1876" s="129">
        <v>0</v>
      </c>
      <c r="H1876" s="129">
        <v>0</v>
      </c>
      <c r="I1876" s="129">
        <v>3202468769</v>
      </c>
      <c r="J1876" s="90" t="s">
        <v>4363</v>
      </c>
      <c r="K1876" s="90" t="s">
        <v>10</v>
      </c>
      <c r="L1876" s="90" t="s">
        <v>86</v>
      </c>
      <c r="M1876" s="118" t="s">
        <v>4398</v>
      </c>
      <c r="N1876" s="87" t="s">
        <v>4365</v>
      </c>
      <c r="O1876" s="87" t="s">
        <v>4399</v>
      </c>
      <c r="P1876" t="e">
        <v>#N/A</v>
      </c>
    </row>
    <row r="1877" spans="1:16" ht="14.4">
      <c r="A1877" s="87" t="str">
        <f t="shared" si="29"/>
        <v>PERDIDAS FINANCIERASPor obligaciones - Sector Financiero</v>
      </c>
      <c r="B1877" s="128" t="s">
        <v>199</v>
      </c>
      <c r="C1877" s="128" t="s">
        <v>3535</v>
      </c>
      <c r="D1877" s="128" t="s">
        <v>3536</v>
      </c>
      <c r="E1877" s="128" t="s">
        <v>3537</v>
      </c>
      <c r="F1877" s="129">
        <v>15481399734</v>
      </c>
      <c r="G1877" s="129">
        <v>0</v>
      </c>
      <c r="H1877" s="129">
        <v>0</v>
      </c>
      <c r="I1877" s="129">
        <v>15481399734</v>
      </c>
      <c r="J1877" s="90" t="s">
        <v>4363</v>
      </c>
      <c r="K1877" s="90" t="s">
        <v>10</v>
      </c>
      <c r="L1877" s="90" t="s">
        <v>86</v>
      </c>
      <c r="M1877" s="118" t="s">
        <v>4400</v>
      </c>
      <c r="N1877" s="87" t="s">
        <v>4365</v>
      </c>
      <c r="O1877" s="87" t="s">
        <v>4399</v>
      </c>
      <c r="P1877" t="e">
        <v>#N/A</v>
      </c>
    </row>
    <row r="1878" spans="1:16" ht="14.4">
      <c r="A1878" s="87" t="str">
        <f t="shared" si="29"/>
        <v>PERDIDAS FINANCIERASPor obligaciones - Sector Financiero</v>
      </c>
      <c r="B1878" s="128" t="s">
        <v>95</v>
      </c>
      <c r="C1878" s="128" t="s">
        <v>3538</v>
      </c>
      <c r="D1878" s="128" t="s">
        <v>3539</v>
      </c>
      <c r="E1878" s="128" t="s">
        <v>3540</v>
      </c>
      <c r="F1878" s="129">
        <v>0</v>
      </c>
      <c r="G1878" s="129">
        <v>296567.77</v>
      </c>
      <c r="H1878" s="129">
        <v>1944190509</v>
      </c>
      <c r="I1878" s="129">
        <v>1944190509</v>
      </c>
      <c r="J1878" s="90" t="s">
        <v>4363</v>
      </c>
      <c r="K1878" s="90" t="s">
        <v>10</v>
      </c>
      <c r="L1878" s="90" t="s">
        <v>86</v>
      </c>
      <c r="M1878" s="118" t="s">
        <v>4400</v>
      </c>
      <c r="N1878" s="87" t="s">
        <v>4365</v>
      </c>
      <c r="O1878" s="87" t="s">
        <v>4399</v>
      </c>
      <c r="P1878" t="e">
        <v>#N/A</v>
      </c>
    </row>
    <row r="1879" spans="1:16" ht="14.4">
      <c r="A1879" s="87" t="str">
        <f t="shared" si="29"/>
        <v>PERDIDAS FINANCIERASPor obligaciones - Sector Financiero</v>
      </c>
      <c r="B1879" s="128" t="s">
        <v>199</v>
      </c>
      <c r="C1879" s="128" t="s">
        <v>5722</v>
      </c>
      <c r="D1879" s="128" t="s">
        <v>5723</v>
      </c>
      <c r="E1879" s="128" t="s">
        <v>4401</v>
      </c>
      <c r="F1879" s="129">
        <v>3742687</v>
      </c>
      <c r="G1879" s="129">
        <v>0</v>
      </c>
      <c r="H1879" s="129">
        <v>0</v>
      </c>
      <c r="I1879" s="129">
        <v>3742687</v>
      </c>
      <c r="J1879" s="90" t="s">
        <v>4363</v>
      </c>
      <c r="K1879" s="90" t="s">
        <v>10</v>
      </c>
      <c r="L1879" s="90" t="s">
        <v>86</v>
      </c>
      <c r="M1879" s="118" t="s">
        <v>4400</v>
      </c>
      <c r="N1879" s="87" t="s">
        <v>4365</v>
      </c>
      <c r="O1879" s="87" t="s">
        <v>4399</v>
      </c>
      <c r="P1879" t="e">
        <v>#N/A</v>
      </c>
    </row>
    <row r="1880" spans="1:16" ht="14.4">
      <c r="A1880" s="87" t="str">
        <f t="shared" si="29"/>
        <v>PERDIDAS FINANCIERASPor obligaciones - Sector Financiero</v>
      </c>
      <c r="B1880" s="128" t="s">
        <v>199</v>
      </c>
      <c r="C1880" s="128" t="s">
        <v>3541</v>
      </c>
      <c r="D1880" s="128" t="s">
        <v>3542</v>
      </c>
      <c r="E1880" s="128" t="s">
        <v>3543</v>
      </c>
      <c r="F1880" s="129">
        <v>570281140</v>
      </c>
      <c r="G1880" s="129">
        <v>0</v>
      </c>
      <c r="H1880" s="129">
        <v>0</v>
      </c>
      <c r="I1880" s="129">
        <v>570281140</v>
      </c>
      <c r="J1880" s="90" t="s">
        <v>4363</v>
      </c>
      <c r="K1880" s="90" t="s">
        <v>10</v>
      </c>
      <c r="L1880" s="90" t="s">
        <v>86</v>
      </c>
      <c r="M1880" s="118" t="s">
        <v>4400</v>
      </c>
      <c r="N1880" s="87" t="s">
        <v>4365</v>
      </c>
      <c r="O1880" s="87" t="s">
        <v>4399</v>
      </c>
      <c r="P1880" t="e">
        <v>#N/A</v>
      </c>
    </row>
    <row r="1881" spans="1:16" ht="14.4">
      <c r="A1881" s="87" t="str">
        <f t="shared" si="29"/>
        <v>PERDIDAS FINANCIERASPor obligaciones - Sector Financiero</v>
      </c>
      <c r="B1881" s="128" t="s">
        <v>95</v>
      </c>
      <c r="C1881" s="128" t="s">
        <v>3545</v>
      </c>
      <c r="D1881" s="128" t="s">
        <v>3546</v>
      </c>
      <c r="E1881" s="128" t="s">
        <v>3547</v>
      </c>
      <c r="F1881" s="129">
        <v>0</v>
      </c>
      <c r="G1881" s="129">
        <v>610094.37</v>
      </c>
      <c r="H1881" s="129">
        <v>4007414109</v>
      </c>
      <c r="I1881" s="129">
        <v>4007414109</v>
      </c>
      <c r="J1881" s="90" t="s">
        <v>4363</v>
      </c>
      <c r="K1881" s="90" t="s">
        <v>10</v>
      </c>
      <c r="L1881" s="90" t="s">
        <v>86</v>
      </c>
      <c r="M1881" s="118" t="s">
        <v>4402</v>
      </c>
      <c r="N1881" s="87" t="s">
        <v>4365</v>
      </c>
      <c r="O1881" s="87" t="s">
        <v>4399</v>
      </c>
      <c r="P1881" t="e">
        <v>#N/A</v>
      </c>
    </row>
    <row r="1882" spans="1:16" ht="14.4">
      <c r="A1882" s="87" t="str">
        <f t="shared" si="29"/>
        <v>PERDIDAS FINANCIERASPor obligaciones - Sector Financiero</v>
      </c>
      <c r="B1882" s="128" t="s">
        <v>199</v>
      </c>
      <c r="C1882" s="128" t="s">
        <v>3548</v>
      </c>
      <c r="D1882" s="128" t="s">
        <v>3549</v>
      </c>
      <c r="E1882" s="128" t="s">
        <v>3547</v>
      </c>
      <c r="F1882" s="129">
        <v>2088336988</v>
      </c>
      <c r="G1882" s="129">
        <v>0</v>
      </c>
      <c r="H1882" s="129">
        <v>0</v>
      </c>
      <c r="I1882" s="129">
        <v>2088336988</v>
      </c>
      <c r="J1882" s="90" t="s">
        <v>4363</v>
      </c>
      <c r="K1882" s="90" t="s">
        <v>10</v>
      </c>
      <c r="L1882" s="90" t="s">
        <v>86</v>
      </c>
      <c r="M1882" s="118" t="s">
        <v>4402</v>
      </c>
      <c r="N1882" s="87" t="s">
        <v>4365</v>
      </c>
      <c r="O1882" s="87" t="s">
        <v>4399</v>
      </c>
      <c r="P1882" t="e">
        <v>#N/A</v>
      </c>
    </row>
    <row r="1883" spans="1:16" ht="14.4">
      <c r="A1883" s="87" t="str">
        <f t="shared" si="29"/>
        <v>PERDIDAS FINANCIERASPor obligaciones - Sector Financiero</v>
      </c>
      <c r="B1883" s="128" t="s">
        <v>199</v>
      </c>
      <c r="C1883" s="128" t="s">
        <v>3550</v>
      </c>
      <c r="D1883" s="128" t="s">
        <v>3551</v>
      </c>
      <c r="E1883" s="128" t="s">
        <v>3552</v>
      </c>
      <c r="F1883" s="129">
        <v>268737043</v>
      </c>
      <c r="G1883" s="129">
        <v>0</v>
      </c>
      <c r="H1883" s="129">
        <v>0</v>
      </c>
      <c r="I1883" s="129">
        <v>268737043</v>
      </c>
      <c r="J1883" s="90" t="s">
        <v>4363</v>
      </c>
      <c r="K1883" s="90" t="s">
        <v>10</v>
      </c>
      <c r="L1883" s="90" t="s">
        <v>86</v>
      </c>
      <c r="M1883" s="118" t="s">
        <v>4402</v>
      </c>
      <c r="N1883" s="87" t="s">
        <v>4365</v>
      </c>
      <c r="O1883" s="87" t="s">
        <v>4399</v>
      </c>
      <c r="P1883" t="e">
        <v>#N/A</v>
      </c>
    </row>
    <row r="1884" spans="1:16" ht="14.4">
      <c r="A1884" s="87" t="str">
        <f t="shared" si="29"/>
        <v>PERDIDAS FINANCIERASPor obligaciones - Sector Financiero</v>
      </c>
      <c r="B1884" s="128" t="s">
        <v>199</v>
      </c>
      <c r="C1884" s="128" t="s">
        <v>3553</v>
      </c>
      <c r="D1884" s="128" t="s">
        <v>3554</v>
      </c>
      <c r="E1884" s="128" t="s">
        <v>3555</v>
      </c>
      <c r="F1884" s="129">
        <v>10054808610</v>
      </c>
      <c r="G1884" s="129">
        <v>0</v>
      </c>
      <c r="H1884" s="129">
        <v>0</v>
      </c>
      <c r="I1884" s="129">
        <v>10054808610</v>
      </c>
      <c r="J1884" s="90" t="s">
        <v>4363</v>
      </c>
      <c r="K1884" s="90" t="s">
        <v>10</v>
      </c>
      <c r="L1884" s="90" t="s">
        <v>86</v>
      </c>
      <c r="M1884" s="118" t="s">
        <v>4403</v>
      </c>
      <c r="N1884" s="87" t="s">
        <v>4365</v>
      </c>
      <c r="O1884" s="87" t="s">
        <v>4399</v>
      </c>
      <c r="P1884" t="e">
        <v>#N/A</v>
      </c>
    </row>
    <row r="1885" spans="1:16" ht="14.4">
      <c r="A1885" s="87" t="str">
        <f t="shared" si="29"/>
        <v>PERDIDAS FINANCIERASPor obligaciones - Sector Financiero</v>
      </c>
      <c r="B1885" s="128" t="s">
        <v>95</v>
      </c>
      <c r="C1885" s="128" t="s">
        <v>5540</v>
      </c>
      <c r="D1885" s="128" t="s">
        <v>5541</v>
      </c>
      <c r="E1885" s="128" t="s">
        <v>3558</v>
      </c>
      <c r="F1885" s="129">
        <v>0</v>
      </c>
      <c r="G1885" s="129">
        <v>25302.07</v>
      </c>
      <c r="H1885" s="129">
        <v>166040771</v>
      </c>
      <c r="I1885" s="129">
        <v>166040771</v>
      </c>
      <c r="J1885" s="90" t="s">
        <v>4363</v>
      </c>
      <c r="K1885" s="90" t="s">
        <v>10</v>
      </c>
      <c r="L1885" s="90" t="s">
        <v>86</v>
      </c>
      <c r="M1885" s="118" t="s">
        <v>4403</v>
      </c>
      <c r="N1885" s="87" t="s">
        <v>4365</v>
      </c>
      <c r="O1885" s="87" t="s">
        <v>4399</v>
      </c>
      <c r="P1885" t="e">
        <v>#N/A</v>
      </c>
    </row>
    <row r="1886" spans="1:16" ht="14.4">
      <c r="A1886" s="87" t="str">
        <f t="shared" si="29"/>
        <v>PERDIDAS FINANCIERASPor obligaciones - Sector Financiero</v>
      </c>
      <c r="B1886" s="128" t="s">
        <v>199</v>
      </c>
      <c r="C1886" s="128" t="s">
        <v>3556</v>
      </c>
      <c r="D1886" s="128" t="s">
        <v>3557</v>
      </c>
      <c r="E1886" s="128" t="s">
        <v>3558</v>
      </c>
      <c r="F1886" s="129">
        <v>525388029</v>
      </c>
      <c r="G1886" s="129">
        <v>0</v>
      </c>
      <c r="H1886" s="129">
        <v>0</v>
      </c>
      <c r="I1886" s="129">
        <v>525388029</v>
      </c>
      <c r="J1886" s="90" t="s">
        <v>4363</v>
      </c>
      <c r="K1886" s="90" t="s">
        <v>10</v>
      </c>
      <c r="L1886" s="90" t="s">
        <v>86</v>
      </c>
      <c r="M1886" s="118" t="s">
        <v>4403</v>
      </c>
      <c r="N1886" s="87" t="s">
        <v>4365</v>
      </c>
      <c r="O1886" s="87" t="s">
        <v>4399</v>
      </c>
      <c r="P1886" t="e">
        <v>#N/A</v>
      </c>
    </row>
    <row r="1887" spans="1:16" ht="14.4">
      <c r="A1887" s="87" t="str">
        <f t="shared" si="29"/>
        <v>PERDIDAS FINANCIERASPor obligaciones - Sector No Financiero</v>
      </c>
      <c r="B1887" s="128" t="s">
        <v>199</v>
      </c>
      <c r="C1887" s="128" t="s">
        <v>3559</v>
      </c>
      <c r="D1887" s="128" t="s">
        <v>3560</v>
      </c>
      <c r="E1887" s="128" t="s">
        <v>3561</v>
      </c>
      <c r="F1887" s="129">
        <v>32354949472</v>
      </c>
      <c r="G1887" s="129">
        <v>0</v>
      </c>
      <c r="H1887" s="129">
        <v>0</v>
      </c>
      <c r="I1887" s="129">
        <v>32354949472</v>
      </c>
      <c r="J1887" s="90" t="s">
        <v>4363</v>
      </c>
      <c r="K1887" s="90" t="s">
        <v>10</v>
      </c>
      <c r="L1887" s="90" t="s">
        <v>87</v>
      </c>
      <c r="M1887" s="118" t="s">
        <v>4404</v>
      </c>
      <c r="N1887" s="87" t="s">
        <v>4365</v>
      </c>
      <c r="O1887" s="87" t="s">
        <v>4405</v>
      </c>
      <c r="P1887" t="e">
        <v>#N/A</v>
      </c>
    </row>
    <row r="1888" spans="1:16" ht="14.4">
      <c r="A1888" s="87" t="str">
        <f t="shared" si="29"/>
        <v>PERDIDAS FINANCIERASPor obligaciones - Sector No Financiero</v>
      </c>
      <c r="B1888" s="128" t="s">
        <v>95</v>
      </c>
      <c r="C1888" s="128" t="s">
        <v>3562</v>
      </c>
      <c r="D1888" s="128" t="s">
        <v>3563</v>
      </c>
      <c r="E1888" s="128" t="s">
        <v>3564</v>
      </c>
      <c r="F1888" s="129">
        <v>0</v>
      </c>
      <c r="G1888" s="129">
        <v>4783.33</v>
      </c>
      <c r="H1888" s="129">
        <v>31627664</v>
      </c>
      <c r="I1888" s="129">
        <v>31627664</v>
      </c>
      <c r="J1888" s="90" t="s">
        <v>4363</v>
      </c>
      <c r="K1888" s="90" t="s">
        <v>10</v>
      </c>
      <c r="L1888" s="90" t="s">
        <v>87</v>
      </c>
      <c r="M1888" s="118" t="s">
        <v>4406</v>
      </c>
      <c r="N1888" s="87" t="s">
        <v>4365</v>
      </c>
      <c r="O1888" s="87" t="s">
        <v>4405</v>
      </c>
      <c r="P1888" t="e">
        <v>#N/A</v>
      </c>
    </row>
    <row r="1889" spans="1:16" ht="14.4">
      <c r="A1889" s="87" t="str">
        <f t="shared" si="29"/>
        <v>PERDIDAS FINANCIERASPor obligaciones - Sector No Financiero</v>
      </c>
      <c r="B1889" s="128" t="s">
        <v>199</v>
      </c>
      <c r="C1889" s="128" t="s">
        <v>3565</v>
      </c>
      <c r="D1889" s="128" t="s">
        <v>3566</v>
      </c>
      <c r="E1889" s="128" t="s">
        <v>3567</v>
      </c>
      <c r="F1889" s="129">
        <v>88393261</v>
      </c>
      <c r="G1889" s="129">
        <v>0</v>
      </c>
      <c r="H1889" s="129">
        <v>0</v>
      </c>
      <c r="I1889" s="129">
        <v>88393261</v>
      </c>
      <c r="J1889" s="90" t="s">
        <v>4363</v>
      </c>
      <c r="K1889" s="90" t="s">
        <v>10</v>
      </c>
      <c r="L1889" s="90" t="s">
        <v>87</v>
      </c>
      <c r="M1889" s="118" t="s">
        <v>4406</v>
      </c>
      <c r="N1889" s="87" t="s">
        <v>4365</v>
      </c>
      <c r="O1889" s="87" t="s">
        <v>4405</v>
      </c>
      <c r="P1889" t="e">
        <v>#N/A</v>
      </c>
    </row>
    <row r="1890" spans="1:16" ht="14.4">
      <c r="A1890" s="87" t="str">
        <f t="shared" si="29"/>
        <v>PERDIDAS FINANCIERASPor obligaciones - Sector No Financiero</v>
      </c>
      <c r="B1890" s="128" t="s">
        <v>95</v>
      </c>
      <c r="C1890" s="128" t="s">
        <v>6446</v>
      </c>
      <c r="D1890" s="128" t="s">
        <v>6447</v>
      </c>
      <c r="E1890" s="128" t="s">
        <v>6448</v>
      </c>
      <c r="F1890" s="129">
        <v>0</v>
      </c>
      <c r="G1890" s="129">
        <v>1.95</v>
      </c>
      <c r="H1890" s="129">
        <v>12908</v>
      </c>
      <c r="I1890" s="129">
        <v>12908</v>
      </c>
      <c r="J1890" s="90" t="s">
        <v>4363</v>
      </c>
      <c r="K1890" s="90" t="s">
        <v>10</v>
      </c>
      <c r="L1890" s="90" t="s">
        <v>87</v>
      </c>
      <c r="M1890" s="118" t="s">
        <v>4803</v>
      </c>
      <c r="N1890" s="87" t="s">
        <v>4365</v>
      </c>
      <c r="O1890" s="87" t="s">
        <v>4405</v>
      </c>
      <c r="P1890" t="e">
        <v>#N/A</v>
      </c>
    </row>
    <row r="1891" spans="1:16" ht="14.4">
      <c r="A1891" s="87" t="str">
        <f t="shared" si="29"/>
        <v>PERDIDAS FINANCIERASPor obligaciones - Sector No Financiero</v>
      </c>
      <c r="B1891" s="128" t="s">
        <v>199</v>
      </c>
      <c r="C1891" s="128" t="s">
        <v>3568</v>
      </c>
      <c r="D1891" s="128" t="s">
        <v>3569</v>
      </c>
      <c r="E1891" s="128" t="s">
        <v>3570</v>
      </c>
      <c r="F1891" s="129">
        <v>543</v>
      </c>
      <c r="G1891" s="129">
        <v>0</v>
      </c>
      <c r="H1891" s="129">
        <v>0</v>
      </c>
      <c r="I1891" s="129">
        <v>543</v>
      </c>
      <c r="J1891" s="90" t="s">
        <v>4363</v>
      </c>
      <c r="K1891" s="90" t="s">
        <v>10</v>
      </c>
      <c r="L1891" s="90" t="s">
        <v>87</v>
      </c>
      <c r="M1891" s="118" t="s">
        <v>4803</v>
      </c>
      <c r="N1891" s="87" t="s">
        <v>4365</v>
      </c>
      <c r="O1891" s="87" t="s">
        <v>4405</v>
      </c>
      <c r="P1891" t="e">
        <v>#N/A</v>
      </c>
    </row>
    <row r="1892" spans="1:16" ht="14.4">
      <c r="A1892" s="87" t="str">
        <f t="shared" si="29"/>
        <v>PERDIDAS FINANCIERASPor obligaciones - Sector No Financiero</v>
      </c>
      <c r="B1892" s="128" t="s">
        <v>95</v>
      </c>
      <c r="C1892" s="128" t="s">
        <v>3571</v>
      </c>
      <c r="D1892" s="128" t="s">
        <v>3572</v>
      </c>
      <c r="E1892" s="128" t="s">
        <v>3573</v>
      </c>
      <c r="F1892" s="129">
        <v>0</v>
      </c>
      <c r="G1892" s="129">
        <v>588.94000000000005</v>
      </c>
      <c r="H1892" s="129">
        <v>3879327</v>
      </c>
      <c r="I1892" s="129">
        <v>3879327</v>
      </c>
      <c r="J1892" s="90" t="s">
        <v>4363</v>
      </c>
      <c r="K1892" s="90" t="s">
        <v>10</v>
      </c>
      <c r="L1892" s="90" t="s">
        <v>87</v>
      </c>
      <c r="M1892" s="118" t="s">
        <v>4804</v>
      </c>
      <c r="N1892" s="87" t="s">
        <v>4365</v>
      </c>
      <c r="O1892" s="87" t="s">
        <v>4405</v>
      </c>
      <c r="P1892" t="e">
        <v>#N/A</v>
      </c>
    </row>
    <row r="1893" spans="1:16" ht="14.4">
      <c r="A1893" s="87" t="str">
        <f t="shared" si="29"/>
        <v>PERDIDAS FINANCIERASPor obligaciones - Sector No Financiero</v>
      </c>
      <c r="B1893" s="128" t="s">
        <v>199</v>
      </c>
      <c r="C1893" s="128" t="s">
        <v>3574</v>
      </c>
      <c r="D1893" s="128" t="s">
        <v>3575</v>
      </c>
      <c r="E1893" s="128" t="s">
        <v>3576</v>
      </c>
      <c r="F1893" s="129">
        <v>999679682</v>
      </c>
      <c r="G1893" s="129">
        <v>0</v>
      </c>
      <c r="H1893" s="129">
        <v>0</v>
      </c>
      <c r="I1893" s="129">
        <v>999679682</v>
      </c>
      <c r="J1893" s="90" t="s">
        <v>4363</v>
      </c>
      <c r="K1893" s="90" t="s">
        <v>10</v>
      </c>
      <c r="L1893" s="90" t="s">
        <v>87</v>
      </c>
      <c r="M1893" s="118" t="s">
        <v>4804</v>
      </c>
      <c r="N1893" s="87" t="s">
        <v>4365</v>
      </c>
      <c r="O1893" s="87" t="s">
        <v>4405</v>
      </c>
      <c r="P1893" t="e">
        <v>#N/A</v>
      </c>
    </row>
    <row r="1894" spans="1:16" ht="14.4">
      <c r="A1894" s="87" t="str">
        <f t="shared" si="29"/>
        <v>PERDIDAS FINANCIERASPor obligaciones - Sector No Financiero</v>
      </c>
      <c r="B1894" s="128" t="s">
        <v>95</v>
      </c>
      <c r="C1894" s="128" t="s">
        <v>3577</v>
      </c>
      <c r="D1894" s="128" t="s">
        <v>3578</v>
      </c>
      <c r="E1894" s="128" t="s">
        <v>3579</v>
      </c>
      <c r="F1894" s="129">
        <v>0</v>
      </c>
      <c r="G1894" s="129">
        <v>4634276.46</v>
      </c>
      <c r="H1894" s="129">
        <v>30468805551</v>
      </c>
      <c r="I1894" s="129">
        <v>30468805551</v>
      </c>
      <c r="J1894" s="90" t="s">
        <v>4363</v>
      </c>
      <c r="K1894" s="90" t="s">
        <v>10</v>
      </c>
      <c r="L1894" s="90" t="s">
        <v>87</v>
      </c>
      <c r="M1894" s="118" t="s">
        <v>4407</v>
      </c>
      <c r="N1894" s="87" t="s">
        <v>4365</v>
      </c>
      <c r="O1894" s="87" t="s">
        <v>4405</v>
      </c>
      <c r="P1894" t="e">
        <v>#N/A</v>
      </c>
    </row>
    <row r="1895" spans="1:16" ht="14.4">
      <c r="A1895" s="87" t="str">
        <f t="shared" si="29"/>
        <v>PERDIDAS FINANCIERASPor obligaciones - Sector No Financiero</v>
      </c>
      <c r="B1895" s="128" t="s">
        <v>199</v>
      </c>
      <c r="C1895" s="128" t="s">
        <v>3580</v>
      </c>
      <c r="D1895" s="128" t="s">
        <v>3581</v>
      </c>
      <c r="E1895" s="128" t="s">
        <v>3582</v>
      </c>
      <c r="F1895" s="129">
        <v>70652454582</v>
      </c>
      <c r="G1895" s="129">
        <v>0</v>
      </c>
      <c r="H1895" s="129">
        <v>0</v>
      </c>
      <c r="I1895" s="129">
        <v>70652454582</v>
      </c>
      <c r="J1895" s="90" t="s">
        <v>4363</v>
      </c>
      <c r="K1895" s="90" t="s">
        <v>10</v>
      </c>
      <c r="L1895" s="90" t="s">
        <v>87</v>
      </c>
      <c r="M1895" s="118" t="s">
        <v>4407</v>
      </c>
      <c r="N1895" s="87" t="s">
        <v>4365</v>
      </c>
      <c r="O1895" s="87" t="s">
        <v>4405</v>
      </c>
      <c r="P1895" t="e">
        <v>#N/A</v>
      </c>
    </row>
    <row r="1896" spans="1:16" ht="14.4">
      <c r="A1896" s="87" t="str">
        <f t="shared" si="29"/>
        <v>PERDIDAS FINANCIERASPor obligaciones - Sector No Financiero</v>
      </c>
      <c r="B1896" s="128" t="s">
        <v>95</v>
      </c>
      <c r="C1896" s="128" t="s">
        <v>6662</v>
      </c>
      <c r="D1896" s="128" t="s">
        <v>6663</v>
      </c>
      <c r="E1896" s="128" t="s">
        <v>3579</v>
      </c>
      <c r="F1896" s="129">
        <v>0</v>
      </c>
      <c r="G1896" s="129">
        <v>637</v>
      </c>
      <c r="H1896" s="129">
        <v>4184894</v>
      </c>
      <c r="I1896" s="129">
        <v>4184894</v>
      </c>
      <c r="J1896" s="90" t="s">
        <v>4363</v>
      </c>
      <c r="K1896" s="90" t="s">
        <v>10</v>
      </c>
      <c r="L1896" s="90" t="s">
        <v>87</v>
      </c>
      <c r="M1896" s="118" t="s">
        <v>6452</v>
      </c>
      <c r="N1896" s="87" t="s">
        <v>4365</v>
      </c>
      <c r="O1896" s="87" t="s">
        <v>4405</v>
      </c>
      <c r="P1896" t="e">
        <v>#N/A</v>
      </c>
    </row>
    <row r="1897" spans="1:16" ht="14.4">
      <c r="A1897" s="87" t="str">
        <f t="shared" si="29"/>
        <v>PERDIDAS FINANCIERASPor obligaciones - Sector No Financiero</v>
      </c>
      <c r="B1897" s="128" t="s">
        <v>199</v>
      </c>
      <c r="C1897" s="128" t="s">
        <v>6449</v>
      </c>
      <c r="D1897" s="128" t="s">
        <v>6450</v>
      </c>
      <c r="E1897" s="128" t="s">
        <v>6451</v>
      </c>
      <c r="F1897" s="129">
        <v>2522206</v>
      </c>
      <c r="G1897" s="129">
        <v>0</v>
      </c>
      <c r="H1897" s="129">
        <v>0</v>
      </c>
      <c r="I1897" s="129">
        <v>2522206</v>
      </c>
      <c r="J1897" s="90" t="s">
        <v>4363</v>
      </c>
      <c r="K1897" s="90" t="s">
        <v>10</v>
      </c>
      <c r="L1897" s="90" t="s">
        <v>87</v>
      </c>
      <c r="M1897" s="118" t="s">
        <v>6452</v>
      </c>
      <c r="N1897" s="87" t="s">
        <v>4365</v>
      </c>
      <c r="O1897" s="87" t="s">
        <v>4405</v>
      </c>
      <c r="P1897" t="e">
        <v>#N/A</v>
      </c>
    </row>
    <row r="1898" spans="1:16" ht="14.4">
      <c r="A1898" s="87" t="str">
        <f t="shared" si="29"/>
        <v>PERDIDAS FINANCIERASPor obligaciones - Sector No Financiero</v>
      </c>
      <c r="B1898" s="128" t="s">
        <v>95</v>
      </c>
      <c r="C1898" s="128" t="s">
        <v>3583</v>
      </c>
      <c r="D1898" s="128" t="s">
        <v>3584</v>
      </c>
      <c r="E1898" s="128" t="s">
        <v>3585</v>
      </c>
      <c r="F1898" s="129">
        <v>0</v>
      </c>
      <c r="G1898" s="129">
        <v>145066.54</v>
      </c>
      <c r="H1898" s="129">
        <v>953842712</v>
      </c>
      <c r="I1898" s="129">
        <v>953842712</v>
      </c>
      <c r="J1898" s="90" t="s">
        <v>4363</v>
      </c>
      <c r="K1898" s="90" t="s">
        <v>10</v>
      </c>
      <c r="L1898" s="90" t="s">
        <v>87</v>
      </c>
      <c r="M1898" s="118" t="s">
        <v>4408</v>
      </c>
      <c r="N1898" s="87" t="s">
        <v>4365</v>
      </c>
      <c r="O1898" s="87" t="s">
        <v>4405</v>
      </c>
      <c r="P1898" t="e">
        <v>#N/A</v>
      </c>
    </row>
    <row r="1899" spans="1:16" ht="14.4">
      <c r="A1899" s="87" t="str">
        <f t="shared" si="29"/>
        <v>PERDIDAS FINANCIERASPor obligaciones - Sector No Financiero</v>
      </c>
      <c r="B1899" s="128" t="s">
        <v>199</v>
      </c>
      <c r="C1899" s="128" t="s">
        <v>3586</v>
      </c>
      <c r="D1899" s="128" t="s">
        <v>3587</v>
      </c>
      <c r="E1899" s="128" t="s">
        <v>3588</v>
      </c>
      <c r="F1899" s="129">
        <v>5370140</v>
      </c>
      <c r="G1899" s="129">
        <v>0</v>
      </c>
      <c r="H1899" s="129">
        <v>0</v>
      </c>
      <c r="I1899" s="129">
        <v>5370140</v>
      </c>
      <c r="J1899" s="90" t="s">
        <v>4363</v>
      </c>
      <c r="K1899" s="90" t="s">
        <v>10</v>
      </c>
      <c r="L1899" s="90" t="s">
        <v>87</v>
      </c>
      <c r="M1899" s="118" t="s">
        <v>4408</v>
      </c>
      <c r="N1899" s="87" t="s">
        <v>4365</v>
      </c>
      <c r="O1899" s="87" t="s">
        <v>4405</v>
      </c>
      <c r="P1899" t="e">
        <v>#N/A</v>
      </c>
    </row>
    <row r="1900" spans="1:16" ht="14.4">
      <c r="A1900" s="87" t="str">
        <f t="shared" si="29"/>
        <v>PERDIDAS FINANCIERASPor obligaciones - Sector No Financiero</v>
      </c>
      <c r="B1900" s="128" t="s">
        <v>95</v>
      </c>
      <c r="C1900" s="128" t="s">
        <v>3589</v>
      </c>
      <c r="D1900" s="128" t="s">
        <v>3590</v>
      </c>
      <c r="E1900" s="128" t="s">
        <v>3591</v>
      </c>
      <c r="F1900" s="129">
        <v>0</v>
      </c>
      <c r="G1900" s="129">
        <v>499958.8</v>
      </c>
      <c r="H1900" s="129">
        <v>3288507777</v>
      </c>
      <c r="I1900" s="129">
        <v>3288507777</v>
      </c>
      <c r="J1900" s="90" t="s">
        <v>4363</v>
      </c>
      <c r="K1900" s="90" t="s">
        <v>10</v>
      </c>
      <c r="L1900" s="90" t="s">
        <v>87</v>
      </c>
      <c r="M1900" s="118" t="s">
        <v>4408</v>
      </c>
      <c r="N1900" s="87" t="s">
        <v>4365</v>
      </c>
      <c r="O1900" s="87" t="s">
        <v>4405</v>
      </c>
      <c r="P1900" t="e">
        <v>#N/A</v>
      </c>
    </row>
    <row r="1901" spans="1:16" ht="14.4">
      <c r="A1901" s="87" t="str">
        <f t="shared" si="29"/>
        <v>PERDIDAS FINANCIERASPor obligaciones - Sector No Financiero</v>
      </c>
      <c r="B1901" s="128" t="s">
        <v>199</v>
      </c>
      <c r="C1901" s="128" t="s">
        <v>3592</v>
      </c>
      <c r="D1901" s="128" t="s">
        <v>3593</v>
      </c>
      <c r="E1901" s="128" t="s">
        <v>3594</v>
      </c>
      <c r="F1901" s="129">
        <v>52732095890</v>
      </c>
      <c r="G1901" s="129">
        <v>0</v>
      </c>
      <c r="H1901" s="129">
        <v>0</v>
      </c>
      <c r="I1901" s="129">
        <v>52732095890</v>
      </c>
      <c r="J1901" s="90" t="s">
        <v>4363</v>
      </c>
      <c r="K1901" s="90" t="s">
        <v>10</v>
      </c>
      <c r="L1901" s="90" t="s">
        <v>87</v>
      </c>
      <c r="M1901" s="118" t="s">
        <v>4408</v>
      </c>
      <c r="N1901" s="87" t="s">
        <v>4365</v>
      </c>
      <c r="O1901" s="87" t="s">
        <v>4405</v>
      </c>
      <c r="P1901" t="e">
        <v>#N/A</v>
      </c>
    </row>
    <row r="1902" spans="1:16" ht="14.4">
      <c r="A1902" s="87" t="str">
        <f t="shared" si="29"/>
        <v>PERDIDAS FINANCIERASPor obligaciones - Sector No Financiero</v>
      </c>
      <c r="B1902" s="128" t="s">
        <v>95</v>
      </c>
      <c r="C1902" s="128" t="s">
        <v>3595</v>
      </c>
      <c r="D1902" s="128" t="s">
        <v>3596</v>
      </c>
      <c r="E1902" s="128" t="s">
        <v>3597</v>
      </c>
      <c r="F1902" s="129">
        <v>0</v>
      </c>
      <c r="G1902" s="129">
        <v>2696609.17</v>
      </c>
      <c r="H1902" s="129">
        <v>17616031225</v>
      </c>
      <c r="I1902" s="129">
        <v>17616031225</v>
      </c>
      <c r="J1902" s="90" t="s">
        <v>4363</v>
      </c>
      <c r="K1902" s="90" t="s">
        <v>10</v>
      </c>
      <c r="L1902" s="90" t="s">
        <v>87</v>
      </c>
      <c r="M1902" s="118" t="s">
        <v>4409</v>
      </c>
      <c r="N1902" s="87" t="s">
        <v>4365</v>
      </c>
      <c r="O1902" s="87" t="s">
        <v>4405</v>
      </c>
      <c r="P1902" t="e">
        <v>#N/A</v>
      </c>
    </row>
    <row r="1903" spans="1:16" ht="14.4">
      <c r="A1903" s="87" t="str">
        <f t="shared" si="29"/>
        <v>PERDIDAS FINANCIERASPor obligaciones - Sector No Financiero</v>
      </c>
      <c r="B1903" s="128" t="s">
        <v>199</v>
      </c>
      <c r="C1903" s="128" t="s">
        <v>3598</v>
      </c>
      <c r="D1903" s="128" t="s">
        <v>3599</v>
      </c>
      <c r="E1903" s="128" t="s">
        <v>3600</v>
      </c>
      <c r="F1903" s="129">
        <v>5986027411</v>
      </c>
      <c r="G1903" s="129">
        <v>0</v>
      </c>
      <c r="H1903" s="129">
        <v>0</v>
      </c>
      <c r="I1903" s="129">
        <v>5986027411</v>
      </c>
      <c r="J1903" s="90" t="s">
        <v>4363</v>
      </c>
      <c r="K1903" s="90" t="s">
        <v>10</v>
      </c>
      <c r="L1903" s="90" t="s">
        <v>87</v>
      </c>
      <c r="M1903" s="118" t="s">
        <v>4409</v>
      </c>
      <c r="N1903" s="87" t="s">
        <v>4365</v>
      </c>
      <c r="O1903" s="87" t="s">
        <v>4405</v>
      </c>
      <c r="P1903" t="e">
        <v>#N/A</v>
      </c>
    </row>
    <row r="1904" spans="1:16" ht="14.4">
      <c r="A1904" s="87" t="str">
        <f t="shared" si="29"/>
        <v>PERDIDAS FINANCIERASPor obligaciones - Sector No Financiero</v>
      </c>
      <c r="B1904" s="128" t="s">
        <v>199</v>
      </c>
      <c r="C1904" s="128" t="s">
        <v>6965</v>
      </c>
      <c r="D1904" s="128" t="s">
        <v>6966</v>
      </c>
      <c r="E1904" s="128" t="s">
        <v>6967</v>
      </c>
      <c r="F1904" s="129">
        <v>465319377</v>
      </c>
      <c r="G1904" s="129">
        <v>0</v>
      </c>
      <c r="H1904" s="129">
        <v>0</v>
      </c>
      <c r="I1904" s="129">
        <v>465319377</v>
      </c>
      <c r="J1904" s="90" t="s">
        <v>4363</v>
      </c>
      <c r="K1904" s="90" t="s">
        <v>10</v>
      </c>
      <c r="L1904" s="90" t="s">
        <v>87</v>
      </c>
      <c r="M1904" s="118" t="s">
        <v>4409</v>
      </c>
      <c r="N1904" s="87" t="s">
        <v>4365</v>
      </c>
      <c r="O1904" s="87" t="s">
        <v>4405</v>
      </c>
      <c r="P1904" t="e">
        <v>#N/A</v>
      </c>
    </row>
    <row r="1905" spans="1:16" ht="14.4">
      <c r="A1905" s="87" t="s">
        <v>5137</v>
      </c>
      <c r="B1905" s="128" t="s">
        <v>199</v>
      </c>
      <c r="C1905" s="128" t="s">
        <v>3601</v>
      </c>
      <c r="D1905" s="128" t="s">
        <v>3602</v>
      </c>
      <c r="E1905" s="128" t="s">
        <v>3603</v>
      </c>
      <c r="F1905" s="129">
        <v>185728288104</v>
      </c>
      <c r="G1905" s="129">
        <v>0</v>
      </c>
      <c r="H1905" s="129">
        <v>0</v>
      </c>
      <c r="I1905" s="129">
        <v>185728288104</v>
      </c>
      <c r="J1905" s="90" t="s">
        <v>4363</v>
      </c>
      <c r="K1905" s="90" t="s">
        <v>10</v>
      </c>
      <c r="L1905" s="90" t="s">
        <v>88</v>
      </c>
      <c r="M1905" s="118" t="s">
        <v>4471</v>
      </c>
      <c r="N1905" s="87" t="s">
        <v>4365</v>
      </c>
      <c r="O1905" s="87" t="s">
        <v>3978</v>
      </c>
      <c r="P1905" t="e">
        <v>#N/A</v>
      </c>
    </row>
    <row r="1906" spans="1:16" ht="14.4">
      <c r="A1906" s="87" t="s">
        <v>5137</v>
      </c>
      <c r="B1906" s="128" t="s">
        <v>199</v>
      </c>
      <c r="C1906" s="128" t="s">
        <v>3604</v>
      </c>
      <c r="D1906" s="128" t="s">
        <v>3605</v>
      </c>
      <c r="E1906" s="128" t="s">
        <v>3606</v>
      </c>
      <c r="F1906" s="129">
        <v>7383708783</v>
      </c>
      <c r="G1906" s="129">
        <v>0</v>
      </c>
      <c r="H1906" s="129">
        <v>0</v>
      </c>
      <c r="I1906" s="129">
        <v>7383708783</v>
      </c>
      <c r="J1906" s="90" t="s">
        <v>4363</v>
      </c>
      <c r="K1906" s="90" t="s">
        <v>10</v>
      </c>
      <c r="L1906" s="90" t="s">
        <v>88</v>
      </c>
      <c r="M1906" s="118" t="s">
        <v>4472</v>
      </c>
      <c r="N1906" s="87" t="s">
        <v>4365</v>
      </c>
      <c r="O1906" s="87" t="s">
        <v>3978</v>
      </c>
      <c r="P1906" t="e">
        <v>#N/A</v>
      </c>
    </row>
    <row r="1907" spans="1:16" ht="14.4">
      <c r="A1907" s="87" t="s">
        <v>5137</v>
      </c>
      <c r="B1907" s="128" t="s">
        <v>199</v>
      </c>
      <c r="C1907" s="128" t="s">
        <v>3607</v>
      </c>
      <c r="D1907" s="128" t="s">
        <v>3608</v>
      </c>
      <c r="E1907" s="128" t="s">
        <v>3609</v>
      </c>
      <c r="F1907" s="129">
        <v>10970265</v>
      </c>
      <c r="G1907" s="129">
        <v>0</v>
      </c>
      <c r="H1907" s="129">
        <v>0</v>
      </c>
      <c r="I1907" s="129">
        <v>10970265</v>
      </c>
      <c r="J1907" s="90" t="s">
        <v>4363</v>
      </c>
      <c r="K1907" s="90" t="s">
        <v>10</v>
      </c>
      <c r="L1907" s="90" t="s">
        <v>88</v>
      </c>
      <c r="M1907" s="118" t="s">
        <v>4472</v>
      </c>
      <c r="N1907" s="87" t="s">
        <v>4365</v>
      </c>
      <c r="O1907" s="87" t="s">
        <v>3978</v>
      </c>
      <c r="P1907" t="e">
        <v>#N/A</v>
      </c>
    </row>
    <row r="1908" spans="1:16" ht="14.4">
      <c r="A1908" s="87" t="s">
        <v>5137</v>
      </c>
      <c r="B1908" s="128" t="s">
        <v>199</v>
      </c>
      <c r="C1908" s="128" t="s">
        <v>6968</v>
      </c>
      <c r="D1908" s="128" t="s">
        <v>6969</v>
      </c>
      <c r="E1908" s="128" t="s">
        <v>6970</v>
      </c>
      <c r="F1908" s="129">
        <v>28776460000</v>
      </c>
      <c r="G1908" s="129">
        <v>0</v>
      </c>
      <c r="H1908" s="129">
        <v>0</v>
      </c>
      <c r="I1908" s="129">
        <v>28776460000</v>
      </c>
      <c r="J1908" s="90" t="s">
        <v>4363</v>
      </c>
      <c r="K1908" s="90" t="s">
        <v>10</v>
      </c>
      <c r="L1908" s="90" t="s">
        <v>88</v>
      </c>
      <c r="M1908" s="118" t="s">
        <v>7039</v>
      </c>
      <c r="N1908" s="87" t="s">
        <v>4365</v>
      </c>
      <c r="O1908" s="87" t="s">
        <v>3978</v>
      </c>
      <c r="P1908" t="e">
        <v>#N/A</v>
      </c>
    </row>
    <row r="1909" spans="1:16" ht="14.4">
      <c r="A1909" s="87" t="s">
        <v>5137</v>
      </c>
      <c r="B1909" s="128" t="s">
        <v>199</v>
      </c>
      <c r="C1909" s="128" t="s">
        <v>3610</v>
      </c>
      <c r="D1909" s="128" t="s">
        <v>3611</v>
      </c>
      <c r="E1909" s="128" t="s">
        <v>3612</v>
      </c>
      <c r="F1909" s="129">
        <v>412409387145</v>
      </c>
      <c r="G1909" s="129">
        <v>0</v>
      </c>
      <c r="H1909" s="129">
        <v>0</v>
      </c>
      <c r="I1909" s="129">
        <v>412409387145</v>
      </c>
      <c r="J1909" s="90" t="s">
        <v>4363</v>
      </c>
      <c r="K1909" s="90" t="s">
        <v>10</v>
      </c>
      <c r="L1909" s="90" t="s">
        <v>88</v>
      </c>
      <c r="M1909" s="118" t="s">
        <v>4473</v>
      </c>
      <c r="N1909" s="87" t="s">
        <v>4365</v>
      </c>
      <c r="O1909" s="87" t="s">
        <v>3978</v>
      </c>
      <c r="P1909" t="e">
        <v>#N/A</v>
      </c>
    </row>
    <row r="1910" spans="1:16" ht="14.4">
      <c r="A1910" s="87" t="s">
        <v>5137</v>
      </c>
      <c r="B1910" s="128" t="s">
        <v>199</v>
      </c>
      <c r="C1910" s="128" t="s">
        <v>3613</v>
      </c>
      <c r="D1910" s="128" t="s">
        <v>3614</v>
      </c>
      <c r="E1910" s="128" t="s">
        <v>3615</v>
      </c>
      <c r="F1910" s="129">
        <v>880079450464</v>
      </c>
      <c r="G1910" s="129">
        <v>0</v>
      </c>
      <c r="H1910" s="129">
        <v>0</v>
      </c>
      <c r="I1910" s="129">
        <v>880079450464</v>
      </c>
      <c r="J1910" s="90" t="s">
        <v>4363</v>
      </c>
      <c r="K1910" s="90" t="s">
        <v>10</v>
      </c>
      <c r="L1910" s="90" t="s">
        <v>88</v>
      </c>
      <c r="M1910" s="118" t="s">
        <v>4473</v>
      </c>
      <c r="N1910" s="87" t="s">
        <v>4365</v>
      </c>
      <c r="O1910" s="87" t="s">
        <v>3978</v>
      </c>
      <c r="P1910" t="e">
        <v>#N/A</v>
      </c>
    </row>
    <row r="1911" spans="1:16" ht="14.4">
      <c r="A1911" s="87" t="s">
        <v>5137</v>
      </c>
      <c r="B1911" s="128" t="s">
        <v>199</v>
      </c>
      <c r="C1911" s="128" t="s">
        <v>3616</v>
      </c>
      <c r="D1911" s="128" t="s">
        <v>3617</v>
      </c>
      <c r="E1911" s="128" t="s">
        <v>3618</v>
      </c>
      <c r="F1911" s="129">
        <v>1790745542</v>
      </c>
      <c r="G1911" s="129">
        <v>0</v>
      </c>
      <c r="H1911" s="129">
        <v>0</v>
      </c>
      <c r="I1911" s="129">
        <v>1790745542</v>
      </c>
      <c r="J1911" s="90" t="s">
        <v>4363</v>
      </c>
      <c r="K1911" s="90" t="s">
        <v>10</v>
      </c>
      <c r="L1911" s="90" t="s">
        <v>88</v>
      </c>
      <c r="M1911" s="118" t="s">
        <v>4474</v>
      </c>
      <c r="N1911" s="87" t="s">
        <v>4365</v>
      </c>
      <c r="O1911" s="87" t="s">
        <v>3978</v>
      </c>
      <c r="P1911" t="e">
        <v>#N/A</v>
      </c>
    </row>
    <row r="1912" spans="1:16" ht="14.4">
      <c r="A1912" s="87" t="s">
        <v>5137</v>
      </c>
      <c r="B1912" s="128" t="s">
        <v>199</v>
      </c>
      <c r="C1912" s="128" t="s">
        <v>3619</v>
      </c>
      <c r="D1912" s="128" t="s">
        <v>3620</v>
      </c>
      <c r="E1912" s="128" t="s">
        <v>3621</v>
      </c>
      <c r="F1912" s="129">
        <v>207692042</v>
      </c>
      <c r="G1912" s="129">
        <v>0</v>
      </c>
      <c r="H1912" s="129">
        <v>0</v>
      </c>
      <c r="I1912" s="129">
        <v>207692042</v>
      </c>
      <c r="J1912" s="90" t="s">
        <v>4363</v>
      </c>
      <c r="K1912" s="90" t="s">
        <v>10</v>
      </c>
      <c r="L1912" s="90" t="s">
        <v>88</v>
      </c>
      <c r="M1912" s="118" t="s">
        <v>4474</v>
      </c>
      <c r="N1912" s="87" t="s">
        <v>4365</v>
      </c>
      <c r="O1912" s="87" t="s">
        <v>3978</v>
      </c>
      <c r="P1912" t="e">
        <v>#N/A</v>
      </c>
    </row>
    <row r="1913" spans="1:16" ht="14.4">
      <c r="A1913" s="87" t="s">
        <v>5137</v>
      </c>
      <c r="B1913" s="128" t="s">
        <v>199</v>
      </c>
      <c r="C1913" s="128" t="s">
        <v>5270</v>
      </c>
      <c r="D1913" s="128" t="s">
        <v>5271</v>
      </c>
      <c r="E1913" s="128" t="s">
        <v>5272</v>
      </c>
      <c r="F1913" s="129">
        <v>95242680044</v>
      </c>
      <c r="G1913" s="129">
        <v>0</v>
      </c>
      <c r="H1913" s="129">
        <v>0</v>
      </c>
      <c r="I1913" s="129">
        <v>95242680044</v>
      </c>
      <c r="J1913" s="90" t="s">
        <v>4363</v>
      </c>
      <c r="K1913" s="90" t="s">
        <v>10</v>
      </c>
      <c r="L1913" s="90" t="s">
        <v>88</v>
      </c>
      <c r="M1913" s="118" t="s">
        <v>5273</v>
      </c>
      <c r="N1913" s="87" t="s">
        <v>4365</v>
      </c>
      <c r="O1913" s="87" t="s">
        <v>3978</v>
      </c>
      <c r="P1913" t="e">
        <v>#N/A</v>
      </c>
    </row>
    <row r="1914" spans="1:16" ht="14.4">
      <c r="A1914" s="87" t="s">
        <v>5137</v>
      </c>
      <c r="B1914" s="128" t="s">
        <v>199</v>
      </c>
      <c r="C1914" s="128" t="s">
        <v>3622</v>
      </c>
      <c r="D1914" s="128" t="s">
        <v>3623</v>
      </c>
      <c r="E1914" s="128" t="s">
        <v>3624</v>
      </c>
      <c r="F1914" s="129">
        <v>1013671691279</v>
      </c>
      <c r="G1914" s="129">
        <v>0</v>
      </c>
      <c r="H1914" s="129">
        <v>0</v>
      </c>
      <c r="I1914" s="129">
        <v>1013671691279</v>
      </c>
      <c r="J1914" s="90" t="s">
        <v>4363</v>
      </c>
      <c r="K1914" s="90" t="s">
        <v>10</v>
      </c>
      <c r="L1914" s="90" t="s">
        <v>88</v>
      </c>
      <c r="M1914" s="118" t="s">
        <v>4475</v>
      </c>
      <c r="N1914" s="87" t="s">
        <v>4365</v>
      </c>
      <c r="O1914" s="87" t="s">
        <v>3978</v>
      </c>
      <c r="P1914" t="e">
        <v>#N/A</v>
      </c>
    </row>
    <row r="1915" spans="1:16" ht="14.4">
      <c r="A1915" s="87" t="str">
        <f t="shared" si="29"/>
        <v xml:space="preserve">PREVISIONESConstitución de Previsiones  </v>
      </c>
      <c r="B1915" s="128" t="s">
        <v>199</v>
      </c>
      <c r="C1915" s="128" t="s">
        <v>3625</v>
      </c>
      <c r="D1915" s="128" t="s">
        <v>3626</v>
      </c>
      <c r="E1915" s="128" t="s">
        <v>531</v>
      </c>
      <c r="F1915" s="129">
        <v>7197381422</v>
      </c>
      <c r="G1915" s="129">
        <v>0</v>
      </c>
      <c r="H1915" s="129">
        <v>0</v>
      </c>
      <c r="I1915" s="129">
        <v>7197381422</v>
      </c>
      <c r="J1915" s="90" t="s">
        <v>4363</v>
      </c>
      <c r="K1915" s="90" t="s">
        <v>12</v>
      </c>
      <c r="L1915" s="90" t="s">
        <v>52</v>
      </c>
      <c r="M1915" s="118" t="s">
        <v>4416</v>
      </c>
      <c r="N1915" s="87" t="s">
        <v>4365</v>
      </c>
      <c r="O1915" s="87" t="s">
        <v>4417</v>
      </c>
      <c r="P1915" t="e">
        <v>#N/A</v>
      </c>
    </row>
    <row r="1916" spans="1:16" ht="14.4">
      <c r="A1916" s="87" t="str">
        <f t="shared" si="29"/>
        <v xml:space="preserve">PREVISIONESConstitución de Previsiones  </v>
      </c>
      <c r="B1916" s="128" t="s">
        <v>199</v>
      </c>
      <c r="C1916" s="128" t="s">
        <v>3627</v>
      </c>
      <c r="D1916" s="128" t="s">
        <v>3628</v>
      </c>
      <c r="E1916" s="128" t="s">
        <v>3629</v>
      </c>
      <c r="F1916" s="129">
        <v>6497385065</v>
      </c>
      <c r="G1916" s="129">
        <v>0</v>
      </c>
      <c r="H1916" s="129">
        <v>0</v>
      </c>
      <c r="I1916" s="129">
        <v>6497385065</v>
      </c>
      <c r="J1916" s="90" t="s">
        <v>4363</v>
      </c>
      <c r="K1916" s="90" t="s">
        <v>12</v>
      </c>
      <c r="L1916" s="90" t="s">
        <v>52</v>
      </c>
      <c r="M1916" s="118" t="s">
        <v>4416</v>
      </c>
      <c r="N1916" s="87" t="s">
        <v>4365</v>
      </c>
      <c r="O1916" s="87" t="s">
        <v>4417</v>
      </c>
      <c r="P1916" t="e">
        <v>#N/A</v>
      </c>
    </row>
    <row r="1917" spans="1:16" ht="14.4">
      <c r="A1917" s="87" t="str">
        <f t="shared" si="29"/>
        <v xml:space="preserve">PREVISIONESConstitución de Previsiones  </v>
      </c>
      <c r="B1917" s="128" t="s">
        <v>95</v>
      </c>
      <c r="C1917" s="128" t="s">
        <v>5109</v>
      </c>
      <c r="D1917" s="128" t="s">
        <v>5110</v>
      </c>
      <c r="E1917" s="128" t="s">
        <v>3300</v>
      </c>
      <c r="F1917" s="129">
        <v>0</v>
      </c>
      <c r="G1917" s="129">
        <v>507757.24</v>
      </c>
      <c r="H1917" s="129">
        <v>3347182627</v>
      </c>
      <c r="I1917" s="129">
        <v>3347182627</v>
      </c>
      <c r="J1917" s="90" t="s">
        <v>4363</v>
      </c>
      <c r="K1917" s="90" t="s">
        <v>12</v>
      </c>
      <c r="L1917" s="90" t="s">
        <v>52</v>
      </c>
      <c r="M1917" s="118" t="s">
        <v>4416</v>
      </c>
      <c r="N1917" s="87" t="s">
        <v>4365</v>
      </c>
      <c r="O1917" s="87" t="s">
        <v>4417</v>
      </c>
      <c r="P1917" t="e">
        <v>#N/A</v>
      </c>
    </row>
    <row r="1918" spans="1:16" ht="14.4">
      <c r="A1918" s="87" t="str">
        <f t="shared" si="29"/>
        <v xml:space="preserve">PREVISIONESConstitución de Previsiones  </v>
      </c>
      <c r="B1918" s="128" t="s">
        <v>199</v>
      </c>
      <c r="C1918" s="128" t="s">
        <v>3630</v>
      </c>
      <c r="D1918" s="128" t="s">
        <v>3631</v>
      </c>
      <c r="E1918" s="128" t="s">
        <v>3300</v>
      </c>
      <c r="F1918" s="129">
        <v>39308645163</v>
      </c>
      <c r="G1918" s="129">
        <v>0</v>
      </c>
      <c r="H1918" s="129">
        <v>0</v>
      </c>
      <c r="I1918" s="129">
        <v>39308645163</v>
      </c>
      <c r="J1918" s="90" t="s">
        <v>4363</v>
      </c>
      <c r="K1918" s="90" t="s">
        <v>12</v>
      </c>
      <c r="L1918" s="90" t="s">
        <v>52</v>
      </c>
      <c r="M1918" s="118" t="s">
        <v>4416</v>
      </c>
      <c r="N1918" s="87" t="s">
        <v>4365</v>
      </c>
      <c r="O1918" s="87" t="s">
        <v>4417</v>
      </c>
      <c r="P1918" t="e">
        <v>#N/A</v>
      </c>
    </row>
    <row r="1919" spans="1:16" ht="14.4">
      <c r="A1919" s="87" t="str">
        <f t="shared" si="29"/>
        <v xml:space="preserve">PREVISIONESConstitución de Previsiones  </v>
      </c>
      <c r="B1919" s="128" t="s">
        <v>95</v>
      </c>
      <c r="C1919" s="128" t="s">
        <v>5545</v>
      </c>
      <c r="D1919" s="128" t="s">
        <v>5546</v>
      </c>
      <c r="E1919" s="128" t="s">
        <v>3632</v>
      </c>
      <c r="F1919" s="129">
        <v>0</v>
      </c>
      <c r="G1919" s="129">
        <v>163929.63</v>
      </c>
      <c r="H1919" s="129">
        <v>1107744225</v>
      </c>
      <c r="I1919" s="129">
        <v>1107744225</v>
      </c>
      <c r="J1919" s="90" t="s">
        <v>4363</v>
      </c>
      <c r="K1919" s="90" t="s">
        <v>12</v>
      </c>
      <c r="L1919" s="90" t="s">
        <v>52</v>
      </c>
      <c r="M1919" s="118" t="s">
        <v>4416</v>
      </c>
      <c r="N1919" s="87" t="s">
        <v>4365</v>
      </c>
      <c r="O1919" s="87" t="s">
        <v>4417</v>
      </c>
      <c r="P1919" t="e">
        <v>#N/A</v>
      </c>
    </row>
    <row r="1920" spans="1:16" ht="14.4">
      <c r="A1920" s="87" t="str">
        <f t="shared" si="29"/>
        <v xml:space="preserve">PREVISIONESConstitución de Previsiones  </v>
      </c>
      <c r="B1920" s="128" t="s">
        <v>199</v>
      </c>
      <c r="C1920" s="128" t="s">
        <v>3633</v>
      </c>
      <c r="D1920" s="128" t="s">
        <v>3634</v>
      </c>
      <c r="E1920" s="128" t="s">
        <v>3632</v>
      </c>
      <c r="F1920" s="129">
        <v>3745205337</v>
      </c>
      <c r="G1920" s="129">
        <v>0</v>
      </c>
      <c r="H1920" s="129">
        <v>0</v>
      </c>
      <c r="I1920" s="129">
        <v>3745205337</v>
      </c>
      <c r="J1920" s="90" t="s">
        <v>4363</v>
      </c>
      <c r="K1920" s="90" t="s">
        <v>12</v>
      </c>
      <c r="L1920" s="90" t="s">
        <v>52</v>
      </c>
      <c r="M1920" s="118" t="s">
        <v>4416</v>
      </c>
      <c r="N1920" s="87" t="s">
        <v>4365</v>
      </c>
      <c r="O1920" s="87" t="s">
        <v>4417</v>
      </c>
      <c r="P1920" t="e">
        <v>#N/A</v>
      </c>
    </row>
    <row r="1921" spans="1:16" ht="14.4">
      <c r="A1921" s="87" t="str">
        <f t="shared" si="29"/>
        <v xml:space="preserve">PREVISIONESConstitución de Previsiones  </v>
      </c>
      <c r="B1921" s="128" t="s">
        <v>199</v>
      </c>
      <c r="C1921" s="128" t="s">
        <v>3635</v>
      </c>
      <c r="D1921" s="128" t="s">
        <v>3636</v>
      </c>
      <c r="E1921" s="128" t="s">
        <v>3637</v>
      </c>
      <c r="F1921" s="129">
        <v>61746043</v>
      </c>
      <c r="G1921" s="129">
        <v>0</v>
      </c>
      <c r="H1921" s="129">
        <v>0</v>
      </c>
      <c r="I1921" s="129">
        <v>61746043</v>
      </c>
      <c r="J1921" s="90" t="s">
        <v>4363</v>
      </c>
      <c r="K1921" s="90" t="s">
        <v>12</v>
      </c>
      <c r="L1921" s="90" t="s">
        <v>52</v>
      </c>
      <c r="M1921" s="118" t="s">
        <v>4416</v>
      </c>
      <c r="N1921" s="87" t="s">
        <v>4365</v>
      </c>
      <c r="O1921" s="87" t="s">
        <v>4417</v>
      </c>
      <c r="P1921" t="e">
        <v>#N/A</v>
      </c>
    </row>
    <row r="1922" spans="1:16" ht="14.4">
      <c r="A1922" s="87" t="str">
        <f t="shared" ref="A1922:A1985" si="30">CONCATENATE(K1922,L1922)</f>
        <v xml:space="preserve">PREVISIONESConstitución de Previsiones  </v>
      </c>
      <c r="B1922" s="128" t="s">
        <v>199</v>
      </c>
      <c r="C1922" s="128" t="s">
        <v>3638</v>
      </c>
      <c r="D1922" s="128" t="s">
        <v>3639</v>
      </c>
      <c r="E1922" s="128" t="s">
        <v>3640</v>
      </c>
      <c r="F1922" s="129">
        <v>2794685986</v>
      </c>
      <c r="G1922" s="129">
        <v>0</v>
      </c>
      <c r="H1922" s="129">
        <v>0</v>
      </c>
      <c r="I1922" s="129">
        <v>2794685986</v>
      </c>
      <c r="J1922" s="90" t="s">
        <v>4363</v>
      </c>
      <c r="K1922" s="90" t="s">
        <v>12</v>
      </c>
      <c r="L1922" s="90" t="s">
        <v>52</v>
      </c>
      <c r="M1922" s="118" t="s">
        <v>4416</v>
      </c>
      <c r="N1922" s="87" t="s">
        <v>4365</v>
      </c>
      <c r="O1922" s="87" t="s">
        <v>4417</v>
      </c>
      <c r="P1922" t="e">
        <v>#N/A</v>
      </c>
    </row>
    <row r="1923" spans="1:16" ht="14.4">
      <c r="A1923" s="87" t="str">
        <f t="shared" si="30"/>
        <v xml:space="preserve">PREVISIONESConstitución de Previsiones  </v>
      </c>
      <c r="B1923" s="128" t="s">
        <v>199</v>
      </c>
      <c r="C1923" s="128" t="s">
        <v>5111</v>
      </c>
      <c r="D1923" s="128" t="s">
        <v>5112</v>
      </c>
      <c r="E1923" s="128" t="s">
        <v>5113</v>
      </c>
      <c r="F1923" s="129">
        <v>340250</v>
      </c>
      <c r="G1923" s="129">
        <v>0</v>
      </c>
      <c r="H1923" s="129">
        <v>0</v>
      </c>
      <c r="I1923" s="129">
        <v>340250</v>
      </c>
      <c r="J1923" s="90" t="s">
        <v>4363</v>
      </c>
      <c r="K1923" s="90" t="s">
        <v>12</v>
      </c>
      <c r="L1923" s="90" t="s">
        <v>52</v>
      </c>
      <c r="M1923" s="118" t="s">
        <v>4416</v>
      </c>
      <c r="N1923" s="87" t="s">
        <v>4365</v>
      </c>
      <c r="O1923" s="87" t="s">
        <v>4417</v>
      </c>
      <c r="P1923" t="e">
        <v>#N/A</v>
      </c>
    </row>
    <row r="1924" spans="1:16" ht="14.4">
      <c r="A1924" s="87" t="str">
        <f t="shared" si="30"/>
        <v xml:space="preserve">PREVISIONESConstitución de Previsiones  </v>
      </c>
      <c r="B1924" s="128" t="s">
        <v>95</v>
      </c>
      <c r="C1924" s="128" t="s">
        <v>5724</v>
      </c>
      <c r="D1924" s="128" t="s">
        <v>5725</v>
      </c>
      <c r="E1924" s="128" t="s">
        <v>5726</v>
      </c>
      <c r="F1924" s="129">
        <v>0</v>
      </c>
      <c r="G1924" s="129">
        <v>740185.7</v>
      </c>
      <c r="H1924" s="129">
        <v>4816232588</v>
      </c>
      <c r="I1924" s="129">
        <v>4816232588</v>
      </c>
      <c r="J1924" s="90" t="s">
        <v>4363</v>
      </c>
      <c r="K1924" s="90" t="s">
        <v>12</v>
      </c>
      <c r="L1924" s="90" t="s">
        <v>52</v>
      </c>
      <c r="M1924" s="118" t="s">
        <v>4416</v>
      </c>
      <c r="N1924" s="87" t="s">
        <v>4365</v>
      </c>
      <c r="O1924" s="87" t="s">
        <v>4417</v>
      </c>
      <c r="P1924" t="e">
        <v>#N/A</v>
      </c>
    </row>
    <row r="1925" spans="1:16" ht="14.4">
      <c r="A1925" s="87" t="str">
        <f t="shared" si="30"/>
        <v xml:space="preserve">PREVISIONESConstitución de Previsiones  </v>
      </c>
      <c r="B1925" s="128" t="s">
        <v>199</v>
      </c>
      <c r="C1925" s="128" t="s">
        <v>5727</v>
      </c>
      <c r="D1925" s="128" t="s">
        <v>5728</v>
      </c>
      <c r="E1925" s="128" t="s">
        <v>5726</v>
      </c>
      <c r="F1925" s="129">
        <v>59577765256</v>
      </c>
      <c r="G1925" s="129">
        <v>0</v>
      </c>
      <c r="H1925" s="129">
        <v>0</v>
      </c>
      <c r="I1925" s="129">
        <v>59577765256</v>
      </c>
      <c r="J1925" s="90" t="s">
        <v>4363</v>
      </c>
      <c r="K1925" s="90" t="s">
        <v>12</v>
      </c>
      <c r="L1925" s="90" t="s">
        <v>52</v>
      </c>
      <c r="M1925" s="118" t="s">
        <v>4416</v>
      </c>
      <c r="N1925" s="87" t="s">
        <v>4365</v>
      </c>
      <c r="O1925" s="87" t="s">
        <v>4417</v>
      </c>
      <c r="P1925" t="e">
        <v>#N/A</v>
      </c>
    </row>
    <row r="1926" spans="1:16" ht="14.4">
      <c r="A1926" s="87" t="str">
        <f t="shared" si="30"/>
        <v xml:space="preserve">PREVISIONESConstitución de Previsiones  </v>
      </c>
      <c r="B1926" s="128" t="s">
        <v>95</v>
      </c>
      <c r="C1926" s="128" t="s">
        <v>5729</v>
      </c>
      <c r="D1926" s="128" t="s">
        <v>5730</v>
      </c>
      <c r="E1926" s="128" t="s">
        <v>5731</v>
      </c>
      <c r="F1926" s="129">
        <v>0</v>
      </c>
      <c r="G1926" s="129">
        <v>116.61</v>
      </c>
      <c r="H1926" s="129">
        <v>783454</v>
      </c>
      <c r="I1926" s="129">
        <v>783454</v>
      </c>
      <c r="J1926" s="90" t="s">
        <v>4363</v>
      </c>
      <c r="K1926" s="90" t="s">
        <v>12</v>
      </c>
      <c r="L1926" s="90" t="s">
        <v>52</v>
      </c>
      <c r="M1926" s="118" t="s">
        <v>4416</v>
      </c>
      <c r="N1926" s="87" t="s">
        <v>4365</v>
      </c>
      <c r="O1926" s="87" t="s">
        <v>4417</v>
      </c>
      <c r="P1926" t="e">
        <v>#N/A</v>
      </c>
    </row>
    <row r="1927" spans="1:16" ht="14.4">
      <c r="A1927" s="87" t="str">
        <f t="shared" si="30"/>
        <v xml:space="preserve">PREVISIONESConstitución de Previsiones  </v>
      </c>
      <c r="B1927" s="128" t="s">
        <v>199</v>
      </c>
      <c r="C1927" s="128" t="s">
        <v>5732</v>
      </c>
      <c r="D1927" s="128" t="s">
        <v>5733</v>
      </c>
      <c r="E1927" s="128" t="s">
        <v>5731</v>
      </c>
      <c r="F1927" s="129">
        <v>21679967</v>
      </c>
      <c r="G1927" s="129">
        <v>0</v>
      </c>
      <c r="H1927" s="129">
        <v>0</v>
      </c>
      <c r="I1927" s="129">
        <v>21679967</v>
      </c>
      <c r="J1927" s="90" t="s">
        <v>4363</v>
      </c>
      <c r="K1927" s="90" t="s">
        <v>12</v>
      </c>
      <c r="L1927" s="90" t="s">
        <v>52</v>
      </c>
      <c r="M1927" s="118" t="s">
        <v>4416</v>
      </c>
      <c r="N1927" s="87" t="s">
        <v>4365</v>
      </c>
      <c r="O1927" s="87" t="s">
        <v>4417</v>
      </c>
      <c r="P1927" t="e">
        <v>#N/A</v>
      </c>
    </row>
    <row r="1928" spans="1:16" ht="14.4">
      <c r="A1928" s="87" t="str">
        <f t="shared" si="30"/>
        <v xml:space="preserve">PREVISIONESConstitución de Previsiones  </v>
      </c>
      <c r="B1928" s="128" t="s">
        <v>199</v>
      </c>
      <c r="C1928" s="128" t="s">
        <v>3641</v>
      </c>
      <c r="D1928" s="128" t="s">
        <v>3642</v>
      </c>
      <c r="E1928" s="128" t="s">
        <v>3643</v>
      </c>
      <c r="F1928" s="129">
        <v>3690090</v>
      </c>
      <c r="G1928" s="129">
        <v>0</v>
      </c>
      <c r="H1928" s="129">
        <v>0</v>
      </c>
      <c r="I1928" s="129">
        <v>3690090</v>
      </c>
      <c r="J1928" s="90" t="s">
        <v>4363</v>
      </c>
      <c r="K1928" s="90" t="s">
        <v>12</v>
      </c>
      <c r="L1928" s="90" t="s">
        <v>52</v>
      </c>
      <c r="M1928" s="118" t="s">
        <v>4416</v>
      </c>
      <c r="N1928" s="87" t="s">
        <v>4365</v>
      </c>
      <c r="O1928" s="87" t="s">
        <v>4417</v>
      </c>
      <c r="P1928" t="e">
        <v>#N/A</v>
      </c>
    </row>
    <row r="1929" spans="1:16" ht="14.4">
      <c r="A1929" s="87" t="str">
        <f t="shared" si="30"/>
        <v xml:space="preserve">PREVISIONESConstitución de Previsiones  </v>
      </c>
      <c r="B1929" s="128" t="s">
        <v>199</v>
      </c>
      <c r="C1929" s="128" t="s">
        <v>5547</v>
      </c>
      <c r="D1929" s="128" t="s">
        <v>5548</v>
      </c>
      <c r="E1929" s="128" t="s">
        <v>5549</v>
      </c>
      <c r="F1929" s="129">
        <v>18282987072</v>
      </c>
      <c r="G1929" s="129">
        <v>0</v>
      </c>
      <c r="H1929" s="129">
        <v>0</v>
      </c>
      <c r="I1929" s="129">
        <v>18282987072</v>
      </c>
      <c r="J1929" s="90" t="s">
        <v>4363</v>
      </c>
      <c r="K1929" s="90" t="s">
        <v>12</v>
      </c>
      <c r="L1929" s="90" t="s">
        <v>52</v>
      </c>
      <c r="M1929" s="118" t="s">
        <v>4416</v>
      </c>
      <c r="N1929" s="87" t="s">
        <v>4365</v>
      </c>
      <c r="O1929" s="87" t="s">
        <v>4417</v>
      </c>
      <c r="P1929" t="e">
        <v>#N/A</v>
      </c>
    </row>
    <row r="1930" spans="1:16" ht="14.4">
      <c r="A1930" s="87" t="str">
        <f t="shared" si="30"/>
        <v xml:space="preserve">PREVISIONESConstitución de Previsiones  </v>
      </c>
      <c r="B1930" s="128" t="s">
        <v>199</v>
      </c>
      <c r="C1930" s="128" t="s">
        <v>3644</v>
      </c>
      <c r="D1930" s="128" t="s">
        <v>3645</v>
      </c>
      <c r="E1930" s="128" t="s">
        <v>3646</v>
      </c>
      <c r="F1930" s="129">
        <v>3478776998</v>
      </c>
      <c r="G1930" s="129">
        <v>0</v>
      </c>
      <c r="H1930" s="129">
        <v>0</v>
      </c>
      <c r="I1930" s="129">
        <v>3478776998</v>
      </c>
      <c r="J1930" s="90" t="s">
        <v>4363</v>
      </c>
      <c r="K1930" s="90" t="s">
        <v>12</v>
      </c>
      <c r="L1930" s="90" t="s">
        <v>52</v>
      </c>
      <c r="M1930" s="118" t="s">
        <v>4416</v>
      </c>
      <c r="N1930" s="87" t="s">
        <v>4365</v>
      </c>
      <c r="O1930" s="87" t="s">
        <v>4417</v>
      </c>
      <c r="P1930" t="e">
        <v>#N/A</v>
      </c>
    </row>
    <row r="1931" spans="1:16" ht="14.4">
      <c r="A1931" s="87" t="str">
        <f t="shared" si="30"/>
        <v xml:space="preserve">PREVISIONESConstitución de Previsiones  </v>
      </c>
      <c r="B1931" s="128" t="s">
        <v>199</v>
      </c>
      <c r="C1931" s="128" t="s">
        <v>3647</v>
      </c>
      <c r="D1931" s="128" t="s">
        <v>3648</v>
      </c>
      <c r="E1931" s="128" t="s">
        <v>1665</v>
      </c>
      <c r="F1931" s="129">
        <v>8241381825</v>
      </c>
      <c r="G1931" s="129">
        <v>0</v>
      </c>
      <c r="H1931" s="129">
        <v>0</v>
      </c>
      <c r="I1931" s="129">
        <v>8241381825</v>
      </c>
      <c r="J1931" s="90" t="s">
        <v>4363</v>
      </c>
      <c r="K1931" s="90" t="s">
        <v>12</v>
      </c>
      <c r="L1931" s="90" t="s">
        <v>52</v>
      </c>
      <c r="M1931" s="118" t="s">
        <v>4416</v>
      </c>
      <c r="N1931" s="87" t="s">
        <v>4365</v>
      </c>
      <c r="O1931" s="87" t="s">
        <v>4417</v>
      </c>
      <c r="P1931" t="e">
        <v>#N/A</v>
      </c>
    </row>
    <row r="1932" spans="1:16" ht="14.4">
      <c r="A1932" s="87" t="str">
        <f t="shared" si="30"/>
        <v xml:space="preserve">PREVISIONESConstitución de Previsiones  </v>
      </c>
      <c r="B1932" s="128" t="s">
        <v>95</v>
      </c>
      <c r="C1932" s="128" t="s">
        <v>5872</v>
      </c>
      <c r="D1932" s="128" t="s">
        <v>5873</v>
      </c>
      <c r="E1932" s="128" t="s">
        <v>415</v>
      </c>
      <c r="F1932" s="129">
        <v>0</v>
      </c>
      <c r="G1932" s="129">
        <v>95747.14</v>
      </c>
      <c r="H1932" s="129">
        <v>618524609</v>
      </c>
      <c r="I1932" s="129">
        <v>618524609</v>
      </c>
      <c r="J1932" s="90" t="s">
        <v>4363</v>
      </c>
      <c r="K1932" s="90" t="s">
        <v>12</v>
      </c>
      <c r="L1932" s="90" t="s">
        <v>52</v>
      </c>
      <c r="M1932" s="118" t="s">
        <v>4419</v>
      </c>
      <c r="N1932" s="87" t="s">
        <v>4365</v>
      </c>
      <c r="O1932" s="87" t="s">
        <v>4417</v>
      </c>
      <c r="P1932" t="e">
        <v>#N/A</v>
      </c>
    </row>
    <row r="1933" spans="1:16" ht="14.4">
      <c r="A1933" s="87" t="str">
        <f t="shared" si="30"/>
        <v xml:space="preserve">PREVISIONESConstitución de Previsiones  </v>
      </c>
      <c r="B1933" s="128" t="s">
        <v>199</v>
      </c>
      <c r="C1933" s="128" t="s">
        <v>3649</v>
      </c>
      <c r="D1933" s="128" t="s">
        <v>3650</v>
      </c>
      <c r="E1933" s="128" t="s">
        <v>415</v>
      </c>
      <c r="F1933" s="129">
        <v>484239634</v>
      </c>
      <c r="G1933" s="129">
        <v>0</v>
      </c>
      <c r="H1933" s="129">
        <v>0</v>
      </c>
      <c r="I1933" s="129">
        <v>484239634</v>
      </c>
      <c r="J1933" s="90" t="s">
        <v>4363</v>
      </c>
      <c r="K1933" s="90" t="s">
        <v>12</v>
      </c>
      <c r="L1933" s="90" t="s">
        <v>52</v>
      </c>
      <c r="M1933" s="118" t="s">
        <v>4419</v>
      </c>
      <c r="N1933" s="87" t="s">
        <v>4365</v>
      </c>
      <c r="O1933" s="87" t="s">
        <v>4417</v>
      </c>
      <c r="P1933" t="e">
        <v>#N/A</v>
      </c>
    </row>
    <row r="1934" spans="1:16" ht="14.4">
      <c r="A1934" s="87" t="str">
        <f t="shared" si="30"/>
        <v xml:space="preserve">PREVISIONESConstitución de Previsiones  </v>
      </c>
      <c r="B1934" s="128" t="s">
        <v>95</v>
      </c>
      <c r="C1934" s="128" t="s">
        <v>5114</v>
      </c>
      <c r="D1934" s="128" t="s">
        <v>5115</v>
      </c>
      <c r="E1934" s="128" t="s">
        <v>3656</v>
      </c>
      <c r="F1934" s="129">
        <v>0</v>
      </c>
      <c r="G1934" s="129">
        <v>65843.460000000006</v>
      </c>
      <c r="H1934" s="129">
        <v>432288476</v>
      </c>
      <c r="I1934" s="129">
        <v>432288476</v>
      </c>
      <c r="J1934" s="90" t="s">
        <v>4363</v>
      </c>
      <c r="K1934" s="90" t="s">
        <v>12</v>
      </c>
      <c r="L1934" s="90" t="s">
        <v>52</v>
      </c>
      <c r="M1934" s="118" t="s">
        <v>4418</v>
      </c>
      <c r="N1934" s="87" t="s">
        <v>4365</v>
      </c>
      <c r="O1934" s="87" t="s">
        <v>4417</v>
      </c>
      <c r="P1934" t="e">
        <v>#N/A</v>
      </c>
    </row>
    <row r="1935" spans="1:16" ht="14.4">
      <c r="A1935" s="87" t="str">
        <f t="shared" si="30"/>
        <v xml:space="preserve">PREVISIONESConstitución de Previsiones  </v>
      </c>
      <c r="B1935" s="128" t="s">
        <v>199</v>
      </c>
      <c r="C1935" s="128" t="s">
        <v>3654</v>
      </c>
      <c r="D1935" s="128" t="s">
        <v>3655</v>
      </c>
      <c r="E1935" s="128" t="s">
        <v>3656</v>
      </c>
      <c r="F1935" s="129">
        <v>453469985</v>
      </c>
      <c r="G1935" s="129">
        <v>0</v>
      </c>
      <c r="H1935" s="129">
        <v>0</v>
      </c>
      <c r="I1935" s="129">
        <v>453469985</v>
      </c>
      <c r="J1935" s="90" t="s">
        <v>4363</v>
      </c>
      <c r="K1935" s="90" t="s">
        <v>12</v>
      </c>
      <c r="L1935" s="90" t="s">
        <v>52</v>
      </c>
      <c r="M1935" s="118" t="s">
        <v>4418</v>
      </c>
      <c r="N1935" s="87" t="s">
        <v>4365</v>
      </c>
      <c r="O1935" s="87" t="s">
        <v>4417</v>
      </c>
      <c r="P1935" t="e">
        <v>#N/A</v>
      </c>
    </row>
    <row r="1936" spans="1:16" ht="14.4">
      <c r="A1936" s="87" t="str">
        <f t="shared" si="30"/>
        <v xml:space="preserve">PREVISIONESConstitución de Previsiones  </v>
      </c>
      <c r="B1936" s="128" t="s">
        <v>95</v>
      </c>
      <c r="C1936" s="128" t="s">
        <v>5274</v>
      </c>
      <c r="D1936" s="128" t="s">
        <v>5275</v>
      </c>
      <c r="E1936" s="128" t="s">
        <v>5276</v>
      </c>
      <c r="F1936" s="129">
        <v>0</v>
      </c>
      <c r="G1936" s="129">
        <v>183377.36</v>
      </c>
      <c r="H1936" s="129">
        <v>1197101942</v>
      </c>
      <c r="I1936" s="129">
        <v>1197101942</v>
      </c>
      <c r="J1936" s="90" t="s">
        <v>4363</v>
      </c>
      <c r="K1936" s="90" t="s">
        <v>12</v>
      </c>
      <c r="L1936" s="90" t="s">
        <v>52</v>
      </c>
      <c r="M1936" s="118" t="s">
        <v>5277</v>
      </c>
      <c r="N1936" s="87" t="s">
        <v>4365</v>
      </c>
      <c r="O1936" s="87" t="s">
        <v>4417</v>
      </c>
      <c r="P1936" t="e">
        <v>#N/A</v>
      </c>
    </row>
    <row r="1937" spans="1:16" ht="14.4">
      <c r="A1937" s="87" t="str">
        <f t="shared" si="30"/>
        <v xml:space="preserve">PREVISIONESConstitución de Previsiones  </v>
      </c>
      <c r="B1937" s="128" t="s">
        <v>199</v>
      </c>
      <c r="C1937" s="128" t="s">
        <v>5278</v>
      </c>
      <c r="D1937" s="128" t="s">
        <v>5279</v>
      </c>
      <c r="E1937" s="128" t="s">
        <v>5276</v>
      </c>
      <c r="F1937" s="129">
        <v>433912472</v>
      </c>
      <c r="G1937" s="129">
        <v>0</v>
      </c>
      <c r="H1937" s="129">
        <v>0</v>
      </c>
      <c r="I1937" s="129">
        <v>433912472</v>
      </c>
      <c r="J1937" s="90" t="s">
        <v>4363</v>
      </c>
      <c r="K1937" s="90" t="s">
        <v>12</v>
      </c>
      <c r="L1937" s="90" t="s">
        <v>52</v>
      </c>
      <c r="M1937" s="118" t="s">
        <v>5277</v>
      </c>
      <c r="N1937" s="87" t="s">
        <v>4365</v>
      </c>
      <c r="O1937" s="87" t="s">
        <v>4417</v>
      </c>
      <c r="P1937" t="e">
        <v>#N/A</v>
      </c>
    </row>
    <row r="1938" spans="1:16" ht="14.4">
      <c r="A1938" s="87" t="str">
        <f t="shared" si="30"/>
        <v xml:space="preserve">PREVISIONESConstitución de Previsiones  </v>
      </c>
      <c r="B1938" s="128" t="s">
        <v>95</v>
      </c>
      <c r="C1938" s="128" t="s">
        <v>3657</v>
      </c>
      <c r="D1938" s="128" t="s">
        <v>3658</v>
      </c>
      <c r="E1938" s="128" t="s">
        <v>3659</v>
      </c>
      <c r="F1938" s="129">
        <v>0</v>
      </c>
      <c r="G1938" s="129">
        <v>1702301.72</v>
      </c>
      <c r="H1938" s="129">
        <v>11150710837</v>
      </c>
      <c r="I1938" s="129">
        <v>11150710837</v>
      </c>
      <c r="J1938" s="90" t="s">
        <v>4363</v>
      </c>
      <c r="K1938" s="90" t="s">
        <v>12</v>
      </c>
      <c r="L1938" s="90" t="s">
        <v>52</v>
      </c>
      <c r="M1938" s="118" t="s">
        <v>4805</v>
      </c>
      <c r="N1938" s="87" t="s">
        <v>4365</v>
      </c>
      <c r="O1938" s="87" t="s">
        <v>4417</v>
      </c>
      <c r="P1938" t="e">
        <v>#N/A</v>
      </c>
    </row>
    <row r="1939" spans="1:16" ht="14.4">
      <c r="A1939" s="87" t="str">
        <f t="shared" si="30"/>
        <v xml:space="preserve">PREVISIONESConstitución de Previsiones  </v>
      </c>
      <c r="B1939" s="128" t="s">
        <v>199</v>
      </c>
      <c r="C1939" s="128" t="s">
        <v>3660</v>
      </c>
      <c r="D1939" s="128" t="s">
        <v>3661</v>
      </c>
      <c r="E1939" s="128" t="s">
        <v>3659</v>
      </c>
      <c r="F1939" s="129">
        <v>33615930325</v>
      </c>
      <c r="G1939" s="129">
        <v>0</v>
      </c>
      <c r="H1939" s="129">
        <v>0</v>
      </c>
      <c r="I1939" s="129">
        <v>33615930325</v>
      </c>
      <c r="J1939" s="90" t="s">
        <v>4363</v>
      </c>
      <c r="K1939" s="90" t="s">
        <v>12</v>
      </c>
      <c r="L1939" s="90" t="s">
        <v>52</v>
      </c>
      <c r="M1939" s="118" t="s">
        <v>4805</v>
      </c>
      <c r="N1939" s="87" t="s">
        <v>4365</v>
      </c>
      <c r="O1939" s="87" t="s">
        <v>4417</v>
      </c>
      <c r="P1939" t="e">
        <v>#N/A</v>
      </c>
    </row>
    <row r="1940" spans="1:16" ht="14.4">
      <c r="A1940" s="87" t="str">
        <f t="shared" si="30"/>
        <v>PREVISIONESPérdida por quita sobre créditos</v>
      </c>
      <c r="B1940" s="128" t="s">
        <v>199</v>
      </c>
      <c r="C1940" s="128" t="s">
        <v>5284</v>
      </c>
      <c r="D1940" s="128" t="s">
        <v>5285</v>
      </c>
      <c r="E1940" s="128" t="s">
        <v>5283</v>
      </c>
      <c r="F1940" s="129">
        <v>49195127</v>
      </c>
      <c r="G1940" s="129">
        <v>0</v>
      </c>
      <c r="H1940" s="129">
        <v>0</v>
      </c>
      <c r="I1940" s="129">
        <v>49195127</v>
      </c>
      <c r="J1940" s="90" t="s">
        <v>4363</v>
      </c>
      <c r="K1940" s="90" t="s">
        <v>12</v>
      </c>
      <c r="L1940" s="90" t="s">
        <v>5592</v>
      </c>
      <c r="M1940" s="118" t="s">
        <v>5280</v>
      </c>
      <c r="N1940" s="87" t="s">
        <v>4365</v>
      </c>
      <c r="O1940" s="87" t="s">
        <v>4417</v>
      </c>
      <c r="P1940" t="e">
        <v>#N/A</v>
      </c>
    </row>
    <row r="1941" spans="1:16" ht="14.4">
      <c r="A1941" s="87" t="str">
        <f t="shared" si="30"/>
        <v>RESULTADO POR SERVICIOSPérdidas por Servicios</v>
      </c>
      <c r="B1941" s="128" t="s">
        <v>199</v>
      </c>
      <c r="C1941" s="128" t="s">
        <v>5286</v>
      </c>
      <c r="D1941" s="128" t="s">
        <v>5287</v>
      </c>
      <c r="E1941" s="128" t="s">
        <v>5288</v>
      </c>
      <c r="F1941" s="129">
        <v>128055</v>
      </c>
      <c r="G1941" s="129">
        <v>0</v>
      </c>
      <c r="H1941" s="129">
        <v>0</v>
      </c>
      <c r="I1941" s="129">
        <v>128055</v>
      </c>
      <c r="J1941" s="90" t="s">
        <v>4363</v>
      </c>
      <c r="K1941" s="90" t="s">
        <v>13</v>
      </c>
      <c r="L1941" s="90" t="s">
        <v>56</v>
      </c>
      <c r="M1941" s="118" t="s">
        <v>4420</v>
      </c>
      <c r="N1941" s="87" t="s">
        <v>4365</v>
      </c>
      <c r="O1941" s="87" t="s">
        <v>4421</v>
      </c>
      <c r="P1941" t="e">
        <v>#N/A</v>
      </c>
    </row>
    <row r="1942" spans="1:16" ht="14.4">
      <c r="A1942" s="87" t="str">
        <f t="shared" si="30"/>
        <v>RESULTADO POR SERVICIOSPérdidas por Servicios</v>
      </c>
      <c r="B1942" s="128" t="s">
        <v>199</v>
      </c>
      <c r="C1942" s="128" t="s">
        <v>3662</v>
      </c>
      <c r="D1942" s="128" t="s">
        <v>3663</v>
      </c>
      <c r="E1942" s="128" t="s">
        <v>5734</v>
      </c>
      <c r="F1942" s="129">
        <v>15100192913</v>
      </c>
      <c r="G1942" s="129">
        <v>0</v>
      </c>
      <c r="H1942" s="129">
        <v>0</v>
      </c>
      <c r="I1942" s="129">
        <v>15100192913</v>
      </c>
      <c r="J1942" s="90" t="s">
        <v>4363</v>
      </c>
      <c r="K1942" s="90" t="s">
        <v>13</v>
      </c>
      <c r="L1942" s="90" t="s">
        <v>56</v>
      </c>
      <c r="M1942" s="118" t="s">
        <v>4420</v>
      </c>
      <c r="N1942" s="87" t="s">
        <v>4365</v>
      </c>
      <c r="O1942" s="87" t="s">
        <v>4421</v>
      </c>
      <c r="P1942" t="e">
        <v>#N/A</v>
      </c>
    </row>
    <row r="1943" spans="1:16" ht="14.4">
      <c r="A1943" s="87" t="str">
        <f t="shared" si="30"/>
        <v>RESULTADO POR SERVICIOSPérdidas por Servicios</v>
      </c>
      <c r="B1943" s="128" t="s">
        <v>199</v>
      </c>
      <c r="C1943" s="128" t="s">
        <v>3664</v>
      </c>
      <c r="D1943" s="128" t="s">
        <v>3665</v>
      </c>
      <c r="E1943" s="128" t="s">
        <v>5735</v>
      </c>
      <c r="F1943" s="129">
        <v>13084920495</v>
      </c>
      <c r="G1943" s="129">
        <v>0</v>
      </c>
      <c r="H1943" s="129">
        <v>0</v>
      </c>
      <c r="I1943" s="129">
        <v>13084920495</v>
      </c>
      <c r="J1943" s="90" t="s">
        <v>4363</v>
      </c>
      <c r="K1943" s="90" t="s">
        <v>13</v>
      </c>
      <c r="L1943" s="90" t="s">
        <v>56</v>
      </c>
      <c r="M1943" s="118" t="s">
        <v>4420</v>
      </c>
      <c r="N1943" s="87" t="s">
        <v>4365</v>
      </c>
      <c r="O1943" s="87" t="s">
        <v>4421</v>
      </c>
      <c r="P1943" t="e">
        <v>#N/A</v>
      </c>
    </row>
    <row r="1944" spans="1:16" ht="14.4">
      <c r="A1944" s="87" t="str">
        <f t="shared" si="30"/>
        <v>RESULTADO POR SERVICIOSPérdidas por Servicios</v>
      </c>
      <c r="B1944" s="128" t="s">
        <v>199</v>
      </c>
      <c r="C1944" s="128" t="s">
        <v>3666</v>
      </c>
      <c r="D1944" s="128" t="s">
        <v>3667</v>
      </c>
      <c r="E1944" s="128" t="s">
        <v>5736</v>
      </c>
      <c r="F1944" s="129">
        <v>26177909</v>
      </c>
      <c r="G1944" s="129">
        <v>0</v>
      </c>
      <c r="H1944" s="129">
        <v>0</v>
      </c>
      <c r="I1944" s="129">
        <v>26177909</v>
      </c>
      <c r="J1944" s="90" t="s">
        <v>4363</v>
      </c>
      <c r="K1944" s="90" t="s">
        <v>13</v>
      </c>
      <c r="L1944" s="90" t="s">
        <v>56</v>
      </c>
      <c r="M1944" s="118" t="s">
        <v>4420</v>
      </c>
      <c r="N1944" s="87" t="s">
        <v>4365</v>
      </c>
      <c r="O1944" s="87" t="s">
        <v>4421</v>
      </c>
      <c r="P1944" t="e">
        <v>#N/A</v>
      </c>
    </row>
    <row r="1945" spans="1:16" ht="14.4">
      <c r="A1945" s="87" t="str">
        <f t="shared" si="30"/>
        <v>RESULTADO POR SERVICIOSPérdidas por Servicios</v>
      </c>
      <c r="B1945" s="128" t="s">
        <v>199</v>
      </c>
      <c r="C1945" s="128" t="s">
        <v>5737</v>
      </c>
      <c r="D1945" s="128" t="s">
        <v>5738</v>
      </c>
      <c r="E1945" s="128" t="s">
        <v>5739</v>
      </c>
      <c r="F1945" s="129">
        <v>45920874</v>
      </c>
      <c r="G1945" s="129">
        <v>0</v>
      </c>
      <c r="H1945" s="129">
        <v>0</v>
      </c>
      <c r="I1945" s="129">
        <v>45920874</v>
      </c>
      <c r="J1945" s="90" t="s">
        <v>4363</v>
      </c>
      <c r="K1945" s="90" t="s">
        <v>13</v>
      </c>
      <c r="L1945" s="90" t="s">
        <v>56</v>
      </c>
      <c r="M1945" s="118" t="s">
        <v>4420</v>
      </c>
      <c r="N1945" s="87" t="s">
        <v>4365</v>
      </c>
      <c r="O1945" s="87" t="s">
        <v>4421</v>
      </c>
      <c r="P1945" t="e">
        <v>#N/A</v>
      </c>
    </row>
    <row r="1946" spans="1:16" ht="14.4">
      <c r="A1946" s="87" t="str">
        <f t="shared" si="30"/>
        <v>OTRAS PERDIDAS OPERATIVASAmortización de Cargos Diferidos</v>
      </c>
      <c r="B1946" s="128" t="s">
        <v>199</v>
      </c>
      <c r="C1946" s="128" t="s">
        <v>3668</v>
      </c>
      <c r="D1946" s="128" t="s">
        <v>3669</v>
      </c>
      <c r="E1946" s="128" t="s">
        <v>6360</v>
      </c>
      <c r="F1946" s="129">
        <v>1276778886</v>
      </c>
      <c r="G1946" s="129">
        <v>0</v>
      </c>
      <c r="H1946" s="129">
        <v>0</v>
      </c>
      <c r="I1946" s="129">
        <v>1276778886</v>
      </c>
      <c r="J1946" s="90" t="s">
        <v>4363</v>
      </c>
      <c r="K1946" s="90" t="s">
        <v>16</v>
      </c>
      <c r="L1946" s="90" t="s">
        <v>92</v>
      </c>
      <c r="M1946" s="118" t="s">
        <v>4420</v>
      </c>
      <c r="N1946" s="87" t="s">
        <v>4365</v>
      </c>
      <c r="O1946" s="87" t="s">
        <v>4421</v>
      </c>
      <c r="P1946" t="e">
        <v>#N/A</v>
      </c>
    </row>
    <row r="1947" spans="1:16" ht="14.4">
      <c r="A1947" s="87" t="str">
        <f t="shared" si="30"/>
        <v>RESULTADO POR SERVICIOSPérdidas por Servicios</v>
      </c>
      <c r="B1947" s="128" t="s">
        <v>199</v>
      </c>
      <c r="C1947" s="128" t="s">
        <v>3670</v>
      </c>
      <c r="D1947" s="128" t="s">
        <v>3671</v>
      </c>
      <c r="E1947" s="128" t="s">
        <v>5740</v>
      </c>
      <c r="F1947" s="129">
        <v>51458362</v>
      </c>
      <c r="G1947" s="129">
        <v>0</v>
      </c>
      <c r="H1947" s="129">
        <v>0</v>
      </c>
      <c r="I1947" s="129">
        <v>51458362</v>
      </c>
      <c r="J1947" s="90" t="s">
        <v>4363</v>
      </c>
      <c r="K1947" s="90" t="s">
        <v>13</v>
      </c>
      <c r="L1947" s="90" t="s">
        <v>56</v>
      </c>
      <c r="M1947" s="118" t="s">
        <v>4420</v>
      </c>
      <c r="N1947" s="87" t="s">
        <v>4365</v>
      </c>
      <c r="O1947" s="87" t="s">
        <v>4421</v>
      </c>
      <c r="P1947" t="e">
        <v>#N/A</v>
      </c>
    </row>
    <row r="1948" spans="1:16" ht="14.4">
      <c r="A1948" s="87" t="str">
        <f t="shared" si="30"/>
        <v>RESULTADO POR SERVICIOSPérdidas por Servicios</v>
      </c>
      <c r="B1948" s="128" t="s">
        <v>199</v>
      </c>
      <c r="C1948" s="128" t="s">
        <v>6453</v>
      </c>
      <c r="D1948" s="128" t="s">
        <v>6454</v>
      </c>
      <c r="E1948" s="128" t="s">
        <v>6455</v>
      </c>
      <c r="F1948" s="129">
        <v>17165790</v>
      </c>
      <c r="G1948" s="129">
        <v>0</v>
      </c>
      <c r="H1948" s="129">
        <v>0</v>
      </c>
      <c r="I1948" s="129">
        <v>17165790</v>
      </c>
      <c r="J1948" s="90" t="s">
        <v>4363</v>
      </c>
      <c r="K1948" s="90" t="s">
        <v>13</v>
      </c>
      <c r="L1948" s="90" t="s">
        <v>56</v>
      </c>
      <c r="M1948" s="118" t="s">
        <v>4420</v>
      </c>
      <c r="N1948" s="87" t="s">
        <v>4365</v>
      </c>
      <c r="O1948" s="87" t="s">
        <v>4421</v>
      </c>
      <c r="P1948" t="e">
        <v>#N/A</v>
      </c>
    </row>
    <row r="1949" spans="1:16" ht="14.4">
      <c r="A1949" s="87" t="str">
        <f t="shared" si="30"/>
        <v>RESULTADO POR SERVICIOSPérdidas por Servicios</v>
      </c>
      <c r="B1949" s="128" t="s">
        <v>199</v>
      </c>
      <c r="C1949" s="128" t="s">
        <v>5741</v>
      </c>
      <c r="D1949" s="128" t="s">
        <v>5742</v>
      </c>
      <c r="E1949" s="128" t="s">
        <v>5743</v>
      </c>
      <c r="F1949" s="129">
        <v>48822582</v>
      </c>
      <c r="G1949" s="129">
        <v>0</v>
      </c>
      <c r="H1949" s="129">
        <v>0</v>
      </c>
      <c r="I1949" s="129">
        <v>48822582</v>
      </c>
      <c r="J1949" s="90" t="s">
        <v>4363</v>
      </c>
      <c r="K1949" s="90" t="s">
        <v>13</v>
      </c>
      <c r="L1949" s="90" t="s">
        <v>56</v>
      </c>
      <c r="M1949" s="118" t="s">
        <v>4420</v>
      </c>
      <c r="N1949" s="87" t="s">
        <v>4365</v>
      </c>
      <c r="O1949" s="87" t="s">
        <v>4421</v>
      </c>
      <c r="P1949" t="e">
        <v>#N/A</v>
      </c>
    </row>
    <row r="1950" spans="1:16" ht="14.4">
      <c r="A1950" s="87" t="str">
        <f t="shared" si="30"/>
        <v>RESULTADO POR SERVICIOSPérdidas por Servicios</v>
      </c>
      <c r="B1950" s="128" t="s">
        <v>199</v>
      </c>
      <c r="C1950" s="128" t="s">
        <v>5116</v>
      </c>
      <c r="D1950" s="128" t="s">
        <v>5117</v>
      </c>
      <c r="E1950" s="128" t="s">
        <v>3544</v>
      </c>
      <c r="F1950" s="129">
        <v>425677849</v>
      </c>
      <c r="G1950" s="129">
        <v>0</v>
      </c>
      <c r="H1950" s="129">
        <v>0</v>
      </c>
      <c r="I1950" s="129">
        <v>425677849</v>
      </c>
      <c r="J1950" s="90" t="s">
        <v>4363</v>
      </c>
      <c r="K1950" s="90" t="s">
        <v>13</v>
      </c>
      <c r="L1950" s="90" t="s">
        <v>56</v>
      </c>
      <c r="M1950" s="118" t="s">
        <v>5118</v>
      </c>
      <c r="N1950" s="87" t="s">
        <v>4365</v>
      </c>
      <c r="O1950" s="87" t="s">
        <v>4421</v>
      </c>
      <c r="P1950" t="e">
        <v>#N/A</v>
      </c>
    </row>
    <row r="1951" spans="1:16" ht="14.4">
      <c r="A1951" s="87" t="str">
        <f t="shared" si="30"/>
        <v>OTRAS PERDIDAS OPERATIVASRetribución al Personal y Cargas Sociales</v>
      </c>
      <c r="B1951" s="128" t="s">
        <v>199</v>
      </c>
      <c r="C1951" s="128" t="s">
        <v>3679</v>
      </c>
      <c r="D1951" s="128" t="s">
        <v>3680</v>
      </c>
      <c r="E1951" s="128" t="s">
        <v>3681</v>
      </c>
      <c r="F1951" s="129">
        <v>1087331371</v>
      </c>
      <c r="G1951" s="129">
        <v>0</v>
      </c>
      <c r="H1951" s="129">
        <v>0</v>
      </c>
      <c r="I1951" s="129">
        <v>1087331371</v>
      </c>
      <c r="J1951" s="90" t="s">
        <v>4363</v>
      </c>
      <c r="K1951" s="90" t="s">
        <v>16</v>
      </c>
      <c r="L1951" s="90" t="s">
        <v>89</v>
      </c>
      <c r="M1951" s="118" t="s">
        <v>4422</v>
      </c>
      <c r="N1951" s="87" t="s">
        <v>4365</v>
      </c>
      <c r="O1951" s="87" t="s">
        <v>4414</v>
      </c>
      <c r="P1951" t="e">
        <v>#N/A</v>
      </c>
    </row>
    <row r="1952" spans="1:16" ht="14.4">
      <c r="A1952" s="87" t="str">
        <f t="shared" si="30"/>
        <v>OTRAS PERDIDAS OPERATIVASRetribución al Personal y Cargas Sociales</v>
      </c>
      <c r="B1952" s="128" t="s">
        <v>199</v>
      </c>
      <c r="C1952" s="128" t="s">
        <v>5289</v>
      </c>
      <c r="D1952" s="128" t="s">
        <v>5290</v>
      </c>
      <c r="E1952" s="128" t="s">
        <v>5291</v>
      </c>
      <c r="F1952" s="129">
        <v>1528500008</v>
      </c>
      <c r="G1952" s="129">
        <v>0</v>
      </c>
      <c r="H1952" s="129">
        <v>0</v>
      </c>
      <c r="I1952" s="129">
        <v>1528500008</v>
      </c>
      <c r="J1952" s="90" t="s">
        <v>4363</v>
      </c>
      <c r="K1952" s="90" t="s">
        <v>16</v>
      </c>
      <c r="L1952" s="90" t="s">
        <v>89</v>
      </c>
      <c r="M1952" s="118" t="s">
        <v>4422</v>
      </c>
      <c r="N1952" s="87" t="s">
        <v>4365</v>
      </c>
      <c r="O1952" s="87" t="s">
        <v>4414</v>
      </c>
      <c r="P1952" t="e">
        <v>#N/A</v>
      </c>
    </row>
    <row r="1953" spans="1:16" ht="14.4">
      <c r="A1953" s="87" t="str">
        <f t="shared" si="30"/>
        <v>OTRAS PERDIDAS OPERATIVASRetribución al Personal y Cargas Sociales</v>
      </c>
      <c r="B1953" s="128" t="s">
        <v>199</v>
      </c>
      <c r="C1953" s="128" t="s">
        <v>3682</v>
      </c>
      <c r="D1953" s="128" t="s">
        <v>3683</v>
      </c>
      <c r="E1953" s="128" t="s">
        <v>3684</v>
      </c>
      <c r="F1953" s="129">
        <v>55761673</v>
      </c>
      <c r="G1953" s="129">
        <v>0</v>
      </c>
      <c r="H1953" s="129">
        <v>0</v>
      </c>
      <c r="I1953" s="129">
        <v>55761673</v>
      </c>
      <c r="J1953" s="90" t="s">
        <v>4363</v>
      </c>
      <c r="K1953" s="90" t="s">
        <v>16</v>
      </c>
      <c r="L1953" s="90" t="s">
        <v>89</v>
      </c>
      <c r="M1953" s="118" t="s">
        <v>4422</v>
      </c>
      <c r="N1953" s="87" t="s">
        <v>4365</v>
      </c>
      <c r="O1953" s="87" t="s">
        <v>4414</v>
      </c>
      <c r="P1953" t="e">
        <v>#N/A</v>
      </c>
    </row>
    <row r="1954" spans="1:16" ht="14.4">
      <c r="A1954" s="87" t="str">
        <f t="shared" si="30"/>
        <v>OTRAS PERDIDAS OPERATIVASRetribución al Personal y Cargas Sociales</v>
      </c>
      <c r="B1954" s="128" t="s">
        <v>199</v>
      </c>
      <c r="C1954" s="128" t="s">
        <v>3685</v>
      </c>
      <c r="D1954" s="128" t="s">
        <v>3686</v>
      </c>
      <c r="E1954" s="128" t="s">
        <v>3687</v>
      </c>
      <c r="F1954" s="129">
        <v>17738620801</v>
      </c>
      <c r="G1954" s="129">
        <v>0</v>
      </c>
      <c r="H1954" s="129">
        <v>0</v>
      </c>
      <c r="I1954" s="129">
        <v>17738620801</v>
      </c>
      <c r="J1954" s="90" t="s">
        <v>4363</v>
      </c>
      <c r="K1954" s="90" t="s">
        <v>16</v>
      </c>
      <c r="L1954" s="90" t="s">
        <v>89</v>
      </c>
      <c r="M1954" s="118" t="s">
        <v>4423</v>
      </c>
      <c r="N1954" s="87" t="s">
        <v>4365</v>
      </c>
      <c r="O1954" s="87" t="s">
        <v>4414</v>
      </c>
      <c r="P1954" t="e">
        <v>#N/A</v>
      </c>
    </row>
    <row r="1955" spans="1:16" ht="14.4">
      <c r="A1955" s="87" t="str">
        <f t="shared" si="30"/>
        <v>OTRAS PERDIDAS OPERATIVASRetribución al Personal y Cargas Sociales</v>
      </c>
      <c r="B1955" s="128" t="s">
        <v>199</v>
      </c>
      <c r="C1955" s="128" t="s">
        <v>3688</v>
      </c>
      <c r="D1955" s="128" t="s">
        <v>3689</v>
      </c>
      <c r="E1955" s="128" t="s">
        <v>3690</v>
      </c>
      <c r="F1955" s="129">
        <v>122071969</v>
      </c>
      <c r="G1955" s="129">
        <v>0</v>
      </c>
      <c r="H1955" s="129">
        <v>0</v>
      </c>
      <c r="I1955" s="129">
        <v>122071969</v>
      </c>
      <c r="J1955" s="90" t="s">
        <v>4363</v>
      </c>
      <c r="K1955" s="90" t="s">
        <v>16</v>
      </c>
      <c r="L1955" s="90" t="s">
        <v>89</v>
      </c>
      <c r="M1955" s="118" t="s">
        <v>4424</v>
      </c>
      <c r="N1955" s="87" t="s">
        <v>4365</v>
      </c>
      <c r="O1955" s="87" t="s">
        <v>4414</v>
      </c>
      <c r="P1955" t="e">
        <v>#N/A</v>
      </c>
    </row>
    <row r="1956" spans="1:16" ht="14.4">
      <c r="A1956" s="87" t="str">
        <f t="shared" si="30"/>
        <v>OTRAS PERDIDAS OPERATIVASRetribución al Personal y Cargas Sociales</v>
      </c>
      <c r="B1956" s="128" t="s">
        <v>199</v>
      </c>
      <c r="C1956" s="128" t="s">
        <v>3691</v>
      </c>
      <c r="D1956" s="128" t="s">
        <v>3692</v>
      </c>
      <c r="E1956" s="128" t="s">
        <v>3693</v>
      </c>
      <c r="F1956" s="129">
        <v>1552376247</v>
      </c>
      <c r="G1956" s="129">
        <v>0</v>
      </c>
      <c r="H1956" s="129">
        <v>0</v>
      </c>
      <c r="I1956" s="129">
        <v>1552376247</v>
      </c>
      <c r="J1956" s="90" t="s">
        <v>4363</v>
      </c>
      <c r="K1956" s="90" t="s">
        <v>16</v>
      </c>
      <c r="L1956" s="90" t="s">
        <v>89</v>
      </c>
      <c r="M1956" s="118" t="s">
        <v>4424</v>
      </c>
      <c r="N1956" s="87" t="s">
        <v>4365</v>
      </c>
      <c r="O1956" s="87" t="s">
        <v>4414</v>
      </c>
      <c r="P1956" t="e">
        <v>#N/A</v>
      </c>
    </row>
    <row r="1957" spans="1:16" ht="14.4">
      <c r="A1957" s="87" t="str">
        <f t="shared" si="30"/>
        <v>OTRAS PERDIDAS OPERATIVASRetribución al Personal y Cargas Sociales</v>
      </c>
      <c r="B1957" s="128" t="s">
        <v>199</v>
      </c>
      <c r="C1957" s="128" t="s">
        <v>3694</v>
      </c>
      <c r="D1957" s="128" t="s">
        <v>3695</v>
      </c>
      <c r="E1957" s="128" t="s">
        <v>3696</v>
      </c>
      <c r="F1957" s="129">
        <v>542632266</v>
      </c>
      <c r="G1957" s="129">
        <v>0</v>
      </c>
      <c r="H1957" s="129">
        <v>0</v>
      </c>
      <c r="I1957" s="129">
        <v>542632266</v>
      </c>
      <c r="J1957" s="90" t="s">
        <v>4363</v>
      </c>
      <c r="K1957" s="90" t="s">
        <v>16</v>
      </c>
      <c r="L1957" s="90" t="s">
        <v>89</v>
      </c>
      <c r="M1957" s="118" t="s">
        <v>4425</v>
      </c>
      <c r="N1957" s="87" t="s">
        <v>4365</v>
      </c>
      <c r="O1957" s="87" t="s">
        <v>4414</v>
      </c>
      <c r="P1957" t="e">
        <v>#N/A</v>
      </c>
    </row>
    <row r="1958" spans="1:16" ht="14.4">
      <c r="A1958" s="87" t="str">
        <f t="shared" si="30"/>
        <v>OTRAS PERDIDAS OPERATIVASRetribución al Personal y Cargas Sociales</v>
      </c>
      <c r="B1958" s="128" t="s">
        <v>199</v>
      </c>
      <c r="C1958" s="128" t="s">
        <v>5119</v>
      </c>
      <c r="D1958" s="128" t="s">
        <v>5120</v>
      </c>
      <c r="E1958" s="128" t="s">
        <v>5121</v>
      </c>
      <c r="F1958" s="129">
        <v>111733333</v>
      </c>
      <c r="G1958" s="129">
        <v>0</v>
      </c>
      <c r="H1958" s="129">
        <v>0</v>
      </c>
      <c r="I1958" s="129">
        <v>111733333</v>
      </c>
      <c r="J1958" s="90" t="s">
        <v>4363</v>
      </c>
      <c r="K1958" s="90" t="s">
        <v>16</v>
      </c>
      <c r="L1958" s="90" t="s">
        <v>89</v>
      </c>
      <c r="M1958" s="118" t="s">
        <v>4425</v>
      </c>
      <c r="N1958" s="87" t="s">
        <v>4365</v>
      </c>
      <c r="O1958" s="87" t="s">
        <v>4414</v>
      </c>
      <c r="P1958" t="e">
        <v>#N/A</v>
      </c>
    </row>
    <row r="1959" spans="1:16" ht="14.4">
      <c r="A1959" s="87" t="str">
        <f t="shared" si="30"/>
        <v>OTRAS PERDIDAS OPERATIVASRetribución al Personal y Cargas Sociales</v>
      </c>
      <c r="B1959" s="128" t="s">
        <v>199</v>
      </c>
      <c r="C1959" s="128" t="s">
        <v>3697</v>
      </c>
      <c r="D1959" s="128" t="s">
        <v>3698</v>
      </c>
      <c r="E1959" s="128" t="s">
        <v>3699</v>
      </c>
      <c r="F1959" s="129">
        <v>8793333</v>
      </c>
      <c r="G1959" s="129">
        <v>0</v>
      </c>
      <c r="H1959" s="129">
        <v>0</v>
      </c>
      <c r="I1959" s="129">
        <v>8793333</v>
      </c>
      <c r="J1959" s="90" t="s">
        <v>4363</v>
      </c>
      <c r="K1959" s="90" t="s">
        <v>16</v>
      </c>
      <c r="L1959" s="90" t="s">
        <v>89</v>
      </c>
      <c r="M1959" s="118" t="s">
        <v>4426</v>
      </c>
      <c r="N1959" s="87" t="s">
        <v>4365</v>
      </c>
      <c r="O1959" s="87" t="s">
        <v>4414</v>
      </c>
      <c r="P1959" t="e">
        <v>#N/A</v>
      </c>
    </row>
    <row r="1960" spans="1:16" ht="14.4">
      <c r="A1960" s="87" t="str">
        <f t="shared" si="30"/>
        <v>OTRAS PERDIDAS OPERATIVASRetribución al Personal y Cargas Sociales</v>
      </c>
      <c r="B1960" s="128" t="s">
        <v>199</v>
      </c>
      <c r="C1960" s="128" t="s">
        <v>3700</v>
      </c>
      <c r="D1960" s="128" t="s">
        <v>3701</v>
      </c>
      <c r="E1960" s="128" t="s">
        <v>3702</v>
      </c>
      <c r="F1960" s="129">
        <v>17205916</v>
      </c>
      <c r="G1960" s="129">
        <v>0</v>
      </c>
      <c r="H1960" s="129">
        <v>0</v>
      </c>
      <c r="I1960" s="129">
        <v>17205916</v>
      </c>
      <c r="J1960" s="90" t="s">
        <v>4363</v>
      </c>
      <c r="K1960" s="90" t="s">
        <v>16</v>
      </c>
      <c r="L1960" s="90" t="s">
        <v>89</v>
      </c>
      <c r="M1960" s="118" t="s">
        <v>4427</v>
      </c>
      <c r="N1960" s="87" t="s">
        <v>4365</v>
      </c>
      <c r="O1960" s="87" t="s">
        <v>4414</v>
      </c>
      <c r="P1960" t="e">
        <v>#N/A</v>
      </c>
    </row>
    <row r="1961" spans="1:16" ht="14.4">
      <c r="A1961" s="87" t="str">
        <f t="shared" si="30"/>
        <v>OTRAS PERDIDAS OPERATIVASRetribución al Personal y Cargas Sociales</v>
      </c>
      <c r="B1961" s="128" t="s">
        <v>199</v>
      </c>
      <c r="C1961" s="128" t="s">
        <v>3703</v>
      </c>
      <c r="D1961" s="128" t="s">
        <v>3704</v>
      </c>
      <c r="E1961" s="128" t="s">
        <v>3705</v>
      </c>
      <c r="F1961" s="129">
        <v>352550966</v>
      </c>
      <c r="G1961" s="129">
        <v>0</v>
      </c>
      <c r="H1961" s="129">
        <v>0</v>
      </c>
      <c r="I1961" s="129">
        <v>352550966</v>
      </c>
      <c r="J1961" s="90" t="s">
        <v>4363</v>
      </c>
      <c r="K1961" s="90" t="s">
        <v>16</v>
      </c>
      <c r="L1961" s="90" t="s">
        <v>89</v>
      </c>
      <c r="M1961" s="118" t="s">
        <v>4427</v>
      </c>
      <c r="N1961" s="87" t="s">
        <v>4365</v>
      </c>
      <c r="O1961" s="87" t="s">
        <v>4414</v>
      </c>
      <c r="P1961" t="e">
        <v>#N/A</v>
      </c>
    </row>
    <row r="1962" spans="1:16" ht="14.4">
      <c r="A1962" s="87" t="str">
        <f t="shared" si="30"/>
        <v>OTRAS PERDIDAS OPERATIVASRetribución al Personal y Cargas Sociales</v>
      </c>
      <c r="B1962" s="128" t="s">
        <v>95</v>
      </c>
      <c r="C1962" s="128" t="s">
        <v>4428</v>
      </c>
      <c r="D1962" s="128" t="s">
        <v>4429</v>
      </c>
      <c r="E1962" s="128" t="s">
        <v>3708</v>
      </c>
      <c r="F1962" s="129">
        <v>0</v>
      </c>
      <c r="G1962" s="129">
        <v>7396</v>
      </c>
      <c r="H1962" s="129">
        <v>48750256</v>
      </c>
      <c r="I1962" s="129">
        <v>48750256</v>
      </c>
      <c r="J1962" s="90" t="s">
        <v>4363</v>
      </c>
      <c r="K1962" s="90" t="s">
        <v>16</v>
      </c>
      <c r="L1962" s="90" t="s">
        <v>89</v>
      </c>
      <c r="M1962" s="118" t="s">
        <v>4427</v>
      </c>
      <c r="N1962" s="87" t="s">
        <v>4365</v>
      </c>
      <c r="O1962" s="87" t="s">
        <v>4414</v>
      </c>
      <c r="P1962" t="e">
        <v>#N/A</v>
      </c>
    </row>
    <row r="1963" spans="1:16" ht="14.4">
      <c r="A1963" s="87" t="str">
        <f t="shared" si="30"/>
        <v>OTRAS PERDIDAS OPERATIVASRetribución al Personal y Cargas Sociales</v>
      </c>
      <c r="B1963" s="128" t="s">
        <v>199</v>
      </c>
      <c r="C1963" s="128" t="s">
        <v>3706</v>
      </c>
      <c r="D1963" s="128" t="s">
        <v>3707</v>
      </c>
      <c r="E1963" s="128" t="s">
        <v>3708</v>
      </c>
      <c r="F1963" s="129">
        <v>6596832257</v>
      </c>
      <c r="G1963" s="129">
        <v>0</v>
      </c>
      <c r="H1963" s="129">
        <v>0</v>
      </c>
      <c r="I1963" s="129">
        <v>6596832257</v>
      </c>
      <c r="J1963" s="90" t="s">
        <v>4363</v>
      </c>
      <c r="K1963" s="90" t="s">
        <v>16</v>
      </c>
      <c r="L1963" s="90" t="s">
        <v>89</v>
      </c>
      <c r="M1963" s="118" t="s">
        <v>4427</v>
      </c>
      <c r="N1963" s="87" t="s">
        <v>4365</v>
      </c>
      <c r="O1963" s="87" t="s">
        <v>4414</v>
      </c>
      <c r="P1963" t="e">
        <v>#N/A</v>
      </c>
    </row>
    <row r="1964" spans="1:16" ht="14.4">
      <c r="A1964" s="87" t="str">
        <f t="shared" si="30"/>
        <v>OTRAS PERDIDAS OPERATIVASRetribución al Personal y Cargas Sociales</v>
      </c>
      <c r="B1964" s="128" t="s">
        <v>199</v>
      </c>
      <c r="C1964" s="128" t="s">
        <v>3712</v>
      </c>
      <c r="D1964" s="128" t="s">
        <v>3713</v>
      </c>
      <c r="E1964" s="128" t="s">
        <v>6664</v>
      </c>
      <c r="F1964" s="129">
        <v>401848592</v>
      </c>
      <c r="G1964" s="129">
        <v>0</v>
      </c>
      <c r="H1964" s="129">
        <v>0</v>
      </c>
      <c r="I1964" s="129">
        <v>401848592</v>
      </c>
      <c r="J1964" s="90" t="s">
        <v>4363</v>
      </c>
      <c r="K1964" s="90" t="s">
        <v>16</v>
      </c>
      <c r="L1964" s="90" t="s">
        <v>89</v>
      </c>
      <c r="M1964" s="118" t="s">
        <v>4427</v>
      </c>
      <c r="N1964" s="87" t="s">
        <v>4365</v>
      </c>
      <c r="O1964" s="87" t="s">
        <v>4414</v>
      </c>
      <c r="P1964" t="e">
        <v>#N/A</v>
      </c>
    </row>
    <row r="1965" spans="1:16" ht="14.4">
      <c r="A1965" s="87" t="str">
        <f t="shared" si="30"/>
        <v>OTRAS PERDIDAS OPERATIVASRetribución al Personal y Cargas Sociales</v>
      </c>
      <c r="B1965" s="128" t="s">
        <v>199</v>
      </c>
      <c r="C1965" s="128" t="s">
        <v>6971</v>
      </c>
      <c r="D1965" s="128" t="s">
        <v>6972</v>
      </c>
      <c r="E1965" s="128" t="s">
        <v>6973</v>
      </c>
      <c r="F1965" s="129">
        <v>231690046</v>
      </c>
      <c r="G1965" s="129">
        <v>0</v>
      </c>
      <c r="H1965" s="129">
        <v>0</v>
      </c>
      <c r="I1965" s="129">
        <v>231690046</v>
      </c>
      <c r="J1965" s="90" t="s">
        <v>4363</v>
      </c>
      <c r="K1965" s="90" t="s">
        <v>16</v>
      </c>
      <c r="L1965" s="90" t="s">
        <v>89</v>
      </c>
      <c r="M1965" s="118" t="s">
        <v>4427</v>
      </c>
      <c r="N1965" s="87" t="s">
        <v>4365</v>
      </c>
      <c r="O1965" s="87" t="s">
        <v>4414</v>
      </c>
      <c r="P1965" t="e">
        <v>#N/A</v>
      </c>
    </row>
    <row r="1966" spans="1:16" ht="14.4">
      <c r="A1966" s="87" t="str">
        <f t="shared" si="30"/>
        <v>OTRAS PERDIDAS OPERATIVASRetribución al Personal y Cargas Sociales</v>
      </c>
      <c r="B1966" s="128" t="s">
        <v>199</v>
      </c>
      <c r="C1966" s="128" t="s">
        <v>6665</v>
      </c>
      <c r="D1966" s="128" t="s">
        <v>6666</v>
      </c>
      <c r="E1966" s="128" t="s">
        <v>6667</v>
      </c>
      <c r="F1966" s="129">
        <v>157369728</v>
      </c>
      <c r="G1966" s="129">
        <v>0</v>
      </c>
      <c r="H1966" s="129">
        <v>0</v>
      </c>
      <c r="I1966" s="129">
        <v>157369728</v>
      </c>
      <c r="J1966" s="90" t="s">
        <v>4363</v>
      </c>
      <c r="K1966" s="90" t="s">
        <v>16</v>
      </c>
      <c r="L1966" s="90" t="s">
        <v>89</v>
      </c>
      <c r="M1966" s="118" t="s">
        <v>4427</v>
      </c>
      <c r="N1966" s="87" t="s">
        <v>4365</v>
      </c>
      <c r="O1966" s="87" t="s">
        <v>4414</v>
      </c>
      <c r="P1966" t="e">
        <v>#N/A</v>
      </c>
    </row>
    <row r="1967" spans="1:16" ht="14.4">
      <c r="A1967" s="87" t="str">
        <f t="shared" si="30"/>
        <v>OTRAS PERDIDAS OPERATIVASRetribución al Personal y Cargas Sociales</v>
      </c>
      <c r="B1967" s="128" t="s">
        <v>199</v>
      </c>
      <c r="C1967" s="128" t="s">
        <v>6974</v>
      </c>
      <c r="D1967" s="128" t="s">
        <v>6975</v>
      </c>
      <c r="E1967" s="128" t="s">
        <v>6976</v>
      </c>
      <c r="F1967" s="129">
        <v>71187689</v>
      </c>
      <c r="G1967" s="129">
        <v>0</v>
      </c>
      <c r="H1967" s="129">
        <v>0</v>
      </c>
      <c r="I1967" s="129">
        <v>71187689</v>
      </c>
      <c r="J1967" s="90" t="s">
        <v>4363</v>
      </c>
      <c r="K1967" s="90" t="s">
        <v>16</v>
      </c>
      <c r="L1967" s="90" t="s">
        <v>89</v>
      </c>
      <c r="M1967" s="118" t="s">
        <v>4427</v>
      </c>
      <c r="N1967" s="87" t="s">
        <v>4365</v>
      </c>
      <c r="O1967" s="87" t="s">
        <v>4414</v>
      </c>
      <c r="P1967" t="e">
        <v>#N/A</v>
      </c>
    </row>
    <row r="1968" spans="1:16" ht="14.4">
      <c r="A1968" s="87" t="str">
        <f t="shared" si="30"/>
        <v>OTRAS PERDIDAS OPERATIVASRetribución al Personal y Cargas Sociales</v>
      </c>
      <c r="B1968" s="128" t="s">
        <v>199</v>
      </c>
      <c r="C1968" s="128" t="s">
        <v>6977</v>
      </c>
      <c r="D1968" s="128" t="s">
        <v>6978</v>
      </c>
      <c r="E1968" s="128" t="s">
        <v>6979</v>
      </c>
      <c r="F1968" s="129">
        <v>221413945</v>
      </c>
      <c r="G1968" s="129">
        <v>0</v>
      </c>
      <c r="H1968" s="129">
        <v>0</v>
      </c>
      <c r="I1968" s="129">
        <v>221413945</v>
      </c>
      <c r="J1968" s="90" t="s">
        <v>4363</v>
      </c>
      <c r="K1968" s="90" t="s">
        <v>16</v>
      </c>
      <c r="L1968" s="90" t="s">
        <v>89</v>
      </c>
      <c r="M1968" s="118" t="s">
        <v>4427</v>
      </c>
      <c r="N1968" s="87" t="s">
        <v>4365</v>
      </c>
      <c r="O1968" s="87" t="s">
        <v>4414</v>
      </c>
      <c r="P1968" t="e">
        <v>#N/A</v>
      </c>
    </row>
    <row r="1969" spans="1:16" ht="14.4">
      <c r="A1969" s="87" t="str">
        <f t="shared" si="30"/>
        <v>OTRAS PERDIDAS OPERATIVASRetribución al Personal y Cargas Sociales</v>
      </c>
      <c r="B1969" s="128" t="s">
        <v>199</v>
      </c>
      <c r="C1969" s="128" t="s">
        <v>6980</v>
      </c>
      <c r="D1969" s="128" t="s">
        <v>6981</v>
      </c>
      <c r="E1969" s="128" t="s">
        <v>6982</v>
      </c>
      <c r="F1969" s="129">
        <v>93310841</v>
      </c>
      <c r="G1969" s="129">
        <v>0</v>
      </c>
      <c r="H1969" s="129">
        <v>0</v>
      </c>
      <c r="I1969" s="129">
        <v>93310841</v>
      </c>
      <c r="J1969" s="90" t="s">
        <v>4363</v>
      </c>
      <c r="K1969" s="90" t="s">
        <v>16</v>
      </c>
      <c r="L1969" s="90" t="s">
        <v>89</v>
      </c>
      <c r="M1969" s="118" t="s">
        <v>4427</v>
      </c>
      <c r="N1969" s="87" t="s">
        <v>4365</v>
      </c>
      <c r="O1969" s="87" t="s">
        <v>4414</v>
      </c>
      <c r="P1969" t="e">
        <v>#N/A</v>
      </c>
    </row>
    <row r="1970" spans="1:16" ht="14.4">
      <c r="A1970" s="87" t="str">
        <f t="shared" si="30"/>
        <v>OTRAS PERDIDAS OPERATIVASRetribución al Personal y Cargas Sociales</v>
      </c>
      <c r="B1970" s="128" t="s">
        <v>199</v>
      </c>
      <c r="C1970" s="128" t="s">
        <v>6983</v>
      </c>
      <c r="D1970" s="128" t="s">
        <v>6984</v>
      </c>
      <c r="E1970" s="128" t="s">
        <v>6985</v>
      </c>
      <c r="F1970" s="129">
        <v>44275000</v>
      </c>
      <c r="G1970" s="129">
        <v>0</v>
      </c>
      <c r="H1970" s="129">
        <v>0</v>
      </c>
      <c r="I1970" s="129">
        <v>44275000</v>
      </c>
      <c r="J1970" s="90" t="s">
        <v>4363</v>
      </c>
      <c r="K1970" s="90" t="s">
        <v>16</v>
      </c>
      <c r="L1970" s="90" t="s">
        <v>89</v>
      </c>
      <c r="M1970" s="118" t="s">
        <v>4427</v>
      </c>
      <c r="N1970" s="87" t="s">
        <v>4365</v>
      </c>
      <c r="O1970" s="87" t="s">
        <v>4414</v>
      </c>
      <c r="P1970" t="e">
        <v>#N/A</v>
      </c>
    </row>
    <row r="1971" spans="1:16" ht="14.4">
      <c r="A1971" s="87" t="str">
        <f t="shared" si="30"/>
        <v>OTRAS PERDIDAS OPERATIVASRetribución al Personal y Cargas Sociales</v>
      </c>
      <c r="B1971" s="128" t="s">
        <v>199</v>
      </c>
      <c r="C1971" s="128" t="s">
        <v>6986</v>
      </c>
      <c r="D1971" s="128" t="s">
        <v>6987</v>
      </c>
      <c r="E1971" s="128" t="s">
        <v>6988</v>
      </c>
      <c r="F1971" s="129">
        <v>15911366</v>
      </c>
      <c r="G1971" s="129">
        <v>0</v>
      </c>
      <c r="H1971" s="129">
        <v>0</v>
      </c>
      <c r="I1971" s="129">
        <v>15911366</v>
      </c>
      <c r="J1971" s="90" t="s">
        <v>4363</v>
      </c>
      <c r="K1971" s="90" t="s">
        <v>16</v>
      </c>
      <c r="L1971" s="90" t="s">
        <v>89</v>
      </c>
      <c r="M1971" s="118" t="s">
        <v>4427</v>
      </c>
      <c r="N1971" s="87" t="s">
        <v>4365</v>
      </c>
      <c r="O1971" s="87" t="s">
        <v>4414</v>
      </c>
      <c r="P1971" t="e">
        <v>#N/A</v>
      </c>
    </row>
    <row r="1972" spans="1:16" ht="14.4">
      <c r="A1972" s="87" t="str">
        <f t="shared" si="30"/>
        <v>OTRAS PERDIDAS OPERATIVASRetribución al Personal y Cargas Sociales</v>
      </c>
      <c r="B1972" s="128" t="s">
        <v>199</v>
      </c>
      <c r="C1972" s="128" t="s">
        <v>6989</v>
      </c>
      <c r="D1972" s="128" t="s">
        <v>6990</v>
      </c>
      <c r="E1972" s="128" t="s">
        <v>6991</v>
      </c>
      <c r="F1972" s="129">
        <v>419686150</v>
      </c>
      <c r="G1972" s="129">
        <v>0</v>
      </c>
      <c r="H1972" s="129">
        <v>0</v>
      </c>
      <c r="I1972" s="129">
        <v>419686150</v>
      </c>
      <c r="J1972" s="90" t="s">
        <v>4363</v>
      </c>
      <c r="K1972" s="90" t="s">
        <v>16</v>
      </c>
      <c r="L1972" s="90" t="s">
        <v>89</v>
      </c>
      <c r="M1972" s="118" t="s">
        <v>4427</v>
      </c>
      <c r="N1972" s="87" t="s">
        <v>4365</v>
      </c>
      <c r="O1972" s="87" t="s">
        <v>4414</v>
      </c>
      <c r="P1972" t="e">
        <v>#N/A</v>
      </c>
    </row>
    <row r="1973" spans="1:16" ht="14.4">
      <c r="A1973" s="87" t="str">
        <f t="shared" si="30"/>
        <v>OTRAS PERDIDAS OPERATIVASRetribución al Personal y Cargas Sociales</v>
      </c>
      <c r="B1973" s="128" t="s">
        <v>199</v>
      </c>
      <c r="C1973" s="128" t="s">
        <v>6992</v>
      </c>
      <c r="D1973" s="128" t="s">
        <v>6993</v>
      </c>
      <c r="E1973" s="128" t="s">
        <v>6994</v>
      </c>
      <c r="F1973" s="129">
        <v>16750000</v>
      </c>
      <c r="G1973" s="129">
        <v>0</v>
      </c>
      <c r="H1973" s="129">
        <v>0</v>
      </c>
      <c r="I1973" s="129">
        <v>16750000</v>
      </c>
      <c r="J1973" s="90" t="s">
        <v>4363</v>
      </c>
      <c r="K1973" s="90" t="s">
        <v>16</v>
      </c>
      <c r="L1973" s="90" t="s">
        <v>89</v>
      </c>
      <c r="M1973" s="118" t="s">
        <v>4427</v>
      </c>
      <c r="N1973" s="87" t="s">
        <v>4365</v>
      </c>
      <c r="O1973" s="87" t="s">
        <v>4414</v>
      </c>
      <c r="P1973" t="e">
        <v>#N/A</v>
      </c>
    </row>
    <row r="1974" spans="1:16" ht="14.4">
      <c r="A1974" s="87" t="str">
        <f t="shared" si="30"/>
        <v>OTRAS PERDIDAS OPERATIVASRetribución al Personal y Cargas Sociales</v>
      </c>
      <c r="B1974" s="128" t="s">
        <v>199</v>
      </c>
      <c r="C1974" s="128" t="s">
        <v>6995</v>
      </c>
      <c r="D1974" s="128" t="s">
        <v>6996</v>
      </c>
      <c r="E1974" s="128" t="s">
        <v>6997</v>
      </c>
      <c r="F1974" s="129">
        <v>42869327</v>
      </c>
      <c r="G1974" s="129">
        <v>0</v>
      </c>
      <c r="H1974" s="129">
        <v>0</v>
      </c>
      <c r="I1974" s="129">
        <v>42869327</v>
      </c>
      <c r="J1974" s="90" t="s">
        <v>4363</v>
      </c>
      <c r="K1974" s="90" t="s">
        <v>16</v>
      </c>
      <c r="L1974" s="90" t="s">
        <v>89</v>
      </c>
      <c r="M1974" s="118" t="s">
        <v>4427</v>
      </c>
      <c r="N1974" s="87" t="s">
        <v>4365</v>
      </c>
      <c r="O1974" s="87" t="s">
        <v>4414</v>
      </c>
      <c r="P1974" t="e">
        <v>#N/A</v>
      </c>
    </row>
    <row r="1975" spans="1:16" ht="14.4">
      <c r="A1975" s="87" t="str">
        <f t="shared" si="30"/>
        <v>OTRAS PERDIDAS OPERATIVASRetribución al Personal y Cargas Sociales</v>
      </c>
      <c r="B1975" s="128" t="s">
        <v>199</v>
      </c>
      <c r="C1975" s="128" t="s">
        <v>4431</v>
      </c>
      <c r="D1975" s="128" t="s">
        <v>4432</v>
      </c>
      <c r="E1975" s="128" t="s">
        <v>4433</v>
      </c>
      <c r="F1975" s="129">
        <v>2046109997</v>
      </c>
      <c r="G1975" s="129">
        <v>0</v>
      </c>
      <c r="H1975" s="129">
        <v>0</v>
      </c>
      <c r="I1975" s="129">
        <v>2046109997</v>
      </c>
      <c r="J1975" s="90" t="s">
        <v>4363</v>
      </c>
      <c r="K1975" s="90" t="s">
        <v>16</v>
      </c>
      <c r="L1975" s="90" t="s">
        <v>89</v>
      </c>
      <c r="M1975" s="118" t="s">
        <v>4430</v>
      </c>
      <c r="N1975" s="87" t="s">
        <v>4365</v>
      </c>
      <c r="O1975" s="87" t="s">
        <v>4414</v>
      </c>
      <c r="P1975" t="e">
        <v>#N/A</v>
      </c>
    </row>
    <row r="1976" spans="1:16" ht="14.4">
      <c r="A1976" s="87" t="str">
        <f t="shared" si="30"/>
        <v>OTRAS PERDIDAS OPERATIVASRetribución al Personal y Cargas Sociales</v>
      </c>
      <c r="B1976" s="128" t="s">
        <v>199</v>
      </c>
      <c r="C1976" s="128" t="s">
        <v>3718</v>
      </c>
      <c r="D1976" s="128" t="s">
        <v>3719</v>
      </c>
      <c r="E1976" s="128" t="s">
        <v>3720</v>
      </c>
      <c r="F1976" s="129">
        <v>493662500</v>
      </c>
      <c r="G1976" s="129">
        <v>0</v>
      </c>
      <c r="H1976" s="129">
        <v>0</v>
      </c>
      <c r="I1976" s="129">
        <v>493662500</v>
      </c>
      <c r="J1976" s="90" t="s">
        <v>4363</v>
      </c>
      <c r="K1976" s="90" t="s">
        <v>16</v>
      </c>
      <c r="L1976" s="90" t="s">
        <v>89</v>
      </c>
      <c r="M1976" s="118" t="s">
        <v>4430</v>
      </c>
      <c r="N1976" s="87" t="s">
        <v>4365</v>
      </c>
      <c r="O1976" s="87" t="s">
        <v>4414</v>
      </c>
      <c r="P1976" t="e">
        <v>#N/A</v>
      </c>
    </row>
    <row r="1977" spans="1:16" ht="14.4">
      <c r="A1977" s="87" t="str">
        <f t="shared" si="30"/>
        <v>OTRAS PERDIDAS OPERATIVASRetribución al Personal y Cargas Sociales</v>
      </c>
      <c r="B1977" s="128" t="s">
        <v>199</v>
      </c>
      <c r="C1977" s="128" t="s">
        <v>3724</v>
      </c>
      <c r="D1977" s="128" t="s">
        <v>3725</v>
      </c>
      <c r="E1977" s="128" t="s">
        <v>3726</v>
      </c>
      <c r="F1977" s="129">
        <v>3690657953</v>
      </c>
      <c r="G1977" s="129">
        <v>0</v>
      </c>
      <c r="H1977" s="129">
        <v>0</v>
      </c>
      <c r="I1977" s="129">
        <v>3690657953</v>
      </c>
      <c r="J1977" s="90" t="s">
        <v>4363</v>
      </c>
      <c r="K1977" s="90" t="s">
        <v>16</v>
      </c>
      <c r="L1977" s="90" t="s">
        <v>89</v>
      </c>
      <c r="M1977" s="118" t="s">
        <v>4434</v>
      </c>
      <c r="N1977" s="87" t="s">
        <v>4365</v>
      </c>
      <c r="O1977" s="87" t="s">
        <v>4414</v>
      </c>
      <c r="P1977" t="e">
        <v>#N/A</v>
      </c>
    </row>
    <row r="1978" spans="1:16" ht="14.4">
      <c r="A1978" s="87" t="str">
        <f t="shared" si="30"/>
        <v>OTRAS PERDIDAS OPERATIVASRetribución al Personal y Cargas Sociales</v>
      </c>
      <c r="B1978" s="128" t="s">
        <v>199</v>
      </c>
      <c r="C1978" s="128" t="s">
        <v>3727</v>
      </c>
      <c r="D1978" s="128" t="s">
        <v>3728</v>
      </c>
      <c r="E1978" s="128" t="s">
        <v>3729</v>
      </c>
      <c r="F1978" s="129">
        <v>124531139</v>
      </c>
      <c r="G1978" s="129">
        <v>0</v>
      </c>
      <c r="H1978" s="129">
        <v>0</v>
      </c>
      <c r="I1978" s="129">
        <v>124531139</v>
      </c>
      <c r="J1978" s="90" t="s">
        <v>4363</v>
      </c>
      <c r="K1978" s="90" t="s">
        <v>16</v>
      </c>
      <c r="L1978" s="90" t="s">
        <v>89</v>
      </c>
      <c r="M1978" s="118" t="s">
        <v>4435</v>
      </c>
      <c r="N1978" s="87" t="s">
        <v>4365</v>
      </c>
      <c r="O1978" s="87" t="s">
        <v>4414</v>
      </c>
      <c r="P1978" t="e">
        <v>#N/A</v>
      </c>
    </row>
    <row r="1979" spans="1:16" ht="14.4">
      <c r="A1979" s="87" t="str">
        <f t="shared" si="30"/>
        <v xml:space="preserve">OTRAS PERDIDAS OPERATIVASOtras </v>
      </c>
      <c r="B1979" s="128" t="s">
        <v>199</v>
      </c>
      <c r="C1979" s="128" t="s">
        <v>3730</v>
      </c>
      <c r="D1979" s="128" t="s">
        <v>3731</v>
      </c>
      <c r="E1979" s="128" t="s">
        <v>3732</v>
      </c>
      <c r="F1979" s="129">
        <v>219118949</v>
      </c>
      <c r="G1979" s="129">
        <v>0</v>
      </c>
      <c r="H1979" s="129">
        <v>0</v>
      </c>
      <c r="I1979" s="129">
        <v>219118949</v>
      </c>
      <c r="J1979" s="90" t="s">
        <v>4363</v>
      </c>
      <c r="K1979" s="90" t="s">
        <v>16</v>
      </c>
      <c r="L1979" s="90" t="s">
        <v>4383</v>
      </c>
      <c r="M1979" s="118" t="s">
        <v>4438</v>
      </c>
      <c r="N1979" s="87" t="s">
        <v>4365</v>
      </c>
      <c r="O1979" s="87" t="s">
        <v>4414</v>
      </c>
      <c r="P1979" t="e">
        <v>#N/A</v>
      </c>
    </row>
    <row r="1980" spans="1:16" ht="14.4">
      <c r="A1980" s="87" t="str">
        <f t="shared" si="30"/>
        <v xml:space="preserve">OTRAS PERDIDAS OPERATIVASOtras </v>
      </c>
      <c r="B1980" s="128" t="s">
        <v>199</v>
      </c>
      <c r="C1980" s="128" t="s">
        <v>6456</v>
      </c>
      <c r="D1980" s="128" t="s">
        <v>6457</v>
      </c>
      <c r="E1980" s="128" t="s">
        <v>6458</v>
      </c>
      <c r="F1980" s="129">
        <v>1209940091</v>
      </c>
      <c r="G1980" s="129">
        <v>0</v>
      </c>
      <c r="H1980" s="129">
        <v>0</v>
      </c>
      <c r="I1980" s="129">
        <v>1209940091</v>
      </c>
      <c r="J1980" s="90" t="s">
        <v>4363</v>
      </c>
      <c r="K1980" s="90" t="s">
        <v>16</v>
      </c>
      <c r="L1980" s="90" t="s">
        <v>4383</v>
      </c>
      <c r="M1980" s="118" t="s">
        <v>4438</v>
      </c>
      <c r="N1980" s="87" t="s">
        <v>4365</v>
      </c>
      <c r="O1980" s="87" t="s">
        <v>4414</v>
      </c>
      <c r="P1980" t="e">
        <v>#N/A</v>
      </c>
    </row>
    <row r="1981" spans="1:16" ht="14.4">
      <c r="A1981" s="87" t="str">
        <f t="shared" si="30"/>
        <v xml:space="preserve">OTRAS PERDIDAS OPERATIVASDepreciaciones de Bienes </v>
      </c>
      <c r="B1981" s="128" t="s">
        <v>199</v>
      </c>
      <c r="C1981" s="128" t="s">
        <v>3733</v>
      </c>
      <c r="D1981" s="128" t="s">
        <v>3734</v>
      </c>
      <c r="E1981" s="128" t="s">
        <v>3735</v>
      </c>
      <c r="F1981" s="129">
        <v>1996668695</v>
      </c>
      <c r="G1981" s="129">
        <v>0</v>
      </c>
      <c r="H1981" s="129">
        <v>0</v>
      </c>
      <c r="I1981" s="129">
        <v>1996668695</v>
      </c>
      <c r="J1981" s="90" t="s">
        <v>4363</v>
      </c>
      <c r="K1981" s="90" t="s">
        <v>16</v>
      </c>
      <c r="L1981" s="90" t="s">
        <v>91</v>
      </c>
      <c r="M1981" s="118" t="s">
        <v>4439</v>
      </c>
      <c r="N1981" s="87" t="s">
        <v>4365</v>
      </c>
      <c r="O1981" s="87" t="s">
        <v>4414</v>
      </c>
      <c r="P1981" t="e">
        <v>#N/A</v>
      </c>
    </row>
    <row r="1982" spans="1:16" ht="14.4">
      <c r="A1982" s="87" t="str">
        <f t="shared" si="30"/>
        <v xml:space="preserve">OTRAS PERDIDAS OPERATIVASDepreciaciones de Bienes </v>
      </c>
      <c r="B1982" s="128" t="s">
        <v>199</v>
      </c>
      <c r="C1982" s="128" t="s">
        <v>4440</v>
      </c>
      <c r="D1982" s="128" t="s">
        <v>4441</v>
      </c>
      <c r="E1982" s="128" t="s">
        <v>5122</v>
      </c>
      <c r="F1982" s="129">
        <v>681504660</v>
      </c>
      <c r="G1982" s="129">
        <v>0</v>
      </c>
      <c r="H1982" s="129">
        <v>0</v>
      </c>
      <c r="I1982" s="129">
        <v>681504660</v>
      </c>
      <c r="J1982" s="90" t="s">
        <v>4363</v>
      </c>
      <c r="K1982" s="90" t="s">
        <v>16</v>
      </c>
      <c r="L1982" s="90" t="s">
        <v>91</v>
      </c>
      <c r="M1982" s="118" t="s">
        <v>4442</v>
      </c>
      <c r="N1982" s="87" t="s">
        <v>4365</v>
      </c>
      <c r="O1982" s="87" t="s">
        <v>4414</v>
      </c>
      <c r="P1982" t="e">
        <v>#N/A</v>
      </c>
    </row>
    <row r="1983" spans="1:16" ht="14.4">
      <c r="A1983" s="87" t="str">
        <f t="shared" si="30"/>
        <v xml:space="preserve">OTRAS PERDIDAS OPERATIVASDepreciaciones de Bienes </v>
      </c>
      <c r="B1983" s="128" t="s">
        <v>199</v>
      </c>
      <c r="C1983" s="128" t="s">
        <v>3736</v>
      </c>
      <c r="D1983" s="128" t="s">
        <v>3737</v>
      </c>
      <c r="E1983" s="128" t="s">
        <v>3738</v>
      </c>
      <c r="F1983" s="129">
        <v>745121320</v>
      </c>
      <c r="G1983" s="129">
        <v>0</v>
      </c>
      <c r="H1983" s="129">
        <v>0</v>
      </c>
      <c r="I1983" s="129">
        <v>745121320</v>
      </c>
      <c r="J1983" s="90" t="s">
        <v>4363</v>
      </c>
      <c r="K1983" s="90" t="s">
        <v>16</v>
      </c>
      <c r="L1983" s="90" t="s">
        <v>91</v>
      </c>
      <c r="M1983" s="118" t="s">
        <v>4442</v>
      </c>
      <c r="N1983" s="87" t="s">
        <v>4365</v>
      </c>
      <c r="O1983" s="87" t="s">
        <v>4414</v>
      </c>
      <c r="P1983" t="e">
        <v>#N/A</v>
      </c>
    </row>
    <row r="1984" spans="1:16" ht="14.4">
      <c r="A1984" s="87" t="str">
        <f t="shared" si="30"/>
        <v xml:space="preserve">OTRAS PERDIDAS OPERATIVASDepreciaciones de Bienes </v>
      </c>
      <c r="B1984" s="128" t="s">
        <v>199</v>
      </c>
      <c r="C1984" s="128" t="s">
        <v>3739</v>
      </c>
      <c r="D1984" s="128" t="s">
        <v>3740</v>
      </c>
      <c r="E1984" s="128" t="s">
        <v>3741</v>
      </c>
      <c r="F1984" s="129">
        <v>114702432</v>
      </c>
      <c r="G1984" s="129">
        <v>0</v>
      </c>
      <c r="H1984" s="129">
        <v>0</v>
      </c>
      <c r="I1984" s="129">
        <v>114702432</v>
      </c>
      <c r="J1984" s="90" t="s">
        <v>4363</v>
      </c>
      <c r="K1984" s="90" t="s">
        <v>16</v>
      </c>
      <c r="L1984" s="90" t="s">
        <v>91</v>
      </c>
      <c r="M1984" s="118" t="s">
        <v>4442</v>
      </c>
      <c r="N1984" s="87" t="s">
        <v>4365</v>
      </c>
      <c r="O1984" s="87" t="s">
        <v>4414</v>
      </c>
      <c r="P1984" t="e">
        <v>#N/A</v>
      </c>
    </row>
    <row r="1985" spans="1:16" ht="14.4">
      <c r="A1985" s="87" t="str">
        <f t="shared" si="30"/>
        <v xml:space="preserve">OTRAS PERDIDAS OPERATIVASDepreciaciones de Bienes </v>
      </c>
      <c r="B1985" s="128" t="s">
        <v>199</v>
      </c>
      <c r="C1985" s="128" t="s">
        <v>3742</v>
      </c>
      <c r="D1985" s="128" t="s">
        <v>3743</v>
      </c>
      <c r="E1985" s="128" t="s">
        <v>3744</v>
      </c>
      <c r="F1985" s="129">
        <v>937761168</v>
      </c>
      <c r="G1985" s="129">
        <v>0</v>
      </c>
      <c r="H1985" s="129">
        <v>0</v>
      </c>
      <c r="I1985" s="129">
        <v>937761168</v>
      </c>
      <c r="J1985" s="90" t="s">
        <v>4363</v>
      </c>
      <c r="K1985" s="90" t="s">
        <v>16</v>
      </c>
      <c r="L1985" s="90" t="s">
        <v>91</v>
      </c>
      <c r="M1985" s="118" t="s">
        <v>4442</v>
      </c>
      <c r="N1985" s="87" t="s">
        <v>4365</v>
      </c>
      <c r="O1985" s="87" t="s">
        <v>4414</v>
      </c>
      <c r="P1985" t="e">
        <v>#N/A</v>
      </c>
    </row>
    <row r="1986" spans="1:16" ht="14.4">
      <c r="A1986" s="87" t="str">
        <f t="shared" ref="A1986:A2049" si="31">CONCATENATE(K1986,L1986)</f>
        <v xml:space="preserve">OTRAS PERDIDAS OPERATIVASDepreciaciones de Bienes </v>
      </c>
      <c r="B1986" s="128" t="s">
        <v>199</v>
      </c>
      <c r="C1986" s="128" t="s">
        <v>3745</v>
      </c>
      <c r="D1986" s="128" t="s">
        <v>3746</v>
      </c>
      <c r="E1986" s="128" t="s">
        <v>3747</v>
      </c>
      <c r="F1986" s="129">
        <v>190334985</v>
      </c>
      <c r="G1986" s="129">
        <v>0</v>
      </c>
      <c r="H1986" s="129">
        <v>0</v>
      </c>
      <c r="I1986" s="129">
        <v>190334985</v>
      </c>
      <c r="J1986" s="90" t="s">
        <v>4363</v>
      </c>
      <c r="K1986" s="90" t="s">
        <v>16</v>
      </c>
      <c r="L1986" s="90" t="s">
        <v>91</v>
      </c>
      <c r="M1986" s="118" t="s">
        <v>4443</v>
      </c>
      <c r="N1986" s="87" t="s">
        <v>4365</v>
      </c>
      <c r="O1986" s="87" t="s">
        <v>4414</v>
      </c>
      <c r="P1986" t="e">
        <v>#N/A</v>
      </c>
    </row>
    <row r="1987" spans="1:16" ht="14.4">
      <c r="A1987" s="87" t="str">
        <f t="shared" si="31"/>
        <v xml:space="preserve">OTRAS PERDIDAS OPERATIVASDepreciaciones de Bienes </v>
      </c>
      <c r="B1987" s="128" t="s">
        <v>199</v>
      </c>
      <c r="C1987" s="128" t="s">
        <v>3748</v>
      </c>
      <c r="D1987" s="128" t="s">
        <v>3749</v>
      </c>
      <c r="E1987" s="128" t="s">
        <v>3750</v>
      </c>
      <c r="F1987" s="129">
        <v>172664679</v>
      </c>
      <c r="G1987" s="129">
        <v>0</v>
      </c>
      <c r="H1987" s="129">
        <v>0</v>
      </c>
      <c r="I1987" s="129">
        <v>172664679</v>
      </c>
      <c r="J1987" s="90" t="s">
        <v>4363</v>
      </c>
      <c r="K1987" s="90" t="s">
        <v>16</v>
      </c>
      <c r="L1987" s="90" t="s">
        <v>91</v>
      </c>
      <c r="M1987" s="118" t="s">
        <v>4444</v>
      </c>
      <c r="N1987" s="87" t="s">
        <v>4365</v>
      </c>
      <c r="O1987" s="87" t="s">
        <v>4414</v>
      </c>
      <c r="P1987" t="e">
        <v>#N/A</v>
      </c>
    </row>
    <row r="1988" spans="1:16" ht="14.4">
      <c r="A1988" s="87" t="str">
        <f t="shared" si="31"/>
        <v>OTRAS PERDIDAS OPERATIVASAmortización de Cargos Diferidos</v>
      </c>
      <c r="B1988" s="128" t="s">
        <v>199</v>
      </c>
      <c r="C1988" s="128" t="s">
        <v>3751</v>
      </c>
      <c r="D1988" s="128" t="s">
        <v>3752</v>
      </c>
      <c r="E1988" s="128" t="s">
        <v>3753</v>
      </c>
      <c r="F1988" s="129">
        <v>2081057472</v>
      </c>
      <c r="G1988" s="129">
        <v>0</v>
      </c>
      <c r="H1988" s="129">
        <v>0</v>
      </c>
      <c r="I1988" s="129">
        <v>2081057472</v>
      </c>
      <c r="J1988" s="90" t="s">
        <v>4363</v>
      </c>
      <c r="K1988" s="90" t="s">
        <v>16</v>
      </c>
      <c r="L1988" s="90" t="s">
        <v>92</v>
      </c>
      <c r="M1988" s="118" t="s">
        <v>4445</v>
      </c>
      <c r="N1988" s="87" t="s">
        <v>4365</v>
      </c>
      <c r="O1988" s="87" t="s">
        <v>4414</v>
      </c>
      <c r="P1988" t="e">
        <v>#N/A</v>
      </c>
    </row>
    <row r="1989" spans="1:16" ht="14.4">
      <c r="A1989" s="87" t="str">
        <f t="shared" si="31"/>
        <v>OTRAS PERDIDAS OPERATIVASAmortización de Cargos Diferidos</v>
      </c>
      <c r="B1989" s="128" t="s">
        <v>199</v>
      </c>
      <c r="C1989" s="128" t="s">
        <v>3754</v>
      </c>
      <c r="D1989" s="128" t="s">
        <v>3755</v>
      </c>
      <c r="E1989" s="128" t="s">
        <v>6668</v>
      </c>
      <c r="F1989" s="129">
        <v>5179703307</v>
      </c>
      <c r="G1989" s="129">
        <v>0</v>
      </c>
      <c r="H1989" s="129">
        <v>0</v>
      </c>
      <c r="I1989" s="129">
        <v>5179703307</v>
      </c>
      <c r="J1989" s="90" t="s">
        <v>4363</v>
      </c>
      <c r="K1989" s="90" t="s">
        <v>16</v>
      </c>
      <c r="L1989" s="90" t="s">
        <v>92</v>
      </c>
      <c r="M1989" s="118" t="s">
        <v>4446</v>
      </c>
      <c r="N1989" s="87" t="s">
        <v>4365</v>
      </c>
      <c r="O1989" s="87" t="s">
        <v>4414</v>
      </c>
      <c r="P1989" t="e">
        <v>#N/A</v>
      </c>
    </row>
    <row r="1990" spans="1:16" ht="14.4">
      <c r="A1990" s="87" t="str">
        <f t="shared" si="31"/>
        <v>OTRAS PERDIDAS OPERATIVASAmortización de Cargos Diferidos</v>
      </c>
      <c r="B1990" s="128" t="s">
        <v>199</v>
      </c>
      <c r="C1990" s="128" t="s">
        <v>3756</v>
      </c>
      <c r="D1990" s="128" t="s">
        <v>3757</v>
      </c>
      <c r="E1990" s="128" t="s">
        <v>6669</v>
      </c>
      <c r="F1990" s="129">
        <v>48752903783</v>
      </c>
      <c r="G1990" s="129">
        <v>0</v>
      </c>
      <c r="H1990" s="129">
        <v>0</v>
      </c>
      <c r="I1990" s="129">
        <v>48752903783</v>
      </c>
      <c r="J1990" s="90" t="s">
        <v>4363</v>
      </c>
      <c r="K1990" s="90" t="s">
        <v>16</v>
      </c>
      <c r="L1990" s="90" t="s">
        <v>92</v>
      </c>
      <c r="M1990" s="118" t="s">
        <v>4446</v>
      </c>
      <c r="N1990" s="87" t="s">
        <v>4365</v>
      </c>
      <c r="O1990" s="87" t="s">
        <v>4414</v>
      </c>
      <c r="P1990" t="e">
        <v>#N/A</v>
      </c>
    </row>
    <row r="1991" spans="1:16" ht="14.4">
      <c r="A1991" s="87" t="str">
        <f t="shared" si="31"/>
        <v>OTRAS PERDIDAS OPERATIVASAmortización de Cargos Diferidos</v>
      </c>
      <c r="B1991" s="128" t="s">
        <v>199</v>
      </c>
      <c r="C1991" s="128" t="s">
        <v>3759</v>
      </c>
      <c r="D1991" s="128" t="s">
        <v>3760</v>
      </c>
      <c r="E1991" s="128" t="s">
        <v>3758</v>
      </c>
      <c r="F1991" s="129">
        <v>1112302881</v>
      </c>
      <c r="G1991" s="129">
        <v>0</v>
      </c>
      <c r="H1991" s="129">
        <v>0</v>
      </c>
      <c r="I1991" s="129">
        <v>1112302881</v>
      </c>
      <c r="J1991" s="90" t="s">
        <v>4363</v>
      </c>
      <c r="K1991" s="90" t="s">
        <v>16</v>
      </c>
      <c r="L1991" s="90" t="s">
        <v>92</v>
      </c>
      <c r="M1991" s="118" t="s">
        <v>4446</v>
      </c>
      <c r="N1991" s="87" t="s">
        <v>4365</v>
      </c>
      <c r="O1991" s="87" t="s">
        <v>4414</v>
      </c>
      <c r="P1991" t="e">
        <v>#N/A</v>
      </c>
    </row>
    <row r="1992" spans="1:16" ht="14.4">
      <c r="A1992" s="87" t="str">
        <f t="shared" si="31"/>
        <v>RESULTADO ANTES DE IMPUESTO A LA RENTAImpuesto a la Renta</v>
      </c>
      <c r="B1992" s="128" t="s">
        <v>199</v>
      </c>
      <c r="C1992" s="128" t="s">
        <v>3761</v>
      </c>
      <c r="D1992" s="128" t="s">
        <v>3762</v>
      </c>
      <c r="E1992" s="128" t="s">
        <v>3763</v>
      </c>
      <c r="F1992" s="129">
        <v>11800000000</v>
      </c>
      <c r="G1992" s="129">
        <v>0</v>
      </c>
      <c r="H1992" s="129">
        <v>0</v>
      </c>
      <c r="I1992" s="129">
        <v>11800000000</v>
      </c>
      <c r="J1992" s="90" t="s">
        <v>4363</v>
      </c>
      <c r="K1992" s="90" t="s">
        <v>63</v>
      </c>
      <c r="L1992" s="90" t="s">
        <v>64</v>
      </c>
      <c r="M1992" s="118" t="s">
        <v>4447</v>
      </c>
      <c r="N1992" s="87" t="s">
        <v>4365</v>
      </c>
      <c r="O1992" s="87" t="s">
        <v>4414</v>
      </c>
      <c r="P1992" t="e">
        <v>#N/A</v>
      </c>
    </row>
    <row r="1993" spans="1:16" ht="14.4">
      <c r="A1993" s="87" t="str">
        <f t="shared" si="31"/>
        <v xml:space="preserve">OTRAS PERDIDAS OPERATIVASOtras </v>
      </c>
      <c r="B1993" s="128" t="s">
        <v>199</v>
      </c>
      <c r="C1993" s="128" t="s">
        <v>3767</v>
      </c>
      <c r="D1993" s="128" t="s">
        <v>3768</v>
      </c>
      <c r="E1993" s="128" t="s">
        <v>3769</v>
      </c>
      <c r="F1993" s="129">
        <v>1325219694</v>
      </c>
      <c r="G1993" s="129">
        <v>0</v>
      </c>
      <c r="H1993" s="129">
        <v>0</v>
      </c>
      <c r="I1993" s="129">
        <v>1325219694</v>
      </c>
      <c r="J1993" s="90" t="s">
        <v>4363</v>
      </c>
      <c r="K1993" s="90" t="s">
        <v>16</v>
      </c>
      <c r="L1993" s="90" t="s">
        <v>4383</v>
      </c>
      <c r="M1993" s="118" t="s">
        <v>4413</v>
      </c>
      <c r="N1993" s="87" t="s">
        <v>4365</v>
      </c>
      <c r="O1993" s="87" t="s">
        <v>4414</v>
      </c>
      <c r="P1993" t="e">
        <v>#N/A</v>
      </c>
    </row>
    <row r="1994" spans="1:16" ht="14.4">
      <c r="A1994" s="87" t="str">
        <f t="shared" si="31"/>
        <v xml:space="preserve">OTRAS PERDIDAS OPERATIVASOtras </v>
      </c>
      <c r="B1994" s="128" t="s">
        <v>199</v>
      </c>
      <c r="C1994" s="128" t="s">
        <v>6133</v>
      </c>
      <c r="D1994" s="128" t="s">
        <v>6134</v>
      </c>
      <c r="E1994" s="128" t="s">
        <v>6135</v>
      </c>
      <c r="F1994" s="129">
        <v>59776665</v>
      </c>
      <c r="G1994" s="129">
        <v>0</v>
      </c>
      <c r="H1994" s="129">
        <v>0</v>
      </c>
      <c r="I1994" s="129">
        <v>59776665</v>
      </c>
      <c r="J1994" s="90" t="s">
        <v>4363</v>
      </c>
      <c r="K1994" s="90" t="s">
        <v>16</v>
      </c>
      <c r="L1994" s="90" t="s">
        <v>4383</v>
      </c>
      <c r="M1994" s="118" t="s">
        <v>4413</v>
      </c>
      <c r="N1994" s="87" t="s">
        <v>4365</v>
      </c>
      <c r="O1994" s="87" t="s">
        <v>4414</v>
      </c>
      <c r="P1994" t="e">
        <v>#N/A</v>
      </c>
    </row>
    <row r="1995" spans="1:16" ht="14.4">
      <c r="A1995" s="87" t="str">
        <f t="shared" si="31"/>
        <v xml:space="preserve">OTRAS PERDIDAS OPERATIVASOtras </v>
      </c>
      <c r="B1995" s="128" t="s">
        <v>199</v>
      </c>
      <c r="C1995" s="128" t="s">
        <v>3773</v>
      </c>
      <c r="D1995" s="128" t="s">
        <v>3774</v>
      </c>
      <c r="E1995" s="128" t="s">
        <v>3775</v>
      </c>
      <c r="F1995" s="129">
        <v>1559629576</v>
      </c>
      <c r="G1995" s="129">
        <v>0</v>
      </c>
      <c r="H1995" s="129">
        <v>0</v>
      </c>
      <c r="I1995" s="129">
        <v>1559629576</v>
      </c>
      <c r="J1995" s="90" t="s">
        <v>4363</v>
      </c>
      <c r="K1995" s="90" t="s">
        <v>16</v>
      </c>
      <c r="L1995" s="90" t="s">
        <v>4383</v>
      </c>
      <c r="M1995" s="118" t="s">
        <v>4437</v>
      </c>
      <c r="N1995" s="87" t="s">
        <v>4365</v>
      </c>
      <c r="O1995" s="87" t="s">
        <v>4414</v>
      </c>
      <c r="P1995" t="e">
        <v>#N/A</v>
      </c>
    </row>
    <row r="1996" spans="1:16" ht="14.4">
      <c r="A1996" s="87" t="str">
        <f t="shared" si="31"/>
        <v xml:space="preserve">OTRAS PERDIDAS OPERATIVASOtras </v>
      </c>
      <c r="B1996" s="128" t="s">
        <v>199</v>
      </c>
      <c r="C1996" s="128" t="s">
        <v>3776</v>
      </c>
      <c r="D1996" s="128" t="s">
        <v>3777</v>
      </c>
      <c r="E1996" s="128" t="s">
        <v>3778</v>
      </c>
      <c r="F1996" s="129">
        <v>2439023713</v>
      </c>
      <c r="G1996" s="129">
        <v>0</v>
      </c>
      <c r="H1996" s="129">
        <v>0</v>
      </c>
      <c r="I1996" s="129">
        <v>2439023713</v>
      </c>
      <c r="J1996" s="90" t="s">
        <v>4363</v>
      </c>
      <c r="K1996" s="90" t="s">
        <v>16</v>
      </c>
      <c r="L1996" s="90" t="s">
        <v>4383</v>
      </c>
      <c r="M1996" s="118" t="s">
        <v>4437</v>
      </c>
      <c r="N1996" s="87" t="s">
        <v>4365</v>
      </c>
      <c r="O1996" s="87" t="s">
        <v>4414</v>
      </c>
      <c r="P1996" t="e">
        <v>#N/A</v>
      </c>
    </row>
    <row r="1997" spans="1:16" ht="14.4">
      <c r="A1997" s="87" t="str">
        <f t="shared" si="31"/>
        <v xml:space="preserve">OTRAS PERDIDAS OPERATIVASOtras </v>
      </c>
      <c r="B1997" s="128" t="s">
        <v>199</v>
      </c>
      <c r="C1997" s="128" t="s">
        <v>3779</v>
      </c>
      <c r="D1997" s="128" t="s">
        <v>3780</v>
      </c>
      <c r="E1997" s="128" t="s">
        <v>3781</v>
      </c>
      <c r="F1997" s="129">
        <v>21488855</v>
      </c>
      <c r="G1997" s="129">
        <v>0</v>
      </c>
      <c r="H1997" s="129">
        <v>0</v>
      </c>
      <c r="I1997" s="129">
        <v>21488855</v>
      </c>
      <c r="J1997" s="90" t="s">
        <v>4363</v>
      </c>
      <c r="K1997" s="90" t="s">
        <v>16</v>
      </c>
      <c r="L1997" s="90" t="s">
        <v>4383</v>
      </c>
      <c r="M1997" s="118" t="s">
        <v>4448</v>
      </c>
      <c r="N1997" s="87" t="s">
        <v>4365</v>
      </c>
      <c r="O1997" s="87" t="s">
        <v>4414</v>
      </c>
      <c r="P1997" t="e">
        <v>#N/A</v>
      </c>
    </row>
    <row r="1998" spans="1:16" ht="14.4">
      <c r="A1998" s="87" t="str">
        <f t="shared" si="31"/>
        <v>OTRAS PERDIDAS OPERATIVASGastos Generales</v>
      </c>
      <c r="B1998" s="128" t="s">
        <v>199</v>
      </c>
      <c r="C1998" s="128" t="s">
        <v>3782</v>
      </c>
      <c r="D1998" s="128" t="s">
        <v>3783</v>
      </c>
      <c r="E1998" s="128" t="s">
        <v>3784</v>
      </c>
      <c r="F1998" s="129">
        <v>1162831376</v>
      </c>
      <c r="G1998" s="129">
        <v>0</v>
      </c>
      <c r="H1998" s="129">
        <v>0</v>
      </c>
      <c r="I1998" s="129">
        <v>1162831376</v>
      </c>
      <c r="J1998" s="90" t="s">
        <v>4363</v>
      </c>
      <c r="K1998" s="90" t="s">
        <v>16</v>
      </c>
      <c r="L1998" s="90" t="s">
        <v>90</v>
      </c>
      <c r="M1998" s="118" t="s">
        <v>4450</v>
      </c>
      <c r="N1998" s="87" t="s">
        <v>4365</v>
      </c>
      <c r="O1998" s="87" t="s">
        <v>4414</v>
      </c>
      <c r="P1998" t="e">
        <v>#N/A</v>
      </c>
    </row>
    <row r="1999" spans="1:16" ht="14.4">
      <c r="A1999" s="87" t="str">
        <f t="shared" si="31"/>
        <v>OTRAS PERDIDAS OPERATIVASGastos Generales</v>
      </c>
      <c r="B1999" s="128" t="s">
        <v>95</v>
      </c>
      <c r="C1999" s="128" t="s">
        <v>3785</v>
      </c>
      <c r="D1999" s="128" t="s">
        <v>3786</v>
      </c>
      <c r="E1999" s="128" t="s">
        <v>3787</v>
      </c>
      <c r="F1999" s="129">
        <v>0</v>
      </c>
      <c r="G1999" s="129">
        <v>3725.28</v>
      </c>
      <c r="H1999" s="129">
        <v>24560682</v>
      </c>
      <c r="I1999" s="129">
        <v>24560682</v>
      </c>
      <c r="J1999" s="90" t="s">
        <v>4363</v>
      </c>
      <c r="K1999" s="90" t="s">
        <v>16</v>
      </c>
      <c r="L1999" s="90" t="s">
        <v>90</v>
      </c>
      <c r="M1999" s="118" t="s">
        <v>4450</v>
      </c>
      <c r="N1999" s="87" t="s">
        <v>4365</v>
      </c>
      <c r="O1999" s="87" t="s">
        <v>4414</v>
      </c>
      <c r="P1999" t="e">
        <v>#N/A</v>
      </c>
    </row>
    <row r="2000" spans="1:16" ht="14.4">
      <c r="A2000" s="87" t="str">
        <f t="shared" si="31"/>
        <v>OTRAS PERDIDAS OPERATIVASGastos Generales</v>
      </c>
      <c r="B2000" s="128" t="s">
        <v>199</v>
      </c>
      <c r="C2000" s="128" t="s">
        <v>5292</v>
      </c>
      <c r="D2000" s="128" t="s">
        <v>5293</v>
      </c>
      <c r="E2000" s="128" t="s">
        <v>3787</v>
      </c>
      <c r="F2000" s="129">
        <v>360787603</v>
      </c>
      <c r="G2000" s="129">
        <v>0</v>
      </c>
      <c r="H2000" s="129">
        <v>0</v>
      </c>
      <c r="I2000" s="129">
        <v>360787603</v>
      </c>
      <c r="J2000" s="90" t="s">
        <v>4363</v>
      </c>
      <c r="K2000" s="90" t="s">
        <v>16</v>
      </c>
      <c r="L2000" s="90" t="s">
        <v>90</v>
      </c>
      <c r="M2000" s="118" t="s">
        <v>4450</v>
      </c>
      <c r="N2000" s="87" t="s">
        <v>4365</v>
      </c>
      <c r="O2000" s="87" t="s">
        <v>4414</v>
      </c>
      <c r="P2000" t="e">
        <v>#N/A</v>
      </c>
    </row>
    <row r="2001" spans="1:16" ht="14.4">
      <c r="A2001" s="87" t="str">
        <f t="shared" si="31"/>
        <v>OTRAS PERDIDAS OPERATIVASGastos Generales</v>
      </c>
      <c r="B2001" s="128" t="s">
        <v>199</v>
      </c>
      <c r="C2001" s="128" t="s">
        <v>3788</v>
      </c>
      <c r="D2001" s="128" t="s">
        <v>3789</v>
      </c>
      <c r="E2001" s="128" t="s">
        <v>3790</v>
      </c>
      <c r="F2001" s="129">
        <v>73121834</v>
      </c>
      <c r="G2001" s="129">
        <v>0</v>
      </c>
      <c r="H2001" s="129">
        <v>0</v>
      </c>
      <c r="I2001" s="129">
        <v>73121834</v>
      </c>
      <c r="J2001" s="90" t="s">
        <v>4363</v>
      </c>
      <c r="K2001" s="90" t="s">
        <v>16</v>
      </c>
      <c r="L2001" s="90" t="s">
        <v>90</v>
      </c>
      <c r="M2001" s="118" t="s">
        <v>4450</v>
      </c>
      <c r="N2001" s="87" t="s">
        <v>4365</v>
      </c>
      <c r="O2001" s="87" t="s">
        <v>4414</v>
      </c>
      <c r="P2001" t="e">
        <v>#N/A</v>
      </c>
    </row>
    <row r="2002" spans="1:16" ht="14.4">
      <c r="A2002" s="87" t="str">
        <f t="shared" si="31"/>
        <v>OTRAS PERDIDAS OPERATIVASGastos Generales</v>
      </c>
      <c r="B2002" s="128" t="s">
        <v>199</v>
      </c>
      <c r="C2002" s="128" t="s">
        <v>3791</v>
      </c>
      <c r="D2002" s="128" t="s">
        <v>3792</v>
      </c>
      <c r="E2002" s="128" t="s">
        <v>3793</v>
      </c>
      <c r="F2002" s="129">
        <v>6043959</v>
      </c>
      <c r="G2002" s="129">
        <v>0</v>
      </c>
      <c r="H2002" s="129">
        <v>0</v>
      </c>
      <c r="I2002" s="129">
        <v>6043959</v>
      </c>
      <c r="J2002" s="90" t="s">
        <v>4363</v>
      </c>
      <c r="K2002" s="90" t="s">
        <v>16</v>
      </c>
      <c r="L2002" s="90" t="s">
        <v>90</v>
      </c>
      <c r="M2002" s="118" t="s">
        <v>4450</v>
      </c>
      <c r="N2002" s="87" t="s">
        <v>4365</v>
      </c>
      <c r="O2002" s="87" t="s">
        <v>4414</v>
      </c>
      <c r="P2002" t="e">
        <v>#N/A</v>
      </c>
    </row>
    <row r="2003" spans="1:16" ht="14.4">
      <c r="A2003" s="87" t="str">
        <f t="shared" si="31"/>
        <v>OTRAS PERDIDAS OPERATIVASGastos Generales</v>
      </c>
      <c r="B2003" s="128" t="s">
        <v>199</v>
      </c>
      <c r="C2003" s="128" t="s">
        <v>3794</v>
      </c>
      <c r="D2003" s="128" t="s">
        <v>3795</v>
      </c>
      <c r="E2003" s="128" t="s">
        <v>3796</v>
      </c>
      <c r="F2003" s="129">
        <v>321817265</v>
      </c>
      <c r="G2003" s="129">
        <v>0</v>
      </c>
      <c r="H2003" s="129">
        <v>0</v>
      </c>
      <c r="I2003" s="129">
        <v>321817265</v>
      </c>
      <c r="J2003" s="90" t="s">
        <v>4363</v>
      </c>
      <c r="K2003" s="90" t="s">
        <v>16</v>
      </c>
      <c r="L2003" s="90" t="s">
        <v>90</v>
      </c>
      <c r="M2003" s="118" t="s">
        <v>4451</v>
      </c>
      <c r="N2003" s="87" t="s">
        <v>4365</v>
      </c>
      <c r="O2003" s="87" t="s">
        <v>4414</v>
      </c>
      <c r="P2003" t="e">
        <v>#N/A</v>
      </c>
    </row>
    <row r="2004" spans="1:16" ht="14.4">
      <c r="A2004" s="87" t="str">
        <f t="shared" si="31"/>
        <v>OTRAS PERDIDAS OPERATIVASGastos Generales</v>
      </c>
      <c r="B2004" s="128" t="s">
        <v>199</v>
      </c>
      <c r="C2004" s="128" t="s">
        <v>5874</v>
      </c>
      <c r="D2004" s="128" t="s">
        <v>5875</v>
      </c>
      <c r="E2004" s="128" t="s">
        <v>5876</v>
      </c>
      <c r="F2004" s="129">
        <v>467630133</v>
      </c>
      <c r="G2004" s="129">
        <v>0</v>
      </c>
      <c r="H2004" s="129">
        <v>0</v>
      </c>
      <c r="I2004" s="129">
        <v>467630133</v>
      </c>
      <c r="J2004" s="90" t="s">
        <v>4363</v>
      </c>
      <c r="K2004" s="90" t="s">
        <v>16</v>
      </c>
      <c r="L2004" s="90" t="s">
        <v>90</v>
      </c>
      <c r="M2004" s="118" t="s">
        <v>4452</v>
      </c>
      <c r="N2004" s="87" t="s">
        <v>4365</v>
      </c>
      <c r="O2004" s="87" t="s">
        <v>4414</v>
      </c>
      <c r="P2004" t="e">
        <v>#N/A</v>
      </c>
    </row>
    <row r="2005" spans="1:16" ht="14.4">
      <c r="A2005" s="87" t="str">
        <f t="shared" si="31"/>
        <v>OTRAS PERDIDAS OPERATIVASGastos Generales</v>
      </c>
      <c r="B2005" s="128" t="s">
        <v>199</v>
      </c>
      <c r="C2005" s="128" t="s">
        <v>3797</v>
      </c>
      <c r="D2005" s="128" t="s">
        <v>3798</v>
      </c>
      <c r="E2005" s="128" t="s">
        <v>3799</v>
      </c>
      <c r="F2005" s="129">
        <v>5786636</v>
      </c>
      <c r="G2005" s="129">
        <v>0</v>
      </c>
      <c r="H2005" s="129">
        <v>0</v>
      </c>
      <c r="I2005" s="129">
        <v>5786636</v>
      </c>
      <c r="J2005" s="90" t="s">
        <v>4363</v>
      </c>
      <c r="K2005" s="90" t="s">
        <v>16</v>
      </c>
      <c r="L2005" s="90" t="s">
        <v>90</v>
      </c>
      <c r="M2005" s="118" t="s">
        <v>4452</v>
      </c>
      <c r="N2005" s="87" t="s">
        <v>4365</v>
      </c>
      <c r="O2005" s="87" t="s">
        <v>4414</v>
      </c>
      <c r="P2005" t="e">
        <v>#N/A</v>
      </c>
    </row>
    <row r="2006" spans="1:16" ht="14.4">
      <c r="A2006" s="87" t="str">
        <f t="shared" si="31"/>
        <v>OTRAS PERDIDAS OPERATIVASGastos Generales</v>
      </c>
      <c r="B2006" s="128" t="s">
        <v>199</v>
      </c>
      <c r="C2006" s="128" t="s">
        <v>6670</v>
      </c>
      <c r="D2006" s="128" t="s">
        <v>6671</v>
      </c>
      <c r="E2006" s="128" t="s">
        <v>6672</v>
      </c>
      <c r="F2006" s="129">
        <v>336811583</v>
      </c>
      <c r="G2006" s="129">
        <v>0</v>
      </c>
      <c r="H2006" s="129">
        <v>0</v>
      </c>
      <c r="I2006" s="129">
        <v>336811583</v>
      </c>
      <c r="J2006" s="90" t="s">
        <v>4363</v>
      </c>
      <c r="K2006" s="90" t="s">
        <v>16</v>
      </c>
      <c r="L2006" s="90" t="s">
        <v>90</v>
      </c>
      <c r="M2006" s="118" t="s">
        <v>4452</v>
      </c>
      <c r="N2006" s="87" t="s">
        <v>4365</v>
      </c>
      <c r="O2006" s="87" t="s">
        <v>4414</v>
      </c>
      <c r="P2006" t="e">
        <v>#N/A</v>
      </c>
    </row>
    <row r="2007" spans="1:16" ht="14.4">
      <c r="A2007" s="87" t="str">
        <f t="shared" si="31"/>
        <v>OTRAS PERDIDAS OPERATIVASGastos Generales</v>
      </c>
      <c r="B2007" s="128" t="s">
        <v>199</v>
      </c>
      <c r="C2007" s="128" t="s">
        <v>6998</v>
      </c>
      <c r="D2007" s="128" t="s">
        <v>6999</v>
      </c>
      <c r="E2007" s="128" t="s">
        <v>6693</v>
      </c>
      <c r="F2007" s="129">
        <v>89833776</v>
      </c>
      <c r="G2007" s="129">
        <v>0</v>
      </c>
      <c r="H2007" s="129">
        <v>0</v>
      </c>
      <c r="I2007" s="129">
        <v>89833776</v>
      </c>
      <c r="J2007" s="90" t="s">
        <v>4363</v>
      </c>
      <c r="K2007" s="90" t="s">
        <v>16</v>
      </c>
      <c r="L2007" s="90" t="s">
        <v>90</v>
      </c>
      <c r="M2007" s="118" t="s">
        <v>4452</v>
      </c>
      <c r="N2007" s="87" t="s">
        <v>4365</v>
      </c>
      <c r="O2007" s="87" t="s">
        <v>4414</v>
      </c>
      <c r="P2007" t="e">
        <v>#N/A</v>
      </c>
    </row>
    <row r="2008" spans="1:16" ht="14.4">
      <c r="A2008" s="87" t="str">
        <f t="shared" si="31"/>
        <v>OTRAS PERDIDAS OPERATIVASGastos Generales</v>
      </c>
      <c r="B2008" s="128" t="s">
        <v>199</v>
      </c>
      <c r="C2008" s="128" t="s">
        <v>6673</v>
      </c>
      <c r="D2008" s="128" t="s">
        <v>6674</v>
      </c>
      <c r="E2008" s="128" t="s">
        <v>6675</v>
      </c>
      <c r="F2008" s="129">
        <v>45126364</v>
      </c>
      <c r="G2008" s="129">
        <v>0</v>
      </c>
      <c r="H2008" s="129">
        <v>0</v>
      </c>
      <c r="I2008" s="129">
        <v>45126364</v>
      </c>
      <c r="J2008" s="90" t="s">
        <v>4363</v>
      </c>
      <c r="K2008" s="90" t="s">
        <v>16</v>
      </c>
      <c r="L2008" s="90" t="s">
        <v>90</v>
      </c>
      <c r="M2008" s="118" t="s">
        <v>4452</v>
      </c>
      <c r="N2008" s="87" t="s">
        <v>4365</v>
      </c>
      <c r="O2008" s="87" t="s">
        <v>4414</v>
      </c>
      <c r="P2008" t="e">
        <v>#N/A</v>
      </c>
    </row>
    <row r="2009" spans="1:16" ht="14.4">
      <c r="A2009" s="87" t="str">
        <f t="shared" si="31"/>
        <v>OTRAS PERDIDAS OPERATIVASGastos Generales</v>
      </c>
      <c r="B2009" s="128" t="s">
        <v>199</v>
      </c>
      <c r="C2009" s="128" t="s">
        <v>6676</v>
      </c>
      <c r="D2009" s="128" t="s">
        <v>6677</v>
      </c>
      <c r="E2009" s="128" t="s">
        <v>6678</v>
      </c>
      <c r="F2009" s="129">
        <v>314447621</v>
      </c>
      <c r="G2009" s="129">
        <v>0</v>
      </c>
      <c r="H2009" s="129">
        <v>0</v>
      </c>
      <c r="I2009" s="129">
        <v>314447621</v>
      </c>
      <c r="J2009" s="90" t="s">
        <v>4363</v>
      </c>
      <c r="K2009" s="90" t="s">
        <v>16</v>
      </c>
      <c r="L2009" s="90" t="s">
        <v>90</v>
      </c>
      <c r="M2009" s="118" t="s">
        <v>4452</v>
      </c>
      <c r="N2009" s="87" t="s">
        <v>4365</v>
      </c>
      <c r="O2009" s="87" t="s">
        <v>4414</v>
      </c>
      <c r="P2009" t="e">
        <v>#N/A</v>
      </c>
    </row>
    <row r="2010" spans="1:16" ht="14.4">
      <c r="A2010" s="87" t="str">
        <f t="shared" si="31"/>
        <v>OTRAS PERDIDAS OPERATIVASGastos Generales</v>
      </c>
      <c r="B2010" s="128" t="s">
        <v>199</v>
      </c>
      <c r="C2010" s="128" t="s">
        <v>6679</v>
      </c>
      <c r="D2010" s="128" t="s">
        <v>6680</v>
      </c>
      <c r="E2010" s="128" t="s">
        <v>6681</v>
      </c>
      <c r="F2010" s="129">
        <v>179889089</v>
      </c>
      <c r="G2010" s="129">
        <v>0</v>
      </c>
      <c r="H2010" s="129">
        <v>0</v>
      </c>
      <c r="I2010" s="129">
        <v>179889089</v>
      </c>
      <c r="J2010" s="90" t="s">
        <v>4363</v>
      </c>
      <c r="K2010" s="90" t="s">
        <v>16</v>
      </c>
      <c r="L2010" s="90" t="s">
        <v>90</v>
      </c>
      <c r="M2010" s="118" t="s">
        <v>4452</v>
      </c>
      <c r="N2010" s="87" t="s">
        <v>4365</v>
      </c>
      <c r="O2010" s="87" t="s">
        <v>4414</v>
      </c>
      <c r="P2010" t="e">
        <v>#N/A</v>
      </c>
    </row>
    <row r="2011" spans="1:16" ht="14.4">
      <c r="A2011" s="87" t="str">
        <f t="shared" si="31"/>
        <v>OTRAS PERDIDAS OPERATIVASGastos Generales</v>
      </c>
      <c r="B2011" s="128" t="s">
        <v>199</v>
      </c>
      <c r="C2011" s="128" t="s">
        <v>6682</v>
      </c>
      <c r="D2011" s="128" t="s">
        <v>6683</v>
      </c>
      <c r="E2011" s="128" t="s">
        <v>6684</v>
      </c>
      <c r="F2011" s="129">
        <v>98080001</v>
      </c>
      <c r="G2011" s="129">
        <v>0</v>
      </c>
      <c r="H2011" s="129">
        <v>0</v>
      </c>
      <c r="I2011" s="129">
        <v>98080001</v>
      </c>
      <c r="J2011" s="90" t="s">
        <v>4363</v>
      </c>
      <c r="K2011" s="90" t="s">
        <v>16</v>
      </c>
      <c r="L2011" s="90" t="s">
        <v>90</v>
      </c>
      <c r="M2011" s="118" t="s">
        <v>4452</v>
      </c>
      <c r="N2011" s="87" t="s">
        <v>4365</v>
      </c>
      <c r="O2011" s="87" t="s">
        <v>4414</v>
      </c>
      <c r="P2011" t="e">
        <v>#N/A</v>
      </c>
    </row>
    <row r="2012" spans="1:16" ht="14.4">
      <c r="A2012" s="87" t="str">
        <f t="shared" si="31"/>
        <v>OTRAS PERDIDAS OPERATIVASGastos Generales</v>
      </c>
      <c r="B2012" s="128" t="s">
        <v>199</v>
      </c>
      <c r="C2012" s="128" t="s">
        <v>6685</v>
      </c>
      <c r="D2012" s="128" t="s">
        <v>6686</v>
      </c>
      <c r="E2012" s="128" t="s">
        <v>6687</v>
      </c>
      <c r="F2012" s="129">
        <v>17254545</v>
      </c>
      <c r="G2012" s="129">
        <v>0</v>
      </c>
      <c r="H2012" s="129">
        <v>0</v>
      </c>
      <c r="I2012" s="129">
        <v>17254545</v>
      </c>
      <c r="J2012" s="90" t="s">
        <v>4363</v>
      </c>
      <c r="K2012" s="90" t="s">
        <v>16</v>
      </c>
      <c r="L2012" s="90" t="s">
        <v>90</v>
      </c>
      <c r="M2012" s="118" t="s">
        <v>4452</v>
      </c>
      <c r="N2012" s="87" t="s">
        <v>4365</v>
      </c>
      <c r="O2012" s="87" t="s">
        <v>4414</v>
      </c>
      <c r="P2012" t="e">
        <v>#N/A</v>
      </c>
    </row>
    <row r="2013" spans="1:16" ht="14.4">
      <c r="A2013" s="87" t="str">
        <f t="shared" si="31"/>
        <v>OTRAS PERDIDAS OPERATIVASGastos Generales</v>
      </c>
      <c r="B2013" s="128" t="s">
        <v>199</v>
      </c>
      <c r="C2013" s="128" t="s">
        <v>7000</v>
      </c>
      <c r="D2013" s="128" t="s">
        <v>7001</v>
      </c>
      <c r="E2013" s="128" t="s">
        <v>7002</v>
      </c>
      <c r="F2013" s="129">
        <v>4909091</v>
      </c>
      <c r="G2013" s="129">
        <v>0</v>
      </c>
      <c r="H2013" s="129">
        <v>0</v>
      </c>
      <c r="I2013" s="129">
        <v>4909091</v>
      </c>
      <c r="J2013" s="90" t="s">
        <v>4363</v>
      </c>
      <c r="K2013" s="90" t="s">
        <v>16</v>
      </c>
      <c r="L2013" s="90" t="s">
        <v>90</v>
      </c>
      <c r="M2013" s="118" t="s">
        <v>4452</v>
      </c>
      <c r="N2013" s="87" t="s">
        <v>4365</v>
      </c>
      <c r="O2013" s="87" t="s">
        <v>4414</v>
      </c>
      <c r="P2013" t="e">
        <v>#N/A</v>
      </c>
    </row>
    <row r="2014" spans="1:16" ht="14.4">
      <c r="A2014" s="87" t="str">
        <f t="shared" si="31"/>
        <v>OTRAS PERDIDAS OPERATIVASGastos Generales</v>
      </c>
      <c r="B2014" s="128" t="s">
        <v>199</v>
      </c>
      <c r="C2014" s="128" t="s">
        <v>6688</v>
      </c>
      <c r="D2014" s="128" t="s">
        <v>6689</v>
      </c>
      <c r="E2014" s="128" t="s">
        <v>6690</v>
      </c>
      <c r="F2014" s="129">
        <v>2249319</v>
      </c>
      <c r="G2014" s="129">
        <v>0</v>
      </c>
      <c r="H2014" s="129">
        <v>0</v>
      </c>
      <c r="I2014" s="129">
        <v>2249319</v>
      </c>
      <c r="J2014" s="90" t="s">
        <v>4363</v>
      </c>
      <c r="K2014" s="90" t="s">
        <v>16</v>
      </c>
      <c r="L2014" s="90" t="s">
        <v>90</v>
      </c>
      <c r="M2014" s="118" t="s">
        <v>4452</v>
      </c>
      <c r="N2014" s="87" t="s">
        <v>4365</v>
      </c>
      <c r="O2014" s="87" t="s">
        <v>4414</v>
      </c>
      <c r="P2014" t="e">
        <v>#N/A</v>
      </c>
    </row>
    <row r="2015" spans="1:16" ht="14.4">
      <c r="A2015" s="87" t="str">
        <f t="shared" si="31"/>
        <v>OTRAS PERDIDAS OPERATIVASGastos Generales</v>
      </c>
      <c r="B2015" s="128" t="s">
        <v>199</v>
      </c>
      <c r="C2015" s="128" t="s">
        <v>6691</v>
      </c>
      <c r="D2015" s="128" t="s">
        <v>6692</v>
      </c>
      <c r="E2015" s="128" t="s">
        <v>6693</v>
      </c>
      <c r="F2015" s="129">
        <v>209487162</v>
      </c>
      <c r="G2015" s="129">
        <v>0</v>
      </c>
      <c r="H2015" s="129">
        <v>0</v>
      </c>
      <c r="I2015" s="129">
        <v>209487162</v>
      </c>
      <c r="J2015" s="90" t="s">
        <v>4363</v>
      </c>
      <c r="K2015" s="90" t="s">
        <v>16</v>
      </c>
      <c r="L2015" s="90" t="s">
        <v>90</v>
      </c>
      <c r="M2015" s="118" t="s">
        <v>4452</v>
      </c>
      <c r="N2015" s="87" t="s">
        <v>4365</v>
      </c>
      <c r="O2015" s="87" t="s">
        <v>4414</v>
      </c>
      <c r="P2015" t="e">
        <v>#N/A</v>
      </c>
    </row>
    <row r="2016" spans="1:16" ht="14.4">
      <c r="A2016" s="87" t="str">
        <f t="shared" si="31"/>
        <v>OTRAS PERDIDAS OPERATIVASGastos Generales</v>
      </c>
      <c r="B2016" s="128" t="s">
        <v>199</v>
      </c>
      <c r="C2016" s="128" t="s">
        <v>5297</v>
      </c>
      <c r="D2016" s="128" t="s">
        <v>5298</v>
      </c>
      <c r="E2016" s="128" t="s">
        <v>5299</v>
      </c>
      <c r="F2016" s="129">
        <v>7322495</v>
      </c>
      <c r="G2016" s="129">
        <v>0</v>
      </c>
      <c r="H2016" s="129">
        <v>0</v>
      </c>
      <c r="I2016" s="129">
        <v>7322495</v>
      </c>
      <c r="J2016" s="90" t="s">
        <v>4363</v>
      </c>
      <c r="K2016" s="90" t="s">
        <v>16</v>
      </c>
      <c r="L2016" s="90" t="s">
        <v>90</v>
      </c>
      <c r="M2016" s="118" t="s">
        <v>4453</v>
      </c>
      <c r="N2016" s="87" t="s">
        <v>4365</v>
      </c>
      <c r="O2016" s="87" t="s">
        <v>4414</v>
      </c>
      <c r="P2016" t="e">
        <v>#N/A</v>
      </c>
    </row>
    <row r="2017" spans="1:16" ht="14.4">
      <c r="A2017" s="87" t="str">
        <f t="shared" si="31"/>
        <v>OTRAS PERDIDAS OPERATIVASGastos Generales</v>
      </c>
      <c r="B2017" s="128" t="s">
        <v>199</v>
      </c>
      <c r="C2017" s="128" t="s">
        <v>3803</v>
      </c>
      <c r="D2017" s="128" t="s">
        <v>3804</v>
      </c>
      <c r="E2017" s="128" t="s">
        <v>3805</v>
      </c>
      <c r="F2017" s="129">
        <v>424054442</v>
      </c>
      <c r="G2017" s="129">
        <v>0</v>
      </c>
      <c r="H2017" s="129">
        <v>0</v>
      </c>
      <c r="I2017" s="129">
        <v>424054442</v>
      </c>
      <c r="J2017" s="90" t="s">
        <v>4363</v>
      </c>
      <c r="K2017" s="90" t="s">
        <v>16</v>
      </c>
      <c r="L2017" s="90" t="s">
        <v>90</v>
      </c>
      <c r="M2017" s="118" t="s">
        <v>4453</v>
      </c>
      <c r="N2017" s="87" t="s">
        <v>4365</v>
      </c>
      <c r="O2017" s="87" t="s">
        <v>4414</v>
      </c>
      <c r="P2017" t="e">
        <v>#N/A</v>
      </c>
    </row>
    <row r="2018" spans="1:16" ht="14.4">
      <c r="A2018" s="87" t="str">
        <f t="shared" si="31"/>
        <v>OTRAS PERDIDAS OPERATIVASGastos Generales</v>
      </c>
      <c r="B2018" s="128" t="s">
        <v>199</v>
      </c>
      <c r="C2018" s="128" t="s">
        <v>3806</v>
      </c>
      <c r="D2018" s="128" t="s">
        <v>3807</v>
      </c>
      <c r="E2018" s="128" t="s">
        <v>3808</v>
      </c>
      <c r="F2018" s="129">
        <v>1778915942</v>
      </c>
      <c r="G2018" s="129">
        <v>0</v>
      </c>
      <c r="H2018" s="129">
        <v>0</v>
      </c>
      <c r="I2018" s="129">
        <v>1778915942</v>
      </c>
      <c r="J2018" s="90" t="s">
        <v>4363</v>
      </c>
      <c r="K2018" s="90" t="s">
        <v>16</v>
      </c>
      <c r="L2018" s="90" t="s">
        <v>90</v>
      </c>
      <c r="M2018" s="118" t="s">
        <v>4453</v>
      </c>
      <c r="N2018" s="87" t="s">
        <v>4365</v>
      </c>
      <c r="O2018" s="87" t="s">
        <v>4414</v>
      </c>
      <c r="P2018" t="e">
        <v>#N/A</v>
      </c>
    </row>
    <row r="2019" spans="1:16" ht="14.4">
      <c r="A2019" s="87" t="str">
        <f t="shared" si="31"/>
        <v>OTRAS PERDIDAS OPERATIVASGastos Generales</v>
      </c>
      <c r="B2019" s="128" t="s">
        <v>199</v>
      </c>
      <c r="C2019" s="128" t="s">
        <v>6694</v>
      </c>
      <c r="D2019" s="128" t="s">
        <v>6695</v>
      </c>
      <c r="E2019" s="128" t="s">
        <v>6696</v>
      </c>
      <c r="F2019" s="129">
        <v>6363636</v>
      </c>
      <c r="G2019" s="129">
        <v>0</v>
      </c>
      <c r="H2019" s="129">
        <v>0</v>
      </c>
      <c r="I2019" s="129">
        <v>6363636</v>
      </c>
      <c r="J2019" s="90" t="s">
        <v>4363</v>
      </c>
      <c r="K2019" s="90" t="s">
        <v>16</v>
      </c>
      <c r="L2019" s="90" t="s">
        <v>90</v>
      </c>
      <c r="M2019" s="118" t="s">
        <v>4453</v>
      </c>
      <c r="N2019" s="87" t="s">
        <v>4365</v>
      </c>
      <c r="O2019" s="87" t="s">
        <v>4414</v>
      </c>
      <c r="P2019" t="e">
        <v>#N/A</v>
      </c>
    </row>
    <row r="2020" spans="1:16" ht="14.4">
      <c r="A2020" s="87" t="str">
        <f t="shared" si="31"/>
        <v>OTRAS PERDIDAS OPERATIVASGastos Generales</v>
      </c>
      <c r="B2020" s="128" t="s">
        <v>199</v>
      </c>
      <c r="C2020" s="128" t="s">
        <v>3809</v>
      </c>
      <c r="D2020" s="128" t="s">
        <v>3810</v>
      </c>
      <c r="E2020" s="128" t="s">
        <v>5744</v>
      </c>
      <c r="F2020" s="129">
        <v>712396831</v>
      </c>
      <c r="G2020" s="129">
        <v>0</v>
      </c>
      <c r="H2020" s="129">
        <v>0</v>
      </c>
      <c r="I2020" s="129">
        <v>712396831</v>
      </c>
      <c r="J2020" s="90" t="s">
        <v>4363</v>
      </c>
      <c r="K2020" s="90" t="s">
        <v>16</v>
      </c>
      <c r="L2020" s="90" t="s">
        <v>90</v>
      </c>
      <c r="M2020" s="118" t="s">
        <v>4454</v>
      </c>
      <c r="N2020" s="87" t="s">
        <v>4365</v>
      </c>
      <c r="O2020" s="87" t="s">
        <v>4414</v>
      </c>
      <c r="P2020" t="e">
        <v>#N/A</v>
      </c>
    </row>
    <row r="2021" spans="1:16" ht="14.4">
      <c r="A2021" s="87" t="str">
        <f t="shared" si="31"/>
        <v>OTRAS PERDIDAS OPERATIVASGastos Generales</v>
      </c>
      <c r="B2021" s="128" t="s">
        <v>199</v>
      </c>
      <c r="C2021" s="128" t="s">
        <v>6697</v>
      </c>
      <c r="D2021" s="128" t="s">
        <v>6698</v>
      </c>
      <c r="E2021" s="128" t="s">
        <v>6699</v>
      </c>
      <c r="F2021" s="129">
        <v>9404476996</v>
      </c>
      <c r="G2021" s="129">
        <v>0</v>
      </c>
      <c r="H2021" s="129">
        <v>0</v>
      </c>
      <c r="I2021" s="129">
        <v>9404476996</v>
      </c>
      <c r="J2021" s="90" t="s">
        <v>4363</v>
      </c>
      <c r="K2021" s="90" t="s">
        <v>16</v>
      </c>
      <c r="L2021" s="90" t="s">
        <v>90</v>
      </c>
      <c r="M2021" s="118" t="s">
        <v>4454</v>
      </c>
      <c r="N2021" s="87" t="s">
        <v>4365</v>
      </c>
      <c r="O2021" s="87" t="s">
        <v>4414</v>
      </c>
      <c r="P2021" t="e">
        <v>#N/A</v>
      </c>
    </row>
    <row r="2022" spans="1:16" ht="14.4">
      <c r="A2022" s="87" t="str">
        <f t="shared" si="31"/>
        <v>OTRAS PERDIDAS OPERATIVASGastos Generales</v>
      </c>
      <c r="B2022" s="128" t="s">
        <v>199</v>
      </c>
      <c r="C2022" s="128" t="s">
        <v>6700</v>
      </c>
      <c r="D2022" s="128" t="s">
        <v>6701</v>
      </c>
      <c r="E2022" s="128" t="s">
        <v>6702</v>
      </c>
      <c r="F2022" s="129">
        <v>2301150609</v>
      </c>
      <c r="G2022" s="129">
        <v>0</v>
      </c>
      <c r="H2022" s="129">
        <v>0</v>
      </c>
      <c r="I2022" s="129">
        <v>2301150609</v>
      </c>
      <c r="J2022" s="90" t="s">
        <v>4363</v>
      </c>
      <c r="K2022" s="90" t="s">
        <v>16</v>
      </c>
      <c r="L2022" s="90" t="s">
        <v>90</v>
      </c>
      <c r="M2022" s="118" t="s">
        <v>4454</v>
      </c>
      <c r="N2022" s="87" t="s">
        <v>4365</v>
      </c>
      <c r="O2022" s="87" t="s">
        <v>4414</v>
      </c>
      <c r="P2022" t="e">
        <v>#N/A</v>
      </c>
    </row>
    <row r="2023" spans="1:16" ht="14.4">
      <c r="A2023" s="87" t="str">
        <f t="shared" si="31"/>
        <v>OTRAS PERDIDAS OPERATIVASGastos Generales</v>
      </c>
      <c r="B2023" s="128" t="s">
        <v>199</v>
      </c>
      <c r="C2023" s="128" t="s">
        <v>6703</v>
      </c>
      <c r="D2023" s="128" t="s">
        <v>6704</v>
      </c>
      <c r="E2023" s="128" t="s">
        <v>6705</v>
      </c>
      <c r="F2023" s="129">
        <v>21462006106</v>
      </c>
      <c r="G2023" s="129">
        <v>0</v>
      </c>
      <c r="H2023" s="129">
        <v>0</v>
      </c>
      <c r="I2023" s="129">
        <v>21462006106</v>
      </c>
      <c r="J2023" s="90" t="s">
        <v>4363</v>
      </c>
      <c r="K2023" s="90" t="s">
        <v>16</v>
      </c>
      <c r="L2023" s="90" t="s">
        <v>90</v>
      </c>
      <c r="M2023" s="118" t="s">
        <v>4454</v>
      </c>
      <c r="N2023" s="87" t="s">
        <v>4365</v>
      </c>
      <c r="O2023" s="87" t="s">
        <v>4414</v>
      </c>
      <c r="P2023" t="e">
        <v>#N/A</v>
      </c>
    </row>
    <row r="2024" spans="1:16" ht="14.4">
      <c r="A2024" s="87" t="str">
        <f t="shared" si="31"/>
        <v>OTRAS PERDIDAS OPERATIVASGastos Generales</v>
      </c>
      <c r="B2024" s="128" t="s">
        <v>199</v>
      </c>
      <c r="C2024" s="128" t="s">
        <v>3814</v>
      </c>
      <c r="D2024" s="128" t="s">
        <v>3815</v>
      </c>
      <c r="E2024" s="128" t="s">
        <v>3816</v>
      </c>
      <c r="F2024" s="129">
        <v>21356247</v>
      </c>
      <c r="G2024" s="129">
        <v>0</v>
      </c>
      <c r="H2024" s="129">
        <v>0</v>
      </c>
      <c r="I2024" s="129">
        <v>21356247</v>
      </c>
      <c r="J2024" s="90" t="s">
        <v>4363</v>
      </c>
      <c r="K2024" s="90" t="s">
        <v>16</v>
      </c>
      <c r="L2024" s="90" t="s">
        <v>90</v>
      </c>
      <c r="M2024" s="118" t="s">
        <v>4455</v>
      </c>
      <c r="N2024" s="87" t="s">
        <v>4365</v>
      </c>
      <c r="O2024" s="87" t="s">
        <v>4414</v>
      </c>
      <c r="P2024" t="e">
        <v>#N/A</v>
      </c>
    </row>
    <row r="2025" spans="1:16" ht="14.4">
      <c r="A2025" s="87" t="str">
        <f t="shared" si="31"/>
        <v>OTRAS PERDIDAS OPERATIVASGastos Generales</v>
      </c>
      <c r="B2025" s="128" t="s">
        <v>199</v>
      </c>
      <c r="C2025" s="128" t="s">
        <v>3817</v>
      </c>
      <c r="D2025" s="128" t="s">
        <v>3818</v>
      </c>
      <c r="E2025" s="128" t="s">
        <v>3819</v>
      </c>
      <c r="F2025" s="129">
        <v>234790093</v>
      </c>
      <c r="G2025" s="129">
        <v>0</v>
      </c>
      <c r="H2025" s="129">
        <v>0</v>
      </c>
      <c r="I2025" s="129">
        <v>234790093</v>
      </c>
      <c r="J2025" s="90" t="s">
        <v>4363</v>
      </c>
      <c r="K2025" s="90" t="s">
        <v>16</v>
      </c>
      <c r="L2025" s="90" t="s">
        <v>90</v>
      </c>
      <c r="M2025" s="118" t="s">
        <v>4456</v>
      </c>
      <c r="N2025" s="87" t="s">
        <v>4365</v>
      </c>
      <c r="O2025" s="87" t="s">
        <v>4414</v>
      </c>
      <c r="P2025" t="e">
        <v>#N/A</v>
      </c>
    </row>
    <row r="2026" spans="1:16" ht="14.4">
      <c r="A2026" s="87" t="str">
        <f t="shared" si="31"/>
        <v>OTRAS PERDIDAS OPERATIVASGastos Generales</v>
      </c>
      <c r="B2026" s="128" t="s">
        <v>199</v>
      </c>
      <c r="C2026" s="128" t="s">
        <v>3820</v>
      </c>
      <c r="D2026" s="128" t="s">
        <v>3821</v>
      </c>
      <c r="E2026" s="128" t="s">
        <v>3822</v>
      </c>
      <c r="F2026" s="129">
        <v>361664020</v>
      </c>
      <c r="G2026" s="129">
        <v>0</v>
      </c>
      <c r="H2026" s="129">
        <v>0</v>
      </c>
      <c r="I2026" s="129">
        <v>361664020</v>
      </c>
      <c r="J2026" s="90" t="s">
        <v>4363</v>
      </c>
      <c r="K2026" s="90" t="s">
        <v>16</v>
      </c>
      <c r="L2026" s="90" t="s">
        <v>90</v>
      </c>
      <c r="M2026" s="118" t="s">
        <v>4457</v>
      </c>
      <c r="N2026" s="87" t="s">
        <v>4365</v>
      </c>
      <c r="O2026" s="87" t="s">
        <v>4414</v>
      </c>
      <c r="P2026" t="e">
        <v>#N/A</v>
      </c>
    </row>
    <row r="2027" spans="1:16" ht="14.4">
      <c r="A2027" s="87" t="str">
        <f t="shared" si="31"/>
        <v>OTRAS PERDIDAS OPERATIVASGastos Generales</v>
      </c>
      <c r="B2027" s="128" t="s">
        <v>199</v>
      </c>
      <c r="C2027" s="128" t="s">
        <v>3823</v>
      </c>
      <c r="D2027" s="128" t="s">
        <v>3824</v>
      </c>
      <c r="E2027" s="128" t="s">
        <v>3825</v>
      </c>
      <c r="F2027" s="129">
        <v>974007761</v>
      </c>
      <c r="G2027" s="129">
        <v>0</v>
      </c>
      <c r="H2027" s="129">
        <v>0</v>
      </c>
      <c r="I2027" s="129">
        <v>974007761</v>
      </c>
      <c r="J2027" s="90" t="s">
        <v>4363</v>
      </c>
      <c r="K2027" s="90" t="s">
        <v>16</v>
      </c>
      <c r="L2027" s="90" t="s">
        <v>90</v>
      </c>
      <c r="M2027" s="118" t="s">
        <v>4457</v>
      </c>
      <c r="N2027" s="87" t="s">
        <v>4365</v>
      </c>
      <c r="O2027" s="87" t="s">
        <v>4414</v>
      </c>
      <c r="P2027" t="e">
        <v>#N/A</v>
      </c>
    </row>
    <row r="2028" spans="1:16" ht="14.4">
      <c r="A2028" s="87" t="str">
        <f t="shared" si="31"/>
        <v>OTRAS PERDIDAS OPERATIVASGastos Generales</v>
      </c>
      <c r="B2028" s="128" t="s">
        <v>199</v>
      </c>
      <c r="C2028" s="128" t="s">
        <v>3826</v>
      </c>
      <c r="D2028" s="128" t="s">
        <v>3827</v>
      </c>
      <c r="E2028" s="128" t="s">
        <v>3828</v>
      </c>
      <c r="F2028" s="129">
        <v>34858380</v>
      </c>
      <c r="G2028" s="129">
        <v>0</v>
      </c>
      <c r="H2028" s="129">
        <v>0</v>
      </c>
      <c r="I2028" s="129">
        <v>34858380</v>
      </c>
      <c r="J2028" s="90" t="s">
        <v>4363</v>
      </c>
      <c r="K2028" s="90" t="s">
        <v>16</v>
      </c>
      <c r="L2028" s="90" t="s">
        <v>90</v>
      </c>
      <c r="M2028" s="118" t="s">
        <v>4457</v>
      </c>
      <c r="N2028" s="87" t="s">
        <v>4365</v>
      </c>
      <c r="O2028" s="87" t="s">
        <v>4414</v>
      </c>
      <c r="P2028" t="e">
        <v>#N/A</v>
      </c>
    </row>
    <row r="2029" spans="1:16" ht="14.4">
      <c r="A2029" s="87" t="str">
        <f t="shared" si="31"/>
        <v>OTRAS PERDIDAS OPERATIVASGastos Generales</v>
      </c>
      <c r="B2029" s="128" t="s">
        <v>199</v>
      </c>
      <c r="C2029" s="128" t="s">
        <v>3829</v>
      </c>
      <c r="D2029" s="128" t="s">
        <v>3830</v>
      </c>
      <c r="E2029" s="128" t="s">
        <v>3831</v>
      </c>
      <c r="F2029" s="129">
        <v>138721072</v>
      </c>
      <c r="G2029" s="129">
        <v>0</v>
      </c>
      <c r="H2029" s="129">
        <v>0</v>
      </c>
      <c r="I2029" s="129">
        <v>138721072</v>
      </c>
      <c r="J2029" s="90" t="s">
        <v>4363</v>
      </c>
      <c r="K2029" s="90" t="s">
        <v>16</v>
      </c>
      <c r="L2029" s="90" t="s">
        <v>90</v>
      </c>
      <c r="M2029" s="118" t="s">
        <v>4457</v>
      </c>
      <c r="N2029" s="87" t="s">
        <v>4365</v>
      </c>
      <c r="O2029" s="87" t="s">
        <v>4414</v>
      </c>
      <c r="P2029" t="e">
        <v>#N/A</v>
      </c>
    </row>
    <row r="2030" spans="1:16" ht="14.4">
      <c r="A2030" s="87" t="str">
        <f t="shared" si="31"/>
        <v>OTRAS PERDIDAS OPERATIVASGastos Generales</v>
      </c>
      <c r="B2030" s="128" t="s">
        <v>199</v>
      </c>
      <c r="C2030" s="128" t="s">
        <v>3832</v>
      </c>
      <c r="D2030" s="128" t="s">
        <v>3833</v>
      </c>
      <c r="E2030" s="128" t="s">
        <v>3834</v>
      </c>
      <c r="F2030" s="129">
        <v>652979434</v>
      </c>
      <c r="G2030" s="129">
        <v>0</v>
      </c>
      <c r="H2030" s="129">
        <v>0</v>
      </c>
      <c r="I2030" s="129">
        <v>652979434</v>
      </c>
      <c r="J2030" s="90" t="s">
        <v>4363</v>
      </c>
      <c r="K2030" s="90" t="s">
        <v>16</v>
      </c>
      <c r="L2030" s="90" t="s">
        <v>90</v>
      </c>
      <c r="M2030" s="118" t="s">
        <v>4458</v>
      </c>
      <c r="N2030" s="87" t="s">
        <v>4365</v>
      </c>
      <c r="O2030" s="87" t="s">
        <v>4414</v>
      </c>
      <c r="P2030" t="e">
        <v>#N/A</v>
      </c>
    </row>
    <row r="2031" spans="1:16" ht="14.4">
      <c r="A2031" s="87" t="str">
        <f t="shared" si="31"/>
        <v>OTRAS PERDIDAS OPERATIVASGastos Generales</v>
      </c>
      <c r="B2031" s="128" t="s">
        <v>199</v>
      </c>
      <c r="C2031" s="128" t="s">
        <v>3835</v>
      </c>
      <c r="D2031" s="128" t="s">
        <v>3836</v>
      </c>
      <c r="E2031" s="128" t="s">
        <v>3837</v>
      </c>
      <c r="F2031" s="129">
        <v>156084225</v>
      </c>
      <c r="G2031" s="129">
        <v>0</v>
      </c>
      <c r="H2031" s="129">
        <v>0</v>
      </c>
      <c r="I2031" s="129">
        <v>156084225</v>
      </c>
      <c r="J2031" s="90" t="s">
        <v>4363</v>
      </c>
      <c r="K2031" s="90" t="s">
        <v>16</v>
      </c>
      <c r="L2031" s="90" t="s">
        <v>90</v>
      </c>
      <c r="M2031" s="118" t="s">
        <v>4458</v>
      </c>
      <c r="N2031" s="87" t="s">
        <v>4365</v>
      </c>
      <c r="O2031" s="87" t="s">
        <v>4414</v>
      </c>
      <c r="P2031" t="e">
        <v>#N/A</v>
      </c>
    </row>
    <row r="2032" spans="1:16" ht="14.4">
      <c r="A2032" s="87" t="str">
        <f t="shared" si="31"/>
        <v>OTRAS PERDIDAS OPERATIVASGastos Generales</v>
      </c>
      <c r="B2032" s="128" t="s">
        <v>199</v>
      </c>
      <c r="C2032" s="128" t="s">
        <v>3838</v>
      </c>
      <c r="D2032" s="128" t="s">
        <v>3839</v>
      </c>
      <c r="E2032" s="128" t="s">
        <v>6706</v>
      </c>
      <c r="F2032" s="129">
        <v>2302358787</v>
      </c>
      <c r="G2032" s="129">
        <v>0</v>
      </c>
      <c r="H2032" s="129">
        <v>0</v>
      </c>
      <c r="I2032" s="129">
        <v>2302358787</v>
      </c>
      <c r="J2032" s="90" t="s">
        <v>4363</v>
      </c>
      <c r="K2032" s="90" t="s">
        <v>16</v>
      </c>
      <c r="L2032" s="90" t="s">
        <v>90</v>
      </c>
      <c r="M2032" s="118" t="s">
        <v>4458</v>
      </c>
      <c r="N2032" s="87" t="s">
        <v>4365</v>
      </c>
      <c r="O2032" s="87" t="s">
        <v>4414</v>
      </c>
    </row>
    <row r="2033" spans="1:16" ht="14.4">
      <c r="A2033" s="87" t="str">
        <f t="shared" si="31"/>
        <v>OTRAS PERDIDAS OPERATIVASGastos Generales</v>
      </c>
      <c r="B2033" s="128" t="s">
        <v>199</v>
      </c>
      <c r="C2033" s="128" t="s">
        <v>6707</v>
      </c>
      <c r="D2033" s="128" t="s">
        <v>6708</v>
      </c>
      <c r="E2033" s="128" t="s">
        <v>6709</v>
      </c>
      <c r="F2033" s="129">
        <v>952493316</v>
      </c>
      <c r="G2033" s="129">
        <v>0</v>
      </c>
      <c r="H2033" s="129">
        <v>0</v>
      </c>
      <c r="I2033" s="129">
        <v>952493316</v>
      </c>
      <c r="J2033" s="90" t="s">
        <v>4363</v>
      </c>
      <c r="K2033" s="90" t="s">
        <v>16</v>
      </c>
      <c r="L2033" s="90" t="s">
        <v>90</v>
      </c>
      <c r="M2033" s="118" t="s">
        <v>4458</v>
      </c>
      <c r="N2033" s="87" t="s">
        <v>4365</v>
      </c>
      <c r="O2033" s="87" t="s">
        <v>4414</v>
      </c>
      <c r="P2033" t="e">
        <v>#N/A</v>
      </c>
    </row>
    <row r="2034" spans="1:16" ht="14.4">
      <c r="A2034" s="87" t="str">
        <f t="shared" si="31"/>
        <v>OTRAS PERDIDAS OPERATIVASGastos Generales</v>
      </c>
      <c r="B2034" s="128" t="s">
        <v>199</v>
      </c>
      <c r="C2034" s="128" t="s">
        <v>6710</v>
      </c>
      <c r="D2034" s="128" t="s">
        <v>6711</v>
      </c>
      <c r="E2034" s="128" t="s">
        <v>6712</v>
      </c>
      <c r="F2034" s="129">
        <v>236525794</v>
      </c>
      <c r="G2034" s="129">
        <v>0</v>
      </c>
      <c r="H2034" s="129">
        <v>0</v>
      </c>
      <c r="I2034" s="129">
        <v>236525794</v>
      </c>
      <c r="J2034" s="90" t="s">
        <v>4363</v>
      </c>
      <c r="K2034" s="90" t="s">
        <v>16</v>
      </c>
      <c r="L2034" s="90" t="s">
        <v>90</v>
      </c>
      <c r="M2034" s="118" t="s">
        <v>4458</v>
      </c>
      <c r="N2034" s="87" t="s">
        <v>4365</v>
      </c>
      <c r="O2034" s="87" t="s">
        <v>4414</v>
      </c>
      <c r="P2034" t="e">
        <v>#N/A</v>
      </c>
    </row>
    <row r="2035" spans="1:16" ht="14.4">
      <c r="A2035" s="87" t="str">
        <f t="shared" si="31"/>
        <v>OTRAS PERDIDAS OPERATIVASGastos Generales</v>
      </c>
      <c r="B2035" s="128" t="s">
        <v>199</v>
      </c>
      <c r="C2035" s="128" t="s">
        <v>6713</v>
      </c>
      <c r="D2035" s="128" t="s">
        <v>6714</v>
      </c>
      <c r="E2035" s="128" t="s">
        <v>6715</v>
      </c>
      <c r="F2035" s="129">
        <v>153029552</v>
      </c>
      <c r="G2035" s="129">
        <v>0</v>
      </c>
      <c r="H2035" s="129">
        <v>0</v>
      </c>
      <c r="I2035" s="129">
        <v>153029552</v>
      </c>
      <c r="J2035" s="90" t="s">
        <v>4363</v>
      </c>
      <c r="K2035" s="90" t="s">
        <v>16</v>
      </c>
      <c r="L2035" s="90" t="s">
        <v>90</v>
      </c>
      <c r="M2035" s="118" t="s">
        <v>4458</v>
      </c>
      <c r="N2035" s="87" t="s">
        <v>4365</v>
      </c>
      <c r="O2035" s="87" t="s">
        <v>4414</v>
      </c>
      <c r="P2035" t="e">
        <v>#N/A</v>
      </c>
    </row>
    <row r="2036" spans="1:16" ht="14.4">
      <c r="A2036" s="87" t="str">
        <f t="shared" si="31"/>
        <v>OTRAS PERDIDAS OPERATIVASGastos Generales</v>
      </c>
      <c r="B2036" s="128" t="s">
        <v>199</v>
      </c>
      <c r="C2036" s="128" t="s">
        <v>6716</v>
      </c>
      <c r="D2036" s="128" t="s">
        <v>6717</v>
      </c>
      <c r="E2036" s="128" t="s">
        <v>6718</v>
      </c>
      <c r="F2036" s="129">
        <v>132032571</v>
      </c>
      <c r="G2036" s="129">
        <v>0</v>
      </c>
      <c r="H2036" s="129">
        <v>0</v>
      </c>
      <c r="I2036" s="129">
        <v>132032571</v>
      </c>
      <c r="J2036" s="90" t="s">
        <v>4363</v>
      </c>
      <c r="K2036" s="90" t="s">
        <v>16</v>
      </c>
      <c r="L2036" s="90" t="s">
        <v>90</v>
      </c>
      <c r="M2036" s="118" t="s">
        <v>4458</v>
      </c>
      <c r="N2036" s="87" t="s">
        <v>4365</v>
      </c>
      <c r="O2036" s="87" t="s">
        <v>4414</v>
      </c>
      <c r="P2036" t="e">
        <v>#N/A</v>
      </c>
    </row>
    <row r="2037" spans="1:16" ht="14.4">
      <c r="A2037" s="87" t="str">
        <f t="shared" si="31"/>
        <v>OTRAS PERDIDAS OPERATIVASGastos Generales</v>
      </c>
      <c r="B2037" s="128" t="s">
        <v>199</v>
      </c>
      <c r="C2037" s="128" t="s">
        <v>6719</v>
      </c>
      <c r="D2037" s="128" t="s">
        <v>6720</v>
      </c>
      <c r="E2037" s="128" t="s">
        <v>6721</v>
      </c>
      <c r="F2037" s="129">
        <v>400808798</v>
      </c>
      <c r="G2037" s="129">
        <v>0</v>
      </c>
      <c r="H2037" s="129">
        <v>0</v>
      </c>
      <c r="I2037" s="129">
        <v>400808798</v>
      </c>
      <c r="J2037" s="90" t="s">
        <v>4363</v>
      </c>
      <c r="K2037" s="90" t="s">
        <v>16</v>
      </c>
      <c r="L2037" s="90" t="s">
        <v>90</v>
      </c>
      <c r="M2037" s="118" t="s">
        <v>4458</v>
      </c>
      <c r="N2037" s="87" t="s">
        <v>4365</v>
      </c>
      <c r="O2037" s="87" t="s">
        <v>4414</v>
      </c>
      <c r="P2037" t="e">
        <v>#N/A</v>
      </c>
    </row>
    <row r="2038" spans="1:16" ht="14.4">
      <c r="A2038" s="87" t="str">
        <f t="shared" si="31"/>
        <v>OTRAS PERDIDAS OPERATIVASGastos Generales</v>
      </c>
      <c r="B2038" s="128" t="s">
        <v>199</v>
      </c>
      <c r="C2038" s="128" t="s">
        <v>6722</v>
      </c>
      <c r="D2038" s="128" t="s">
        <v>6723</v>
      </c>
      <c r="E2038" s="128" t="s">
        <v>6724</v>
      </c>
      <c r="F2038" s="129">
        <v>41872844</v>
      </c>
      <c r="G2038" s="129">
        <v>0</v>
      </c>
      <c r="H2038" s="129">
        <v>0</v>
      </c>
      <c r="I2038" s="129">
        <v>41872844</v>
      </c>
      <c r="J2038" s="90" t="s">
        <v>4363</v>
      </c>
      <c r="K2038" s="90" t="s">
        <v>16</v>
      </c>
      <c r="L2038" s="90" t="s">
        <v>90</v>
      </c>
      <c r="M2038" s="118" t="s">
        <v>4458</v>
      </c>
      <c r="N2038" s="87" t="s">
        <v>4365</v>
      </c>
      <c r="O2038" s="87" t="s">
        <v>4414</v>
      </c>
      <c r="P2038" t="e">
        <v>#N/A</v>
      </c>
    </row>
    <row r="2039" spans="1:16" ht="14.4">
      <c r="A2039" s="87" t="str">
        <f t="shared" si="31"/>
        <v>OTRAS PERDIDAS OPERATIVASGastos Generales</v>
      </c>
      <c r="B2039" s="128" t="s">
        <v>199</v>
      </c>
      <c r="C2039" s="128" t="s">
        <v>6725</v>
      </c>
      <c r="D2039" s="128" t="s">
        <v>6726</v>
      </c>
      <c r="E2039" s="128" t="s">
        <v>6727</v>
      </c>
      <c r="F2039" s="129">
        <v>1257826</v>
      </c>
      <c r="G2039" s="129">
        <v>0</v>
      </c>
      <c r="H2039" s="129">
        <v>0</v>
      </c>
      <c r="I2039" s="129">
        <v>1257826</v>
      </c>
      <c r="J2039" s="90" t="s">
        <v>4363</v>
      </c>
      <c r="K2039" s="90" t="s">
        <v>16</v>
      </c>
      <c r="L2039" s="90" t="s">
        <v>90</v>
      </c>
      <c r="M2039" s="118" t="s">
        <v>4458</v>
      </c>
      <c r="N2039" s="87" t="s">
        <v>4365</v>
      </c>
      <c r="O2039" s="87" t="s">
        <v>4414</v>
      </c>
      <c r="P2039" t="e">
        <v>#N/A</v>
      </c>
    </row>
    <row r="2040" spans="1:16" ht="14.4">
      <c r="A2040" s="87" t="str">
        <f t="shared" si="31"/>
        <v>OTRAS PERDIDAS OPERATIVASGastos Generales</v>
      </c>
      <c r="B2040" s="128" t="s">
        <v>199</v>
      </c>
      <c r="C2040" s="128" t="s">
        <v>3841</v>
      </c>
      <c r="D2040" s="128" t="s">
        <v>3842</v>
      </c>
      <c r="E2040" s="128" t="s">
        <v>5745</v>
      </c>
      <c r="F2040" s="129">
        <v>688388400</v>
      </c>
      <c r="G2040" s="129">
        <v>0</v>
      </c>
      <c r="H2040" s="129">
        <v>0</v>
      </c>
      <c r="I2040" s="129">
        <v>688388400</v>
      </c>
      <c r="J2040" s="90" t="s">
        <v>4363</v>
      </c>
      <c r="K2040" s="90" t="s">
        <v>16</v>
      </c>
      <c r="L2040" s="90" t="s">
        <v>90</v>
      </c>
      <c r="M2040" s="118" t="s">
        <v>4459</v>
      </c>
      <c r="N2040" s="87" t="s">
        <v>4365</v>
      </c>
      <c r="O2040" s="87" t="s">
        <v>4414</v>
      </c>
      <c r="P2040" t="e">
        <v>#N/A</v>
      </c>
    </row>
    <row r="2041" spans="1:16" ht="14.4">
      <c r="A2041" s="87" t="str">
        <f t="shared" si="31"/>
        <v>OTRAS PERDIDAS OPERATIVASGastos Generales</v>
      </c>
      <c r="B2041" s="128" t="s">
        <v>199</v>
      </c>
      <c r="C2041" s="128" t="s">
        <v>3843</v>
      </c>
      <c r="D2041" s="128" t="s">
        <v>3844</v>
      </c>
      <c r="E2041" s="128" t="s">
        <v>3845</v>
      </c>
      <c r="F2041" s="129">
        <v>632484710</v>
      </c>
      <c r="G2041" s="129">
        <v>0</v>
      </c>
      <c r="H2041" s="129">
        <v>0</v>
      </c>
      <c r="I2041" s="129">
        <v>632484710</v>
      </c>
      <c r="J2041" s="90" t="s">
        <v>4363</v>
      </c>
      <c r="K2041" s="90" t="s">
        <v>16</v>
      </c>
      <c r="L2041" s="90" t="s">
        <v>90</v>
      </c>
      <c r="M2041" s="118" t="s">
        <v>4460</v>
      </c>
      <c r="N2041" s="87" t="s">
        <v>4365</v>
      </c>
      <c r="O2041" s="87" t="s">
        <v>4414</v>
      </c>
      <c r="P2041" t="e">
        <v>#N/A</v>
      </c>
    </row>
    <row r="2042" spans="1:16" ht="14.4">
      <c r="A2042" s="87" t="str">
        <f t="shared" si="31"/>
        <v>OTRAS PERDIDAS OPERATIVASGastos Generales</v>
      </c>
      <c r="B2042" s="128" t="s">
        <v>199</v>
      </c>
      <c r="C2042" s="128" t="s">
        <v>3846</v>
      </c>
      <c r="D2042" s="128" t="s">
        <v>3847</v>
      </c>
      <c r="E2042" s="128" t="s">
        <v>3848</v>
      </c>
      <c r="F2042" s="129">
        <v>21208636</v>
      </c>
      <c r="G2042" s="129">
        <v>0</v>
      </c>
      <c r="H2042" s="129">
        <v>0</v>
      </c>
      <c r="I2042" s="129">
        <v>21208636</v>
      </c>
      <c r="J2042" s="90" t="s">
        <v>4363</v>
      </c>
      <c r="K2042" s="90" t="s">
        <v>16</v>
      </c>
      <c r="L2042" s="90" t="s">
        <v>90</v>
      </c>
      <c r="M2042" s="118" t="s">
        <v>4460</v>
      </c>
      <c r="N2042" s="87" t="s">
        <v>4365</v>
      </c>
      <c r="O2042" s="87" t="s">
        <v>4414</v>
      </c>
      <c r="P2042" t="e">
        <v>#N/A</v>
      </c>
    </row>
    <row r="2043" spans="1:16" ht="14.4">
      <c r="A2043" s="87" t="str">
        <f t="shared" si="31"/>
        <v>OTRAS PERDIDAS OPERATIVASGastos Generales</v>
      </c>
      <c r="B2043" s="128" t="s">
        <v>199</v>
      </c>
      <c r="C2043" s="128" t="s">
        <v>3849</v>
      </c>
      <c r="D2043" s="128" t="s">
        <v>3850</v>
      </c>
      <c r="E2043" s="128" t="s">
        <v>5749</v>
      </c>
      <c r="F2043" s="129">
        <v>1129811100</v>
      </c>
      <c r="G2043" s="129">
        <v>0</v>
      </c>
      <c r="H2043" s="129">
        <v>0</v>
      </c>
      <c r="I2043" s="129">
        <v>1129811100</v>
      </c>
      <c r="J2043" s="90" t="s">
        <v>4363</v>
      </c>
      <c r="K2043" s="90" t="s">
        <v>16</v>
      </c>
      <c r="L2043" s="90" t="s">
        <v>90</v>
      </c>
      <c r="M2043" s="118" t="s">
        <v>4461</v>
      </c>
      <c r="N2043" s="87" t="s">
        <v>4365</v>
      </c>
      <c r="O2043" s="87" t="s">
        <v>4414</v>
      </c>
      <c r="P2043" t="e">
        <v>#N/A</v>
      </c>
    </row>
    <row r="2044" spans="1:16" ht="14.4">
      <c r="A2044" s="87" t="str">
        <f t="shared" si="31"/>
        <v>OTRAS PERDIDAS OPERATIVASGastos Generales</v>
      </c>
      <c r="B2044" s="128" t="s">
        <v>199</v>
      </c>
      <c r="C2044" s="128" t="s">
        <v>5300</v>
      </c>
      <c r="D2044" s="128" t="s">
        <v>5301</v>
      </c>
      <c r="E2044" s="128" t="s">
        <v>5553</v>
      </c>
      <c r="F2044" s="129">
        <v>199006771</v>
      </c>
      <c r="G2044" s="129">
        <v>0</v>
      </c>
      <c r="H2044" s="129">
        <v>0</v>
      </c>
      <c r="I2044" s="129">
        <v>199006771</v>
      </c>
      <c r="J2044" s="90" t="s">
        <v>4363</v>
      </c>
      <c r="K2044" s="90" t="s">
        <v>16</v>
      </c>
      <c r="L2044" s="90" t="s">
        <v>90</v>
      </c>
      <c r="M2044" s="118" t="s">
        <v>4462</v>
      </c>
      <c r="N2044" s="87" t="s">
        <v>4365</v>
      </c>
      <c r="O2044" s="87" t="s">
        <v>4414</v>
      </c>
      <c r="P2044" t="e">
        <v>#N/A</v>
      </c>
    </row>
    <row r="2045" spans="1:16" ht="14.4">
      <c r="A2045" s="87" t="str">
        <f t="shared" si="31"/>
        <v>OTRAS PERDIDAS OPERATIVASGastos Generales</v>
      </c>
      <c r="B2045" s="128" t="s">
        <v>199</v>
      </c>
      <c r="C2045" s="128" t="s">
        <v>5302</v>
      </c>
      <c r="D2045" s="128" t="s">
        <v>5303</v>
      </c>
      <c r="E2045" s="128" t="s">
        <v>5304</v>
      </c>
      <c r="F2045" s="129">
        <v>3666936</v>
      </c>
      <c r="G2045" s="129">
        <v>0</v>
      </c>
      <c r="H2045" s="129">
        <v>0</v>
      </c>
      <c r="I2045" s="129">
        <v>3666936</v>
      </c>
      <c r="J2045" s="90" t="s">
        <v>4363</v>
      </c>
      <c r="K2045" s="90" t="s">
        <v>16</v>
      </c>
      <c r="L2045" s="90" t="s">
        <v>90</v>
      </c>
      <c r="M2045" s="118" t="s">
        <v>4462</v>
      </c>
      <c r="N2045" s="87" t="s">
        <v>4365</v>
      </c>
      <c r="O2045" s="87" t="s">
        <v>4414</v>
      </c>
      <c r="P2045" t="e">
        <v>#N/A</v>
      </c>
    </row>
    <row r="2046" spans="1:16" ht="14.4">
      <c r="A2046" s="87" t="str">
        <f t="shared" si="31"/>
        <v>OTRAS PERDIDAS OPERATIVASGastos Generales</v>
      </c>
      <c r="B2046" s="128" t="s">
        <v>199</v>
      </c>
      <c r="C2046" s="128" t="s">
        <v>5305</v>
      </c>
      <c r="D2046" s="128" t="s">
        <v>5306</v>
      </c>
      <c r="E2046" s="128" t="s">
        <v>5307</v>
      </c>
      <c r="F2046" s="129">
        <v>5376677</v>
      </c>
      <c r="G2046" s="129">
        <v>0</v>
      </c>
      <c r="H2046" s="129">
        <v>0</v>
      </c>
      <c r="I2046" s="129">
        <v>5376677</v>
      </c>
      <c r="J2046" s="90" t="s">
        <v>4363</v>
      </c>
      <c r="K2046" s="90" t="s">
        <v>16</v>
      </c>
      <c r="L2046" s="90" t="s">
        <v>90</v>
      </c>
      <c r="M2046" s="118" t="s">
        <v>4462</v>
      </c>
      <c r="N2046" s="87" t="s">
        <v>4365</v>
      </c>
      <c r="O2046" s="87" t="s">
        <v>4414</v>
      </c>
      <c r="P2046" t="e">
        <v>#N/A</v>
      </c>
    </row>
    <row r="2047" spans="1:16" ht="14.4">
      <c r="A2047" s="87" t="str">
        <f t="shared" si="31"/>
        <v>OTRAS PERDIDAS OPERATIVASGastos Generales</v>
      </c>
      <c r="B2047" s="128" t="s">
        <v>95</v>
      </c>
      <c r="C2047" s="128" t="s">
        <v>5557</v>
      </c>
      <c r="D2047" s="128" t="s">
        <v>5558</v>
      </c>
      <c r="E2047" s="128" t="s">
        <v>5310</v>
      </c>
      <c r="F2047" s="129">
        <v>0</v>
      </c>
      <c r="G2047" s="129">
        <v>16248.75</v>
      </c>
      <c r="H2047" s="129">
        <v>106218919</v>
      </c>
      <c r="I2047" s="129">
        <v>106218919</v>
      </c>
      <c r="J2047" s="90" t="s">
        <v>4363</v>
      </c>
      <c r="K2047" s="90" t="s">
        <v>16</v>
      </c>
      <c r="L2047" s="90" t="s">
        <v>90</v>
      </c>
      <c r="M2047" s="118" t="s">
        <v>4462</v>
      </c>
      <c r="N2047" s="87" t="s">
        <v>4365</v>
      </c>
      <c r="O2047" s="87" t="s">
        <v>4414</v>
      </c>
      <c r="P2047" t="e">
        <v>#N/A</v>
      </c>
    </row>
    <row r="2048" spans="1:16" ht="14.4">
      <c r="A2048" s="87" t="str">
        <f t="shared" si="31"/>
        <v>OTRAS PERDIDAS OPERATIVASGastos Generales</v>
      </c>
      <c r="B2048" s="128" t="s">
        <v>199</v>
      </c>
      <c r="C2048" s="128" t="s">
        <v>5308</v>
      </c>
      <c r="D2048" s="128" t="s">
        <v>5309</v>
      </c>
      <c r="E2048" s="128" t="s">
        <v>5310</v>
      </c>
      <c r="F2048" s="129">
        <v>30444209</v>
      </c>
      <c r="G2048" s="129">
        <v>0</v>
      </c>
      <c r="H2048" s="129">
        <v>0</v>
      </c>
      <c r="I2048" s="129">
        <v>30444209</v>
      </c>
      <c r="J2048" s="90" t="s">
        <v>4363</v>
      </c>
      <c r="K2048" s="90" t="s">
        <v>16</v>
      </c>
      <c r="L2048" s="90" t="s">
        <v>90</v>
      </c>
      <c r="M2048" s="118" t="s">
        <v>4462</v>
      </c>
      <c r="N2048" s="87" t="s">
        <v>4365</v>
      </c>
      <c r="O2048" s="87" t="s">
        <v>4414</v>
      </c>
      <c r="P2048" t="e">
        <v>#N/A</v>
      </c>
    </row>
    <row r="2049" spans="1:16" ht="14.4">
      <c r="A2049" s="87" t="str">
        <f t="shared" si="31"/>
        <v>OTRAS PERDIDAS OPERATIVASGastos Generales</v>
      </c>
      <c r="B2049" s="128" t="s">
        <v>199</v>
      </c>
      <c r="C2049" s="128" t="s">
        <v>3851</v>
      </c>
      <c r="D2049" s="128" t="s">
        <v>3852</v>
      </c>
      <c r="E2049" s="128" t="s">
        <v>3853</v>
      </c>
      <c r="F2049" s="129">
        <v>11068562</v>
      </c>
      <c r="G2049" s="129">
        <v>0</v>
      </c>
      <c r="H2049" s="129">
        <v>0</v>
      </c>
      <c r="I2049" s="129">
        <v>11068562</v>
      </c>
      <c r="J2049" s="90" t="s">
        <v>4363</v>
      </c>
      <c r="K2049" s="90" t="s">
        <v>16</v>
      </c>
      <c r="L2049" s="90" t="s">
        <v>90</v>
      </c>
      <c r="M2049" s="118" t="s">
        <v>4462</v>
      </c>
      <c r="N2049" s="87" t="s">
        <v>4365</v>
      </c>
      <c r="O2049" s="87" t="s">
        <v>4414</v>
      </c>
      <c r="P2049" t="e">
        <v>#N/A</v>
      </c>
    </row>
    <row r="2050" spans="1:16" ht="14.4">
      <c r="A2050" s="87" t="str">
        <f t="shared" ref="A2050:A2113" si="32">CONCATENATE(K2050,L2050)</f>
        <v>OTRAS PERDIDAS OPERATIVASGastos Generales</v>
      </c>
      <c r="B2050" s="128" t="s">
        <v>199</v>
      </c>
      <c r="C2050" s="128" t="s">
        <v>3854</v>
      </c>
      <c r="D2050" s="128" t="s">
        <v>3855</v>
      </c>
      <c r="E2050" s="128" t="s">
        <v>3856</v>
      </c>
      <c r="F2050" s="129">
        <v>76000</v>
      </c>
      <c r="G2050" s="129">
        <v>0</v>
      </c>
      <c r="H2050" s="129">
        <v>0</v>
      </c>
      <c r="I2050" s="129">
        <v>76000</v>
      </c>
      <c r="J2050" s="90" t="s">
        <v>4363</v>
      </c>
      <c r="K2050" s="90" t="s">
        <v>16</v>
      </c>
      <c r="L2050" s="90" t="s">
        <v>90</v>
      </c>
      <c r="M2050" s="118" t="s">
        <v>4462</v>
      </c>
      <c r="N2050" s="87" t="s">
        <v>4365</v>
      </c>
      <c r="O2050" s="87" t="s">
        <v>4414</v>
      </c>
      <c r="P2050" t="e">
        <v>#N/A</v>
      </c>
    </row>
    <row r="2051" spans="1:16" ht="14.4">
      <c r="A2051" s="87" t="str">
        <f t="shared" si="32"/>
        <v>OTRAS PERDIDAS OPERATIVASGastos Generales</v>
      </c>
      <c r="B2051" s="128" t="s">
        <v>199</v>
      </c>
      <c r="C2051" s="128" t="s">
        <v>3860</v>
      </c>
      <c r="D2051" s="128" t="s">
        <v>3861</v>
      </c>
      <c r="E2051" s="128" t="s">
        <v>3862</v>
      </c>
      <c r="F2051" s="129">
        <v>357367156</v>
      </c>
      <c r="G2051" s="129">
        <v>0</v>
      </c>
      <c r="H2051" s="129">
        <v>0</v>
      </c>
      <c r="I2051" s="129">
        <v>357367156</v>
      </c>
      <c r="J2051" s="90" t="s">
        <v>4363</v>
      </c>
      <c r="K2051" s="90" t="s">
        <v>16</v>
      </c>
      <c r="L2051" s="90" t="s">
        <v>90</v>
      </c>
      <c r="M2051" s="118" t="s">
        <v>4462</v>
      </c>
      <c r="N2051" s="87" t="s">
        <v>4365</v>
      </c>
      <c r="O2051" s="87" t="s">
        <v>4414</v>
      </c>
      <c r="P2051" t="e">
        <v>#N/A</v>
      </c>
    </row>
    <row r="2052" spans="1:16" ht="14.4">
      <c r="A2052" s="87" t="str">
        <f t="shared" si="32"/>
        <v>OTRAS PERDIDAS OPERATIVASGastos Generales</v>
      </c>
      <c r="B2052" s="128" t="s">
        <v>199</v>
      </c>
      <c r="C2052" s="128" t="s">
        <v>5123</v>
      </c>
      <c r="D2052" s="128" t="s">
        <v>5124</v>
      </c>
      <c r="E2052" s="128" t="s">
        <v>3672</v>
      </c>
      <c r="F2052" s="129">
        <v>319796701</v>
      </c>
      <c r="G2052" s="129">
        <v>0</v>
      </c>
      <c r="H2052" s="129">
        <v>0</v>
      </c>
      <c r="I2052" s="129">
        <v>319796701</v>
      </c>
      <c r="J2052" s="90" t="s">
        <v>4363</v>
      </c>
      <c r="K2052" s="90" t="s">
        <v>16</v>
      </c>
      <c r="L2052" s="90" t="s">
        <v>90</v>
      </c>
      <c r="M2052" s="118" t="s">
        <v>4462</v>
      </c>
      <c r="N2052" s="87" t="s">
        <v>4365</v>
      </c>
      <c r="O2052" s="87" t="s">
        <v>4414</v>
      </c>
      <c r="P2052" t="e">
        <v>#N/A</v>
      </c>
    </row>
    <row r="2053" spans="1:16" ht="14.4">
      <c r="A2053" s="87" t="str">
        <f t="shared" si="32"/>
        <v>OTRAS PERDIDAS OPERATIVASGastos Generales</v>
      </c>
      <c r="B2053" s="128" t="s">
        <v>199</v>
      </c>
      <c r="C2053" s="128" t="s">
        <v>3866</v>
      </c>
      <c r="D2053" s="128" t="s">
        <v>3867</v>
      </c>
      <c r="E2053" s="128" t="s">
        <v>3865</v>
      </c>
      <c r="F2053" s="129">
        <v>21162741033</v>
      </c>
      <c r="G2053" s="129">
        <v>0</v>
      </c>
      <c r="H2053" s="129">
        <v>0</v>
      </c>
      <c r="I2053" s="129">
        <v>21162741033</v>
      </c>
      <c r="J2053" s="90" t="s">
        <v>4363</v>
      </c>
      <c r="K2053" s="90" t="s">
        <v>16</v>
      </c>
      <c r="L2053" s="90" t="s">
        <v>90</v>
      </c>
      <c r="M2053" s="118" t="s">
        <v>4463</v>
      </c>
      <c r="N2053" s="87" t="s">
        <v>4365</v>
      </c>
      <c r="O2053" s="87" t="s">
        <v>4414</v>
      </c>
      <c r="P2053" t="e">
        <v>#N/A</v>
      </c>
    </row>
    <row r="2054" spans="1:16" ht="14.4">
      <c r="A2054" s="87" t="str">
        <f t="shared" si="32"/>
        <v>OTRAS PERDIDAS OPERATIVASGastos Generales</v>
      </c>
      <c r="B2054" s="128" t="s">
        <v>199</v>
      </c>
      <c r="C2054" s="128" t="s">
        <v>3868</v>
      </c>
      <c r="D2054" s="128" t="s">
        <v>3869</v>
      </c>
      <c r="E2054" s="128" t="s">
        <v>3870</v>
      </c>
      <c r="F2054" s="129">
        <v>51839965</v>
      </c>
      <c r="G2054" s="129">
        <v>0</v>
      </c>
      <c r="H2054" s="129">
        <v>0</v>
      </c>
      <c r="I2054" s="129">
        <v>51839965</v>
      </c>
      <c r="J2054" s="90" t="s">
        <v>4363</v>
      </c>
      <c r="K2054" s="90" t="s">
        <v>16</v>
      </c>
      <c r="L2054" s="90" t="s">
        <v>90</v>
      </c>
      <c r="M2054" s="118" t="s">
        <v>4463</v>
      </c>
      <c r="N2054" s="87" t="s">
        <v>4365</v>
      </c>
      <c r="O2054" s="87" t="s">
        <v>4414</v>
      </c>
      <c r="P2054" t="e">
        <v>#N/A</v>
      </c>
    </row>
    <row r="2055" spans="1:16" ht="14.4">
      <c r="A2055" s="87" t="str">
        <f t="shared" si="32"/>
        <v>OTRAS PERDIDAS OPERATIVASGastos Generales</v>
      </c>
      <c r="B2055" s="128" t="s">
        <v>199</v>
      </c>
      <c r="C2055" s="128" t="s">
        <v>3871</v>
      </c>
      <c r="D2055" s="128" t="s">
        <v>3872</v>
      </c>
      <c r="E2055" s="128" t="s">
        <v>3873</v>
      </c>
      <c r="F2055" s="129">
        <v>284234397</v>
      </c>
      <c r="G2055" s="129">
        <v>0</v>
      </c>
      <c r="H2055" s="129">
        <v>0</v>
      </c>
      <c r="I2055" s="129">
        <v>284234397</v>
      </c>
      <c r="J2055" s="90" t="s">
        <v>4363</v>
      </c>
      <c r="K2055" s="90" t="s">
        <v>16</v>
      </c>
      <c r="L2055" s="90" t="s">
        <v>90</v>
      </c>
      <c r="M2055" s="118" t="s">
        <v>4463</v>
      </c>
      <c r="N2055" s="87" t="s">
        <v>4365</v>
      </c>
      <c r="O2055" s="87" t="s">
        <v>4414</v>
      </c>
      <c r="P2055" t="e">
        <v>#N/A</v>
      </c>
    </row>
    <row r="2056" spans="1:16" ht="14.4">
      <c r="A2056" s="87" t="str">
        <f t="shared" si="32"/>
        <v>OTRAS PERDIDAS OPERATIVASGastos Generales</v>
      </c>
      <c r="B2056" s="128" t="s">
        <v>199</v>
      </c>
      <c r="C2056" s="128" t="s">
        <v>3874</v>
      </c>
      <c r="D2056" s="128" t="s">
        <v>3875</v>
      </c>
      <c r="E2056" s="128" t="s">
        <v>3876</v>
      </c>
      <c r="F2056" s="129">
        <v>2500000</v>
      </c>
      <c r="G2056" s="129">
        <v>0</v>
      </c>
      <c r="H2056" s="129">
        <v>0</v>
      </c>
      <c r="I2056" s="129">
        <v>2500000</v>
      </c>
      <c r="J2056" s="90" t="s">
        <v>4363</v>
      </c>
      <c r="K2056" s="90" t="s">
        <v>16</v>
      </c>
      <c r="L2056" s="90" t="s">
        <v>90</v>
      </c>
      <c r="M2056" s="118" t="s">
        <v>4463</v>
      </c>
      <c r="N2056" s="87" t="s">
        <v>4365</v>
      </c>
      <c r="O2056" s="87" t="s">
        <v>4414</v>
      </c>
      <c r="P2056" t="e">
        <v>#N/A</v>
      </c>
    </row>
    <row r="2057" spans="1:16" ht="14.4">
      <c r="A2057" s="87" t="str">
        <f t="shared" si="32"/>
        <v>OTRAS PERDIDAS OPERATIVASGastos Generales</v>
      </c>
      <c r="B2057" s="128" t="s">
        <v>199</v>
      </c>
      <c r="C2057" s="128" t="s">
        <v>5750</v>
      </c>
      <c r="D2057" s="128" t="s">
        <v>5751</v>
      </c>
      <c r="E2057" s="128" t="s">
        <v>5752</v>
      </c>
      <c r="F2057" s="129">
        <v>1081818</v>
      </c>
      <c r="G2057" s="129">
        <v>0</v>
      </c>
      <c r="H2057" s="129">
        <v>0</v>
      </c>
      <c r="I2057" s="129">
        <v>1081818</v>
      </c>
      <c r="J2057" s="90" t="s">
        <v>4363</v>
      </c>
      <c r="K2057" s="90" t="s">
        <v>16</v>
      </c>
      <c r="L2057" s="90" t="s">
        <v>90</v>
      </c>
      <c r="M2057" s="118" t="s">
        <v>4463</v>
      </c>
      <c r="N2057" s="87" t="s">
        <v>4365</v>
      </c>
      <c r="O2057" s="87" t="s">
        <v>4414</v>
      </c>
      <c r="P2057" t="e">
        <v>#N/A</v>
      </c>
    </row>
    <row r="2058" spans="1:16" ht="14.4">
      <c r="A2058" s="87" t="str">
        <f t="shared" si="32"/>
        <v>OTRAS PERDIDAS OPERATIVASGastos Generales</v>
      </c>
      <c r="B2058" s="128" t="s">
        <v>199</v>
      </c>
      <c r="C2058" s="128" t="s">
        <v>3877</v>
      </c>
      <c r="D2058" s="128" t="s">
        <v>3878</v>
      </c>
      <c r="E2058" s="128" t="s">
        <v>3879</v>
      </c>
      <c r="F2058" s="129">
        <v>84122660</v>
      </c>
      <c r="G2058" s="129">
        <v>0</v>
      </c>
      <c r="H2058" s="129">
        <v>0</v>
      </c>
      <c r="I2058" s="129">
        <v>84122660</v>
      </c>
      <c r="J2058" s="90" t="s">
        <v>4363</v>
      </c>
      <c r="K2058" s="90" t="s">
        <v>16</v>
      </c>
      <c r="L2058" s="90" t="s">
        <v>90</v>
      </c>
      <c r="M2058" s="118" t="s">
        <v>4464</v>
      </c>
      <c r="N2058" s="87" t="s">
        <v>4365</v>
      </c>
      <c r="O2058" s="87" t="s">
        <v>4414</v>
      </c>
      <c r="P2058" t="e">
        <v>#N/A</v>
      </c>
    </row>
    <row r="2059" spans="1:16" ht="14.4">
      <c r="A2059" s="87" t="str">
        <f t="shared" si="32"/>
        <v>OTRAS PERDIDAS OPERATIVASGastos Generales</v>
      </c>
      <c r="B2059" s="128" t="s">
        <v>199</v>
      </c>
      <c r="C2059" s="128" t="s">
        <v>5753</v>
      </c>
      <c r="D2059" s="128" t="s">
        <v>5754</v>
      </c>
      <c r="E2059" s="128" t="s">
        <v>5755</v>
      </c>
      <c r="F2059" s="129">
        <v>7591264</v>
      </c>
      <c r="G2059" s="129">
        <v>0</v>
      </c>
      <c r="H2059" s="129">
        <v>0</v>
      </c>
      <c r="I2059" s="129">
        <v>7591264</v>
      </c>
      <c r="J2059" s="90" t="s">
        <v>4363</v>
      </c>
      <c r="K2059" s="90" t="s">
        <v>16</v>
      </c>
      <c r="L2059" s="90" t="s">
        <v>90</v>
      </c>
      <c r="M2059" s="118" t="s">
        <v>5773</v>
      </c>
      <c r="N2059" s="87" t="s">
        <v>4365</v>
      </c>
      <c r="O2059" s="87" t="s">
        <v>4414</v>
      </c>
      <c r="P2059" t="e">
        <v>#N/A</v>
      </c>
    </row>
    <row r="2060" spans="1:16" ht="14.4">
      <c r="A2060" s="87" t="str">
        <f t="shared" si="32"/>
        <v>OTRAS PERDIDAS OPERATIVASGastos Generales</v>
      </c>
      <c r="B2060" s="128" t="s">
        <v>95</v>
      </c>
      <c r="C2060" s="128" t="s">
        <v>3883</v>
      </c>
      <c r="D2060" s="128" t="s">
        <v>3884</v>
      </c>
      <c r="E2060" s="128" t="s">
        <v>3885</v>
      </c>
      <c r="F2060" s="129">
        <v>0</v>
      </c>
      <c r="G2060" s="129">
        <v>648198.06000000006</v>
      </c>
      <c r="H2060" s="129">
        <v>4260014888</v>
      </c>
      <c r="I2060" s="129">
        <v>4260014888</v>
      </c>
      <c r="J2060" s="90" t="s">
        <v>4363</v>
      </c>
      <c r="K2060" s="90" t="s">
        <v>16</v>
      </c>
      <c r="L2060" s="90" t="s">
        <v>90</v>
      </c>
      <c r="M2060" s="118" t="s">
        <v>4466</v>
      </c>
      <c r="N2060" s="87" t="s">
        <v>4365</v>
      </c>
      <c r="O2060" s="87" t="s">
        <v>4414</v>
      </c>
      <c r="P2060" t="e">
        <v>#N/A</v>
      </c>
    </row>
    <row r="2061" spans="1:16" ht="14.4">
      <c r="A2061" s="87" t="str">
        <f t="shared" si="32"/>
        <v>OTRAS PERDIDAS OPERATIVASGastos Generales</v>
      </c>
      <c r="B2061" s="128" t="s">
        <v>96</v>
      </c>
      <c r="C2061" s="128" t="s">
        <v>3886</v>
      </c>
      <c r="D2061" s="128" t="s">
        <v>3887</v>
      </c>
      <c r="E2061" s="128" t="s">
        <v>3888</v>
      </c>
      <c r="F2061" s="129">
        <v>0</v>
      </c>
      <c r="G2061" s="129">
        <v>4292.88</v>
      </c>
      <c r="H2061" s="129">
        <v>32867153</v>
      </c>
      <c r="I2061" s="129">
        <v>32867153</v>
      </c>
      <c r="J2061" s="90" t="s">
        <v>4363</v>
      </c>
      <c r="K2061" s="90" t="s">
        <v>16</v>
      </c>
      <c r="L2061" s="90" t="s">
        <v>90</v>
      </c>
      <c r="M2061" s="118" t="s">
        <v>4466</v>
      </c>
      <c r="N2061" s="87" t="s">
        <v>4365</v>
      </c>
      <c r="O2061" s="87" t="s">
        <v>4414</v>
      </c>
      <c r="P2061" t="e">
        <v>#N/A</v>
      </c>
    </row>
    <row r="2062" spans="1:16" ht="14.4">
      <c r="A2062" s="87" t="str">
        <f t="shared" si="32"/>
        <v>OTRAS PERDIDAS OPERATIVASGastos Generales</v>
      </c>
      <c r="B2062" s="128" t="s">
        <v>199</v>
      </c>
      <c r="C2062" s="128" t="s">
        <v>5315</v>
      </c>
      <c r="D2062" s="128" t="s">
        <v>5316</v>
      </c>
      <c r="E2062" s="128" t="s">
        <v>5317</v>
      </c>
      <c r="F2062" s="129">
        <v>21040716</v>
      </c>
      <c r="G2062" s="129">
        <v>0</v>
      </c>
      <c r="H2062" s="129">
        <v>0</v>
      </c>
      <c r="I2062" s="129">
        <v>21040716</v>
      </c>
      <c r="J2062" s="90" t="s">
        <v>4363</v>
      </c>
      <c r="K2062" s="90" t="s">
        <v>16</v>
      </c>
      <c r="L2062" s="90" t="s">
        <v>90</v>
      </c>
      <c r="M2062" s="118" t="s">
        <v>4466</v>
      </c>
      <c r="N2062" s="87" t="s">
        <v>4365</v>
      </c>
      <c r="O2062" s="87" t="s">
        <v>4414</v>
      </c>
      <c r="P2062" t="e">
        <v>#N/A</v>
      </c>
    </row>
    <row r="2063" spans="1:16" ht="14.4">
      <c r="A2063" s="87" t="str">
        <f t="shared" si="32"/>
        <v>OTRAS PERDIDAS OPERATIVASGastos Generales</v>
      </c>
      <c r="B2063" s="128" t="s">
        <v>199</v>
      </c>
      <c r="C2063" s="128" t="s">
        <v>6141</v>
      </c>
      <c r="D2063" s="128" t="s">
        <v>6142</v>
      </c>
      <c r="E2063" s="128" t="s">
        <v>6143</v>
      </c>
      <c r="F2063" s="129">
        <v>4437770</v>
      </c>
      <c r="G2063" s="129">
        <v>0</v>
      </c>
      <c r="H2063" s="129">
        <v>0</v>
      </c>
      <c r="I2063" s="129">
        <v>4437770</v>
      </c>
      <c r="J2063" s="90" t="s">
        <v>4363</v>
      </c>
      <c r="K2063" s="90" t="s">
        <v>16</v>
      </c>
      <c r="L2063" s="90" t="s">
        <v>90</v>
      </c>
      <c r="M2063" s="118" t="s">
        <v>4466</v>
      </c>
      <c r="N2063" s="87" t="s">
        <v>4365</v>
      </c>
      <c r="O2063" s="87" t="s">
        <v>4414</v>
      </c>
      <c r="P2063" t="e">
        <v>#N/A</v>
      </c>
    </row>
    <row r="2064" spans="1:16" ht="14.4">
      <c r="A2064" s="87" t="str">
        <f t="shared" si="32"/>
        <v>OTRAS PERDIDAS OPERATIVASGastos Generales</v>
      </c>
      <c r="B2064" s="128" t="s">
        <v>199</v>
      </c>
      <c r="C2064" s="128" t="s">
        <v>3889</v>
      </c>
      <c r="D2064" s="128" t="s">
        <v>3890</v>
      </c>
      <c r="E2064" s="128" t="s">
        <v>5756</v>
      </c>
      <c r="F2064" s="129">
        <v>114770581</v>
      </c>
      <c r="G2064" s="129">
        <v>0</v>
      </c>
      <c r="H2064" s="129">
        <v>0</v>
      </c>
      <c r="I2064" s="129">
        <v>114770581</v>
      </c>
      <c r="J2064" s="90" t="s">
        <v>4363</v>
      </c>
      <c r="K2064" s="90" t="s">
        <v>16</v>
      </c>
      <c r="L2064" s="90" t="s">
        <v>90</v>
      </c>
      <c r="M2064" s="118" t="s">
        <v>4466</v>
      </c>
      <c r="N2064" s="87" t="s">
        <v>4365</v>
      </c>
      <c r="O2064" s="87" t="s">
        <v>4414</v>
      </c>
      <c r="P2064" t="e">
        <v>#N/A</v>
      </c>
    </row>
    <row r="2065" spans="1:16" ht="14.4">
      <c r="A2065" s="87" t="str">
        <f t="shared" si="32"/>
        <v>OTRAS PERDIDAS OPERATIVASGastos Generales</v>
      </c>
      <c r="B2065" s="128" t="s">
        <v>199</v>
      </c>
      <c r="C2065" s="128" t="s">
        <v>3891</v>
      </c>
      <c r="D2065" s="128" t="s">
        <v>3892</v>
      </c>
      <c r="E2065" s="128" t="s">
        <v>3893</v>
      </c>
      <c r="F2065" s="129">
        <v>112589054</v>
      </c>
      <c r="G2065" s="129">
        <v>0</v>
      </c>
      <c r="H2065" s="129">
        <v>0</v>
      </c>
      <c r="I2065" s="129">
        <v>112589054</v>
      </c>
      <c r="J2065" s="90" t="s">
        <v>4363</v>
      </c>
      <c r="K2065" s="90" t="s">
        <v>16</v>
      </c>
      <c r="L2065" s="90" t="s">
        <v>90</v>
      </c>
      <c r="M2065" s="118" t="s">
        <v>4466</v>
      </c>
      <c r="N2065" s="87" t="s">
        <v>4365</v>
      </c>
      <c r="O2065" s="87" t="s">
        <v>4414</v>
      </c>
      <c r="P2065" t="e">
        <v>#N/A</v>
      </c>
    </row>
    <row r="2066" spans="1:16" ht="14.4">
      <c r="A2066" s="87" t="str">
        <f t="shared" si="32"/>
        <v>OTRAS PERDIDAS OPERATIVASGastos Generales</v>
      </c>
      <c r="B2066" s="128" t="s">
        <v>199</v>
      </c>
      <c r="C2066" s="128" t="s">
        <v>5321</v>
      </c>
      <c r="D2066" s="128" t="s">
        <v>5322</v>
      </c>
      <c r="E2066" s="128" t="s">
        <v>5880</v>
      </c>
      <c r="F2066" s="129">
        <v>227310074</v>
      </c>
      <c r="G2066" s="129">
        <v>0</v>
      </c>
      <c r="H2066" s="129">
        <v>0</v>
      </c>
      <c r="I2066" s="129">
        <v>227310074</v>
      </c>
      <c r="J2066" s="90" t="s">
        <v>4363</v>
      </c>
      <c r="K2066" s="90" t="s">
        <v>16</v>
      </c>
      <c r="L2066" s="90" t="s">
        <v>90</v>
      </c>
      <c r="M2066" s="118" t="s">
        <v>4466</v>
      </c>
      <c r="N2066" s="87" t="s">
        <v>4365</v>
      </c>
      <c r="O2066" s="87" t="s">
        <v>4414</v>
      </c>
      <c r="P2066" t="e">
        <v>#N/A</v>
      </c>
    </row>
    <row r="2067" spans="1:16" ht="14.4">
      <c r="A2067" s="87" t="str">
        <f t="shared" si="32"/>
        <v>OTRAS PERDIDAS OPERATIVASGastos Generales</v>
      </c>
      <c r="B2067" s="128" t="s">
        <v>95</v>
      </c>
      <c r="C2067" s="128" t="s">
        <v>3894</v>
      </c>
      <c r="D2067" s="128" t="s">
        <v>3895</v>
      </c>
      <c r="E2067" s="128" t="s">
        <v>3896</v>
      </c>
      <c r="F2067" s="129">
        <v>0</v>
      </c>
      <c r="G2067" s="129">
        <v>10174.5</v>
      </c>
      <c r="H2067" s="129">
        <v>56637549</v>
      </c>
      <c r="I2067" s="129">
        <v>56637549</v>
      </c>
      <c r="J2067" s="90" t="s">
        <v>4363</v>
      </c>
      <c r="K2067" s="90" t="s">
        <v>16</v>
      </c>
      <c r="L2067" s="90" t="s">
        <v>90</v>
      </c>
      <c r="M2067" s="118" t="s">
        <v>4466</v>
      </c>
      <c r="N2067" s="87" t="s">
        <v>4365</v>
      </c>
      <c r="O2067" s="87" t="s">
        <v>4414</v>
      </c>
      <c r="P2067" t="e">
        <v>#N/A</v>
      </c>
    </row>
    <row r="2068" spans="1:16" ht="14.4">
      <c r="A2068" s="87" t="str">
        <f t="shared" si="32"/>
        <v>OTRAS PERDIDAS OPERATIVASGastos Generales</v>
      </c>
      <c r="B2068" s="128" t="s">
        <v>199</v>
      </c>
      <c r="C2068" s="128" t="s">
        <v>3897</v>
      </c>
      <c r="D2068" s="128" t="s">
        <v>3898</v>
      </c>
      <c r="E2068" s="128" t="s">
        <v>7003</v>
      </c>
      <c r="F2068" s="129">
        <v>269796676</v>
      </c>
      <c r="G2068" s="129">
        <v>0</v>
      </c>
      <c r="H2068" s="129">
        <v>0</v>
      </c>
      <c r="I2068" s="129">
        <v>269796676</v>
      </c>
      <c r="J2068" s="90" t="s">
        <v>4363</v>
      </c>
      <c r="K2068" s="90" t="s">
        <v>16</v>
      </c>
      <c r="L2068" s="90" t="s">
        <v>90</v>
      </c>
      <c r="M2068" s="118" t="s">
        <v>4466</v>
      </c>
      <c r="N2068" s="87" t="s">
        <v>4365</v>
      </c>
      <c r="O2068" s="87" t="s">
        <v>4414</v>
      </c>
      <c r="P2068" t="e">
        <v>#N/A</v>
      </c>
    </row>
    <row r="2069" spans="1:16" ht="14.4">
      <c r="A2069" s="87" t="str">
        <f t="shared" si="32"/>
        <v>OTRAS PERDIDAS OPERATIVASGastos Generales</v>
      </c>
      <c r="B2069" s="128" t="s">
        <v>199</v>
      </c>
      <c r="C2069" s="128" t="s">
        <v>3899</v>
      </c>
      <c r="D2069" s="128" t="s">
        <v>3900</v>
      </c>
      <c r="E2069" s="128" t="s">
        <v>3901</v>
      </c>
      <c r="F2069" s="129">
        <v>197586147</v>
      </c>
      <c r="G2069" s="129">
        <v>0</v>
      </c>
      <c r="H2069" s="129">
        <v>0</v>
      </c>
      <c r="I2069" s="129">
        <v>197586147</v>
      </c>
      <c r="J2069" s="90" t="s">
        <v>4363</v>
      </c>
      <c r="K2069" s="90" t="s">
        <v>16</v>
      </c>
      <c r="L2069" s="90" t="s">
        <v>90</v>
      </c>
      <c r="M2069" s="118" t="s">
        <v>4466</v>
      </c>
      <c r="N2069" s="87" t="s">
        <v>4365</v>
      </c>
      <c r="O2069" s="87" t="s">
        <v>4414</v>
      </c>
      <c r="P2069" t="e">
        <v>#N/A</v>
      </c>
    </row>
    <row r="2070" spans="1:16" ht="14.4">
      <c r="A2070" s="87" t="str">
        <f t="shared" si="32"/>
        <v>OTRAS PERDIDAS OPERATIVASGastos Generales</v>
      </c>
      <c r="B2070" s="128" t="s">
        <v>199</v>
      </c>
      <c r="C2070" s="128" t="s">
        <v>3902</v>
      </c>
      <c r="D2070" s="128" t="s">
        <v>3903</v>
      </c>
      <c r="E2070" s="128" t="s">
        <v>3904</v>
      </c>
      <c r="F2070" s="129">
        <v>450000</v>
      </c>
      <c r="G2070" s="129">
        <v>0</v>
      </c>
      <c r="H2070" s="129">
        <v>0</v>
      </c>
      <c r="I2070" s="129">
        <v>450000</v>
      </c>
      <c r="J2070" s="90" t="s">
        <v>4363</v>
      </c>
      <c r="K2070" s="90" t="s">
        <v>16</v>
      </c>
      <c r="L2070" s="90" t="s">
        <v>90</v>
      </c>
      <c r="M2070" s="118" t="s">
        <v>4466</v>
      </c>
      <c r="N2070" s="87" t="s">
        <v>4365</v>
      </c>
      <c r="O2070" s="87" t="s">
        <v>4414</v>
      </c>
      <c r="P2070" t="e">
        <v>#N/A</v>
      </c>
    </row>
    <row r="2071" spans="1:16" ht="14.4">
      <c r="A2071" s="87" t="str">
        <f t="shared" si="32"/>
        <v>OTRAS PERDIDAS OPERATIVASGastos Generales</v>
      </c>
      <c r="B2071" s="128" t="s">
        <v>199</v>
      </c>
      <c r="C2071" s="128" t="s">
        <v>5323</v>
      </c>
      <c r="D2071" s="128" t="s">
        <v>5324</v>
      </c>
      <c r="E2071" s="128" t="s">
        <v>5325</v>
      </c>
      <c r="F2071" s="129">
        <v>113932909</v>
      </c>
      <c r="G2071" s="129">
        <v>0</v>
      </c>
      <c r="H2071" s="129">
        <v>0</v>
      </c>
      <c r="I2071" s="129">
        <v>113932909</v>
      </c>
      <c r="J2071" s="90" t="s">
        <v>4363</v>
      </c>
      <c r="K2071" s="90" t="s">
        <v>16</v>
      </c>
      <c r="L2071" s="90" t="s">
        <v>90</v>
      </c>
      <c r="M2071" s="118" t="s">
        <v>4466</v>
      </c>
      <c r="N2071" s="87" t="s">
        <v>4365</v>
      </c>
      <c r="O2071" s="87" t="s">
        <v>4414</v>
      </c>
      <c r="P2071" t="e">
        <v>#N/A</v>
      </c>
    </row>
    <row r="2072" spans="1:16" ht="14.4">
      <c r="A2072" s="87" t="str">
        <f t="shared" si="32"/>
        <v>OTRAS PERDIDAS OPERATIVASGastos Generales</v>
      </c>
      <c r="B2072" s="128" t="s">
        <v>199</v>
      </c>
      <c r="C2072" s="128" t="s">
        <v>5127</v>
      </c>
      <c r="D2072" s="128" t="s">
        <v>5128</v>
      </c>
      <c r="E2072" s="128" t="s">
        <v>5129</v>
      </c>
      <c r="F2072" s="129">
        <v>43037892</v>
      </c>
      <c r="G2072" s="129">
        <v>0</v>
      </c>
      <c r="H2072" s="129">
        <v>0</v>
      </c>
      <c r="I2072" s="129">
        <v>43037892</v>
      </c>
      <c r="J2072" s="90" t="s">
        <v>4363</v>
      </c>
      <c r="K2072" s="90" t="s">
        <v>16</v>
      </c>
      <c r="L2072" s="90" t="s">
        <v>90</v>
      </c>
      <c r="M2072" s="118" t="s">
        <v>4466</v>
      </c>
      <c r="N2072" s="87" t="s">
        <v>4365</v>
      </c>
      <c r="O2072" s="87" t="s">
        <v>4414</v>
      </c>
      <c r="P2072" t="e">
        <v>#N/A</v>
      </c>
    </row>
    <row r="2073" spans="1:16" ht="14.4">
      <c r="A2073" s="87" t="str">
        <f t="shared" si="32"/>
        <v>OTRAS PERDIDAS OPERATIVASGastos Generales</v>
      </c>
      <c r="B2073" s="128" t="s">
        <v>199</v>
      </c>
      <c r="C2073" s="128" t="s">
        <v>3905</v>
      </c>
      <c r="D2073" s="128" t="s">
        <v>3906</v>
      </c>
      <c r="E2073" s="128" t="s">
        <v>3907</v>
      </c>
      <c r="F2073" s="129">
        <v>23015454</v>
      </c>
      <c r="G2073" s="129">
        <v>0</v>
      </c>
      <c r="H2073" s="129">
        <v>0</v>
      </c>
      <c r="I2073" s="129">
        <v>23015454</v>
      </c>
      <c r="J2073" s="90" t="s">
        <v>4363</v>
      </c>
      <c r="K2073" s="90" t="s">
        <v>16</v>
      </c>
      <c r="L2073" s="90" t="s">
        <v>90</v>
      </c>
      <c r="M2073" s="118" t="s">
        <v>4466</v>
      </c>
      <c r="N2073" s="87" t="s">
        <v>4365</v>
      </c>
      <c r="O2073" s="87" t="s">
        <v>4414</v>
      </c>
      <c r="P2073" t="e">
        <v>#N/A</v>
      </c>
    </row>
    <row r="2074" spans="1:16" ht="14.4">
      <c r="A2074" s="87" t="str">
        <f t="shared" si="32"/>
        <v>OTRAS PERDIDAS OPERATIVASGastos Generales</v>
      </c>
      <c r="B2074" s="128" t="s">
        <v>199</v>
      </c>
      <c r="C2074" s="128" t="s">
        <v>3911</v>
      </c>
      <c r="D2074" s="128" t="s">
        <v>3912</v>
      </c>
      <c r="E2074" s="128" t="s">
        <v>3913</v>
      </c>
      <c r="F2074" s="129">
        <v>76931781</v>
      </c>
      <c r="G2074" s="129">
        <v>0</v>
      </c>
      <c r="H2074" s="129">
        <v>0</v>
      </c>
      <c r="I2074" s="129">
        <v>76931781</v>
      </c>
      <c r="J2074" s="90" t="s">
        <v>4363</v>
      </c>
      <c r="K2074" s="90" t="s">
        <v>16</v>
      </c>
      <c r="L2074" s="90" t="s">
        <v>90</v>
      </c>
      <c r="M2074" s="118" t="s">
        <v>4466</v>
      </c>
      <c r="N2074" s="87" t="s">
        <v>4365</v>
      </c>
      <c r="O2074" s="87" t="s">
        <v>4414</v>
      </c>
      <c r="P2074" t="e">
        <v>#N/A</v>
      </c>
    </row>
    <row r="2075" spans="1:16" ht="14.4">
      <c r="A2075" s="87" t="str">
        <f t="shared" si="32"/>
        <v>OTRAS PERDIDAS OPERATIVASGastos Generales</v>
      </c>
      <c r="B2075" s="128" t="s">
        <v>199</v>
      </c>
      <c r="C2075" s="128" t="s">
        <v>5326</v>
      </c>
      <c r="D2075" s="128" t="s">
        <v>5327</v>
      </c>
      <c r="E2075" s="128" t="s">
        <v>5314</v>
      </c>
      <c r="F2075" s="129">
        <v>9885457</v>
      </c>
      <c r="G2075" s="129">
        <v>0</v>
      </c>
      <c r="H2075" s="129">
        <v>0</v>
      </c>
      <c r="I2075" s="129">
        <v>9885457</v>
      </c>
      <c r="J2075" s="90" t="s">
        <v>4363</v>
      </c>
      <c r="K2075" s="90" t="s">
        <v>16</v>
      </c>
      <c r="L2075" s="90" t="s">
        <v>90</v>
      </c>
      <c r="M2075" s="118" t="s">
        <v>4466</v>
      </c>
      <c r="N2075" s="87" t="s">
        <v>4365</v>
      </c>
      <c r="O2075" s="87" t="s">
        <v>4414</v>
      </c>
      <c r="P2075" t="e">
        <v>#N/A</v>
      </c>
    </row>
    <row r="2076" spans="1:16" ht="14.4">
      <c r="A2076" s="87" t="str">
        <f t="shared" si="32"/>
        <v>OTRAS PERDIDAS OPERATIVASGastos Generales</v>
      </c>
      <c r="B2076" s="128" t="s">
        <v>199</v>
      </c>
      <c r="C2076" s="128" t="s">
        <v>3920</v>
      </c>
      <c r="D2076" s="128" t="s">
        <v>3921</v>
      </c>
      <c r="E2076" s="128" t="s">
        <v>5760</v>
      </c>
      <c r="F2076" s="129">
        <v>818184</v>
      </c>
      <c r="G2076" s="129">
        <v>0</v>
      </c>
      <c r="H2076" s="129">
        <v>0</v>
      </c>
      <c r="I2076" s="129">
        <v>818184</v>
      </c>
      <c r="J2076" s="90" t="s">
        <v>4363</v>
      </c>
      <c r="K2076" s="90" t="s">
        <v>16</v>
      </c>
      <c r="L2076" s="90" t="s">
        <v>90</v>
      </c>
      <c r="M2076" s="118" t="s">
        <v>4466</v>
      </c>
      <c r="N2076" s="87" t="s">
        <v>4365</v>
      </c>
      <c r="O2076" s="87" t="s">
        <v>4414</v>
      </c>
      <c r="P2076" t="e">
        <v>#N/A</v>
      </c>
    </row>
    <row r="2077" spans="1:16" ht="14.4">
      <c r="A2077" s="87" t="str">
        <f t="shared" si="32"/>
        <v>OTRAS PERDIDAS OPERATIVASGastos Generales</v>
      </c>
      <c r="B2077" s="128" t="s">
        <v>199</v>
      </c>
      <c r="C2077" s="128" t="s">
        <v>3925</v>
      </c>
      <c r="D2077" s="128" t="s">
        <v>3926</v>
      </c>
      <c r="E2077" s="128" t="s">
        <v>3927</v>
      </c>
      <c r="F2077" s="129">
        <v>12196044386</v>
      </c>
      <c r="G2077" s="129">
        <v>0</v>
      </c>
      <c r="H2077" s="129">
        <v>0</v>
      </c>
      <c r="I2077" s="129">
        <v>12196044386</v>
      </c>
      <c r="J2077" s="90" t="s">
        <v>4363</v>
      </c>
      <c r="K2077" s="90" t="s">
        <v>16</v>
      </c>
      <c r="L2077" s="90" t="s">
        <v>90</v>
      </c>
      <c r="M2077" s="118" t="s">
        <v>4466</v>
      </c>
      <c r="N2077" s="87" t="s">
        <v>4365</v>
      </c>
      <c r="O2077" s="87" t="s">
        <v>4414</v>
      </c>
      <c r="P2077" t="e">
        <v>#N/A</v>
      </c>
    </row>
    <row r="2078" spans="1:16" ht="14.4">
      <c r="A2078" s="87" t="str">
        <f t="shared" si="32"/>
        <v>OTRAS PERDIDAS OPERATIVASGastos Generales</v>
      </c>
      <c r="B2078" s="128" t="s">
        <v>199</v>
      </c>
      <c r="C2078" s="128" t="s">
        <v>3928</v>
      </c>
      <c r="D2078" s="128" t="s">
        <v>3929</v>
      </c>
      <c r="E2078" s="128" t="s">
        <v>3930</v>
      </c>
      <c r="F2078" s="129">
        <v>106262</v>
      </c>
      <c r="G2078" s="129">
        <v>0</v>
      </c>
      <c r="H2078" s="129">
        <v>0</v>
      </c>
      <c r="I2078" s="129">
        <v>106262</v>
      </c>
      <c r="J2078" s="90" t="s">
        <v>4363</v>
      </c>
      <c r="K2078" s="90" t="s">
        <v>16</v>
      </c>
      <c r="L2078" s="90" t="s">
        <v>90</v>
      </c>
      <c r="M2078" s="118" t="s">
        <v>4466</v>
      </c>
      <c r="N2078" s="87" t="s">
        <v>4365</v>
      </c>
      <c r="O2078" s="87" t="s">
        <v>4414</v>
      </c>
      <c r="P2078" t="e">
        <v>#N/A</v>
      </c>
    </row>
    <row r="2079" spans="1:16" ht="14.4">
      <c r="A2079" s="87" t="str">
        <f t="shared" si="32"/>
        <v>OTRAS PERDIDAS OPERATIVASGastos Generales</v>
      </c>
      <c r="B2079" s="128" t="s">
        <v>199</v>
      </c>
      <c r="C2079" s="128" t="s">
        <v>4806</v>
      </c>
      <c r="D2079" s="128" t="s">
        <v>4807</v>
      </c>
      <c r="E2079" s="128" t="s">
        <v>4808</v>
      </c>
      <c r="F2079" s="129">
        <v>119982606</v>
      </c>
      <c r="G2079" s="129">
        <v>0</v>
      </c>
      <c r="H2079" s="129">
        <v>0</v>
      </c>
      <c r="I2079" s="129">
        <v>119982606</v>
      </c>
      <c r="J2079" s="90" t="s">
        <v>4363</v>
      </c>
      <c r="K2079" s="90" t="s">
        <v>16</v>
      </c>
      <c r="L2079" s="90" t="s">
        <v>90</v>
      </c>
      <c r="M2079" s="118" t="s">
        <v>4466</v>
      </c>
      <c r="N2079" s="87" t="s">
        <v>4365</v>
      </c>
      <c r="O2079" s="87" t="s">
        <v>4414</v>
      </c>
      <c r="P2079" t="e">
        <v>#N/A</v>
      </c>
    </row>
    <row r="2080" spans="1:16" ht="14.4">
      <c r="A2080" s="87" t="str">
        <f t="shared" si="32"/>
        <v>OTRAS PERDIDAS OPERATIVASGastos Generales</v>
      </c>
      <c r="B2080" s="128" t="s">
        <v>199</v>
      </c>
      <c r="C2080" s="128" t="s">
        <v>7004</v>
      </c>
      <c r="D2080" s="128" t="s">
        <v>7005</v>
      </c>
      <c r="E2080" s="128" t="s">
        <v>7006</v>
      </c>
      <c r="F2080" s="129">
        <v>178210</v>
      </c>
      <c r="G2080" s="129">
        <v>0</v>
      </c>
      <c r="H2080" s="129">
        <v>0</v>
      </c>
      <c r="I2080" s="129">
        <v>178210</v>
      </c>
      <c r="J2080" s="90" t="s">
        <v>4363</v>
      </c>
      <c r="K2080" s="90" t="s">
        <v>16</v>
      </c>
      <c r="L2080" s="90" t="s">
        <v>90</v>
      </c>
      <c r="M2080" s="118" t="s">
        <v>4466</v>
      </c>
      <c r="N2080" s="87" t="s">
        <v>4365</v>
      </c>
      <c r="O2080" s="87" t="s">
        <v>4414</v>
      </c>
      <c r="P2080" t="e">
        <v>#N/A</v>
      </c>
    </row>
    <row r="2081" spans="1:16" ht="14.4">
      <c r="A2081" s="87" t="str">
        <f t="shared" si="32"/>
        <v>OTRAS PERDIDAS OPERATIVASGastos Generales</v>
      </c>
      <c r="B2081" s="128" t="s">
        <v>199</v>
      </c>
      <c r="C2081" s="128" t="s">
        <v>6367</v>
      </c>
      <c r="D2081" s="128" t="s">
        <v>6368</v>
      </c>
      <c r="E2081" s="128" t="s">
        <v>6369</v>
      </c>
      <c r="F2081" s="129">
        <v>8327742</v>
      </c>
      <c r="G2081" s="129">
        <v>0</v>
      </c>
      <c r="H2081" s="129">
        <v>0</v>
      </c>
      <c r="I2081" s="129">
        <v>8327742</v>
      </c>
      <c r="J2081" s="90" t="s">
        <v>4363</v>
      </c>
      <c r="K2081" s="90" t="s">
        <v>16</v>
      </c>
      <c r="L2081" s="90" t="s">
        <v>90</v>
      </c>
      <c r="M2081" s="118" t="s">
        <v>4466</v>
      </c>
      <c r="N2081" s="87" t="s">
        <v>4365</v>
      </c>
      <c r="O2081" s="87" t="s">
        <v>4414</v>
      </c>
      <c r="P2081" t="e">
        <v>#N/A</v>
      </c>
    </row>
    <row r="2082" spans="1:16" ht="14.4">
      <c r="A2082" s="87" t="str">
        <f t="shared" si="32"/>
        <v>OTRAS PERDIDAS OPERATIVASGastos Generales</v>
      </c>
      <c r="B2082" s="128" t="s">
        <v>199</v>
      </c>
      <c r="C2082" s="128" t="s">
        <v>7007</v>
      </c>
      <c r="D2082" s="128" t="s">
        <v>7008</v>
      </c>
      <c r="E2082" s="128" t="s">
        <v>7009</v>
      </c>
      <c r="F2082" s="129">
        <v>52581840</v>
      </c>
      <c r="G2082" s="129">
        <v>0</v>
      </c>
      <c r="H2082" s="129">
        <v>0</v>
      </c>
      <c r="I2082" s="129">
        <v>52581840</v>
      </c>
      <c r="J2082" s="90" t="s">
        <v>4363</v>
      </c>
      <c r="K2082" s="90" t="s">
        <v>16</v>
      </c>
      <c r="L2082" s="90" t="s">
        <v>90</v>
      </c>
      <c r="M2082" s="118" t="s">
        <v>4466</v>
      </c>
      <c r="N2082" s="87" t="s">
        <v>4365</v>
      </c>
      <c r="O2082" s="87" t="s">
        <v>4414</v>
      </c>
      <c r="P2082" t="e">
        <v>#N/A</v>
      </c>
    </row>
    <row r="2083" spans="1:16" ht="14.4">
      <c r="A2083" s="87" t="str">
        <f t="shared" si="32"/>
        <v>OTRAS PERDIDAS OPERATIVASGastos Generales</v>
      </c>
      <c r="B2083" s="128" t="s">
        <v>199</v>
      </c>
      <c r="C2083" s="128" t="s">
        <v>6728</v>
      </c>
      <c r="D2083" s="128" t="s">
        <v>6729</v>
      </c>
      <c r="E2083" s="128" t="s">
        <v>6730</v>
      </c>
      <c r="F2083" s="129">
        <v>97640221</v>
      </c>
      <c r="G2083" s="129">
        <v>0</v>
      </c>
      <c r="H2083" s="129">
        <v>0</v>
      </c>
      <c r="I2083" s="129">
        <v>97640221</v>
      </c>
      <c r="J2083" s="90" t="s">
        <v>4363</v>
      </c>
      <c r="K2083" s="90" t="s">
        <v>16</v>
      </c>
      <c r="L2083" s="90" t="s">
        <v>90</v>
      </c>
      <c r="M2083" s="118" t="s">
        <v>4466</v>
      </c>
      <c r="N2083" s="87" t="s">
        <v>4365</v>
      </c>
      <c r="O2083" s="87" t="s">
        <v>4414</v>
      </c>
      <c r="P2083" t="e">
        <v>#N/A</v>
      </c>
    </row>
    <row r="2084" spans="1:16" ht="14.4">
      <c r="A2084" s="87" t="str">
        <f t="shared" si="32"/>
        <v>OTRAS PERDIDAS OPERATIVASGastos Generales</v>
      </c>
      <c r="B2084" s="128" t="s">
        <v>199</v>
      </c>
      <c r="C2084" s="128" t="s">
        <v>6459</v>
      </c>
      <c r="D2084" s="128" t="s">
        <v>6460</v>
      </c>
      <c r="E2084" s="128" t="s">
        <v>6461</v>
      </c>
      <c r="F2084" s="129">
        <v>741486345</v>
      </c>
      <c r="G2084" s="129">
        <v>0</v>
      </c>
      <c r="H2084" s="129">
        <v>0</v>
      </c>
      <c r="I2084" s="129">
        <v>741486345</v>
      </c>
      <c r="J2084" s="90" t="s">
        <v>4363</v>
      </c>
      <c r="K2084" s="90" t="s">
        <v>16</v>
      </c>
      <c r="L2084" s="90" t="s">
        <v>90</v>
      </c>
      <c r="M2084" s="118" t="s">
        <v>4466</v>
      </c>
      <c r="N2084" s="87" t="s">
        <v>4365</v>
      </c>
      <c r="O2084" s="87" t="s">
        <v>4414</v>
      </c>
      <c r="P2084" t="e">
        <v>#N/A</v>
      </c>
    </row>
    <row r="2085" spans="1:16" ht="14.4">
      <c r="A2085" s="87" t="str">
        <f t="shared" si="32"/>
        <v>OTRAS PERDIDAS OPERATIVASGastos Generales</v>
      </c>
      <c r="B2085" s="128" t="s">
        <v>95</v>
      </c>
      <c r="C2085" s="128" t="s">
        <v>4809</v>
      </c>
      <c r="D2085" s="128" t="s">
        <v>4810</v>
      </c>
      <c r="E2085" s="128" t="s">
        <v>6370</v>
      </c>
      <c r="F2085" s="129">
        <v>0</v>
      </c>
      <c r="G2085" s="129">
        <v>600090</v>
      </c>
      <c r="H2085" s="129">
        <v>3937780196</v>
      </c>
      <c r="I2085" s="129">
        <v>3937780196</v>
      </c>
      <c r="J2085" s="90" t="s">
        <v>4363</v>
      </c>
      <c r="K2085" s="90" t="s">
        <v>16</v>
      </c>
      <c r="L2085" s="90" t="s">
        <v>90</v>
      </c>
      <c r="M2085" s="118" t="s">
        <v>4466</v>
      </c>
      <c r="N2085" s="87" t="s">
        <v>4365</v>
      </c>
      <c r="O2085" s="87" t="s">
        <v>4414</v>
      </c>
      <c r="P2085" t="e">
        <v>#N/A</v>
      </c>
    </row>
    <row r="2086" spans="1:16" ht="14.4">
      <c r="A2086" s="87" t="str">
        <f t="shared" si="32"/>
        <v>OTRAS PERDIDAS OPERATIVASGastos Generales</v>
      </c>
      <c r="B2086" s="128" t="s">
        <v>199</v>
      </c>
      <c r="C2086" s="128" t="s">
        <v>3931</v>
      </c>
      <c r="D2086" s="128" t="s">
        <v>3932</v>
      </c>
      <c r="E2086" s="128" t="s">
        <v>3543</v>
      </c>
      <c r="F2086" s="129">
        <v>138175170</v>
      </c>
      <c r="G2086" s="129">
        <v>0</v>
      </c>
      <c r="H2086" s="129">
        <v>0</v>
      </c>
      <c r="I2086" s="129">
        <v>138175170</v>
      </c>
      <c r="J2086" s="90" t="s">
        <v>4363</v>
      </c>
      <c r="K2086" s="90" t="s">
        <v>16</v>
      </c>
      <c r="L2086" s="90" t="s">
        <v>90</v>
      </c>
      <c r="M2086" s="118" t="s">
        <v>4466</v>
      </c>
      <c r="N2086" s="87" t="s">
        <v>4365</v>
      </c>
      <c r="O2086" s="87" t="s">
        <v>4414</v>
      </c>
      <c r="P2086" t="e">
        <v>#N/A</v>
      </c>
    </row>
    <row r="2087" spans="1:16" ht="14.4">
      <c r="A2087" s="87" t="str">
        <f t="shared" si="32"/>
        <v>OTRAS PERDIDAS OPERATIVASGastos Generales</v>
      </c>
      <c r="B2087" s="128" t="s">
        <v>199</v>
      </c>
      <c r="C2087" s="128" t="s">
        <v>3933</v>
      </c>
      <c r="D2087" s="128" t="s">
        <v>3934</v>
      </c>
      <c r="E2087" s="128" t="s">
        <v>3935</v>
      </c>
      <c r="F2087" s="129">
        <v>252127248</v>
      </c>
      <c r="G2087" s="129">
        <v>0</v>
      </c>
      <c r="H2087" s="129">
        <v>0</v>
      </c>
      <c r="I2087" s="129">
        <v>252127248</v>
      </c>
      <c r="J2087" s="90" t="s">
        <v>4363</v>
      </c>
      <c r="K2087" s="90" t="s">
        <v>16</v>
      </c>
      <c r="L2087" s="90" t="s">
        <v>90</v>
      </c>
      <c r="M2087" s="118" t="s">
        <v>4466</v>
      </c>
      <c r="N2087" s="87" t="s">
        <v>4365</v>
      </c>
      <c r="O2087" s="87" t="s">
        <v>4414</v>
      </c>
      <c r="P2087" t="e">
        <v>#N/A</v>
      </c>
    </row>
    <row r="2088" spans="1:16" ht="14.4">
      <c r="A2088" s="87" t="str">
        <f t="shared" si="32"/>
        <v>OTRAS PERDIDAS OPERATIVASGastos Generales</v>
      </c>
      <c r="B2088" s="128" t="s">
        <v>199</v>
      </c>
      <c r="C2088" s="128" t="s">
        <v>3936</v>
      </c>
      <c r="D2088" s="128" t="s">
        <v>3937</v>
      </c>
      <c r="E2088" s="128" t="s">
        <v>3938</v>
      </c>
      <c r="F2088" s="129">
        <v>558600483</v>
      </c>
      <c r="G2088" s="129">
        <v>0</v>
      </c>
      <c r="H2088" s="129">
        <v>0</v>
      </c>
      <c r="I2088" s="129">
        <v>558600483</v>
      </c>
      <c r="J2088" s="90" t="s">
        <v>4363</v>
      </c>
      <c r="K2088" s="90" t="s">
        <v>16</v>
      </c>
      <c r="L2088" s="90" t="s">
        <v>90</v>
      </c>
      <c r="M2088" s="118" t="s">
        <v>4466</v>
      </c>
      <c r="N2088" s="87" t="s">
        <v>4365</v>
      </c>
      <c r="O2088" s="87" t="s">
        <v>4414</v>
      </c>
      <c r="P2088" t="e">
        <v>#N/A</v>
      </c>
    </row>
    <row r="2089" spans="1:16" ht="14.4">
      <c r="A2089" s="87" t="str">
        <f t="shared" si="32"/>
        <v>OTRAS PERDIDAS OPERATIVASGastos Generales</v>
      </c>
      <c r="B2089" s="128" t="s">
        <v>199</v>
      </c>
      <c r="C2089" s="128" t="s">
        <v>3939</v>
      </c>
      <c r="D2089" s="128" t="s">
        <v>3940</v>
      </c>
      <c r="E2089" s="128" t="s">
        <v>3941</v>
      </c>
      <c r="F2089" s="129">
        <v>7010122</v>
      </c>
      <c r="G2089" s="129">
        <v>0</v>
      </c>
      <c r="H2089" s="129">
        <v>0</v>
      </c>
      <c r="I2089" s="129">
        <v>7010122</v>
      </c>
      <c r="J2089" s="90" t="s">
        <v>4363</v>
      </c>
      <c r="K2089" s="90" t="s">
        <v>16</v>
      </c>
      <c r="L2089" s="90" t="s">
        <v>90</v>
      </c>
      <c r="M2089" s="118" t="s">
        <v>4466</v>
      </c>
      <c r="N2089" s="87" t="s">
        <v>4365</v>
      </c>
      <c r="O2089" s="87" t="s">
        <v>4414</v>
      </c>
      <c r="P2089" t="e">
        <v>#N/A</v>
      </c>
    </row>
    <row r="2090" spans="1:16" ht="14.4">
      <c r="A2090" s="87" t="str">
        <f t="shared" si="32"/>
        <v>OTRAS PERDIDAS OPERATIVASGastos Generales</v>
      </c>
      <c r="B2090" s="128" t="s">
        <v>199</v>
      </c>
      <c r="C2090" s="128" t="s">
        <v>3942</v>
      </c>
      <c r="D2090" s="128" t="s">
        <v>3943</v>
      </c>
      <c r="E2090" s="128" t="s">
        <v>6371</v>
      </c>
      <c r="F2090" s="129">
        <v>127278716</v>
      </c>
      <c r="G2090" s="129">
        <v>0</v>
      </c>
      <c r="H2090" s="129">
        <v>0</v>
      </c>
      <c r="I2090" s="129">
        <v>127278716</v>
      </c>
      <c r="J2090" s="90" t="s">
        <v>4363</v>
      </c>
      <c r="K2090" s="90" t="s">
        <v>16</v>
      </c>
      <c r="L2090" s="90" t="s">
        <v>90</v>
      </c>
      <c r="M2090" s="118" t="s">
        <v>4466</v>
      </c>
      <c r="N2090" s="87" t="s">
        <v>4365</v>
      </c>
      <c r="O2090" s="87" t="s">
        <v>4414</v>
      </c>
      <c r="P2090" t="e">
        <v>#N/A</v>
      </c>
    </row>
    <row r="2091" spans="1:16" ht="14.4">
      <c r="A2091" s="87" t="str">
        <f t="shared" si="32"/>
        <v>OTRAS PERDIDAS OPERATIVASGastos Generales</v>
      </c>
      <c r="B2091" s="128" t="s">
        <v>199</v>
      </c>
      <c r="C2091" s="128" t="s">
        <v>3944</v>
      </c>
      <c r="D2091" s="128" t="s">
        <v>3945</v>
      </c>
      <c r="E2091" s="128" t="s">
        <v>3946</v>
      </c>
      <c r="F2091" s="129">
        <v>861792133</v>
      </c>
      <c r="G2091" s="129">
        <v>0</v>
      </c>
      <c r="H2091" s="129">
        <v>0</v>
      </c>
      <c r="I2091" s="129">
        <v>861792133</v>
      </c>
      <c r="J2091" s="90" t="s">
        <v>4363</v>
      </c>
      <c r="K2091" s="90" t="s">
        <v>16</v>
      </c>
      <c r="L2091" s="90" t="s">
        <v>90</v>
      </c>
      <c r="M2091" s="118" t="s">
        <v>4466</v>
      </c>
      <c r="N2091" s="87" t="s">
        <v>4365</v>
      </c>
      <c r="O2091" s="87" t="s">
        <v>4414</v>
      </c>
      <c r="P2091" t="e">
        <v>#N/A</v>
      </c>
    </row>
    <row r="2092" spans="1:16" ht="14.4">
      <c r="A2092" s="87" t="str">
        <f t="shared" si="32"/>
        <v>OTRAS PERDIDAS OPERATIVASGastos Generales</v>
      </c>
      <c r="B2092" s="128" t="s">
        <v>199</v>
      </c>
      <c r="C2092" s="128" t="s">
        <v>6462</v>
      </c>
      <c r="D2092" s="128" t="s">
        <v>6463</v>
      </c>
      <c r="E2092" s="128" t="s">
        <v>6464</v>
      </c>
      <c r="F2092" s="129">
        <v>3558183</v>
      </c>
      <c r="G2092" s="129">
        <v>0</v>
      </c>
      <c r="H2092" s="129">
        <v>0</v>
      </c>
      <c r="I2092" s="129">
        <v>3558183</v>
      </c>
      <c r="J2092" s="90" t="s">
        <v>4363</v>
      </c>
      <c r="K2092" s="90" t="s">
        <v>16</v>
      </c>
      <c r="L2092" s="90" t="s">
        <v>90</v>
      </c>
      <c r="M2092" s="118" t="s">
        <v>4466</v>
      </c>
      <c r="N2092" s="87" t="s">
        <v>4365</v>
      </c>
      <c r="O2092" s="87" t="s">
        <v>4414</v>
      </c>
      <c r="P2092" t="e">
        <v>#N/A</v>
      </c>
    </row>
    <row r="2093" spans="1:16" ht="14.4">
      <c r="A2093" s="87" t="str">
        <f t="shared" si="32"/>
        <v>OTRAS PERDIDAS OPERATIVASGastos Generales</v>
      </c>
      <c r="B2093" s="128" t="s">
        <v>199</v>
      </c>
      <c r="C2093" s="128" t="s">
        <v>3947</v>
      </c>
      <c r="D2093" s="128" t="s">
        <v>3948</v>
      </c>
      <c r="E2093" s="128" t="s">
        <v>3949</v>
      </c>
      <c r="F2093" s="129">
        <v>3000000000</v>
      </c>
      <c r="G2093" s="129">
        <v>0</v>
      </c>
      <c r="H2093" s="129">
        <v>0</v>
      </c>
      <c r="I2093" s="129">
        <v>3000000000</v>
      </c>
      <c r="J2093" s="90" t="s">
        <v>4363</v>
      </c>
      <c r="K2093" s="90" t="s">
        <v>16</v>
      </c>
      <c r="L2093" s="90" t="s">
        <v>90</v>
      </c>
      <c r="M2093" s="118" t="s">
        <v>4466</v>
      </c>
      <c r="N2093" s="87" t="s">
        <v>4365</v>
      </c>
      <c r="O2093" s="87" t="s">
        <v>4414</v>
      </c>
      <c r="P2093" t="e">
        <v>#N/A</v>
      </c>
    </row>
    <row r="2094" spans="1:16" ht="14.4">
      <c r="A2094" s="87" t="str">
        <f t="shared" si="32"/>
        <v>OTRAS PERDIDAS OPERATIVASGastos Generales</v>
      </c>
      <c r="B2094" s="128" t="s">
        <v>199</v>
      </c>
      <c r="C2094" s="128" t="s">
        <v>6372</v>
      </c>
      <c r="D2094" s="128" t="s">
        <v>6373</v>
      </c>
      <c r="E2094" s="128" t="s">
        <v>6374</v>
      </c>
      <c r="F2094" s="129">
        <v>7494446</v>
      </c>
      <c r="G2094" s="129">
        <v>0</v>
      </c>
      <c r="H2094" s="129">
        <v>0</v>
      </c>
      <c r="I2094" s="129">
        <v>7494446</v>
      </c>
      <c r="J2094" s="90" t="s">
        <v>4363</v>
      </c>
      <c r="K2094" s="90" t="s">
        <v>16</v>
      </c>
      <c r="L2094" s="90" t="s">
        <v>90</v>
      </c>
      <c r="M2094" s="118" t="s">
        <v>4466</v>
      </c>
      <c r="N2094" s="87" t="s">
        <v>4365</v>
      </c>
      <c r="O2094" s="87" t="s">
        <v>4414</v>
      </c>
      <c r="P2094" t="e">
        <v>#N/A</v>
      </c>
    </row>
    <row r="2095" spans="1:16" ht="14.4">
      <c r="A2095" s="87" t="str">
        <f t="shared" si="32"/>
        <v>OTRAS PERDIDAS OPERATIVASGastos Generales</v>
      </c>
      <c r="B2095" s="128" t="s">
        <v>95</v>
      </c>
      <c r="C2095" s="128" t="s">
        <v>3950</v>
      </c>
      <c r="D2095" s="128" t="s">
        <v>3951</v>
      </c>
      <c r="E2095" s="128" t="s">
        <v>3952</v>
      </c>
      <c r="F2095" s="129">
        <v>0</v>
      </c>
      <c r="G2095" s="129">
        <v>875050.06</v>
      </c>
      <c r="H2095" s="129">
        <v>5720703752</v>
      </c>
      <c r="I2095" s="129">
        <v>5720703752</v>
      </c>
      <c r="J2095" s="90" t="s">
        <v>4363</v>
      </c>
      <c r="K2095" s="90" t="s">
        <v>16</v>
      </c>
      <c r="L2095" s="90" t="s">
        <v>90</v>
      </c>
      <c r="M2095" s="118" t="s">
        <v>4470</v>
      </c>
      <c r="N2095" s="87" t="s">
        <v>4365</v>
      </c>
      <c r="O2095" s="87" t="s">
        <v>4414</v>
      </c>
      <c r="P2095" t="e">
        <v>#N/A</v>
      </c>
    </row>
    <row r="2096" spans="1:16" ht="14.4">
      <c r="A2096" s="87" t="str">
        <f t="shared" si="32"/>
        <v>OTRAS PERDIDAS OPERATIVASGastos Generales</v>
      </c>
      <c r="B2096" s="128" t="s">
        <v>199</v>
      </c>
      <c r="C2096" s="128" t="s">
        <v>3953</v>
      </c>
      <c r="D2096" s="128" t="s">
        <v>3954</v>
      </c>
      <c r="E2096" s="128" t="s">
        <v>3952</v>
      </c>
      <c r="F2096" s="129">
        <v>13627753237</v>
      </c>
      <c r="G2096" s="129">
        <v>0</v>
      </c>
      <c r="H2096" s="129">
        <v>0</v>
      </c>
      <c r="I2096" s="129">
        <v>13627753237</v>
      </c>
      <c r="J2096" s="90" t="s">
        <v>4363</v>
      </c>
      <c r="K2096" s="90" t="s">
        <v>16</v>
      </c>
      <c r="L2096" s="90" t="s">
        <v>90</v>
      </c>
      <c r="M2096" s="118" t="s">
        <v>4470</v>
      </c>
      <c r="N2096" s="87" t="s">
        <v>4365</v>
      </c>
      <c r="O2096" s="87" t="s">
        <v>4414</v>
      </c>
      <c r="P2096" t="e">
        <v>#N/A</v>
      </c>
    </row>
    <row r="2097" spans="1:16" ht="14.4">
      <c r="A2097" s="87" t="str">
        <f t="shared" si="32"/>
        <v xml:space="preserve">OTRAS PERDIDAS OPERATIVASOtras </v>
      </c>
      <c r="B2097" s="128" t="s">
        <v>199</v>
      </c>
      <c r="C2097" s="128" t="s">
        <v>3955</v>
      </c>
      <c r="D2097" s="128" t="s">
        <v>3956</v>
      </c>
      <c r="E2097" s="128" t="s">
        <v>3957</v>
      </c>
      <c r="F2097" s="129">
        <v>347595344</v>
      </c>
      <c r="G2097" s="129">
        <v>0</v>
      </c>
      <c r="H2097" s="129">
        <v>0</v>
      </c>
      <c r="I2097" s="129">
        <v>347595344</v>
      </c>
      <c r="J2097" s="90" t="s">
        <v>4363</v>
      </c>
      <c r="K2097" s="90" t="s">
        <v>16</v>
      </c>
      <c r="L2097" s="90" t="s">
        <v>4383</v>
      </c>
      <c r="M2097" s="118" t="s">
        <v>4436</v>
      </c>
      <c r="N2097" s="87" t="s">
        <v>4365</v>
      </c>
      <c r="O2097" s="87" t="s">
        <v>4414</v>
      </c>
      <c r="P2097" t="e">
        <v>#N/A</v>
      </c>
    </row>
    <row r="2098" spans="1:16" ht="14.4">
      <c r="A2098" s="87" t="str">
        <f t="shared" si="32"/>
        <v xml:space="preserve">OTRAS PERDIDAS OPERATIVASOtras </v>
      </c>
      <c r="B2098" s="128" t="s">
        <v>199</v>
      </c>
      <c r="C2098" s="128" t="s">
        <v>5130</v>
      </c>
      <c r="D2098" s="128" t="s">
        <v>5131</v>
      </c>
      <c r="E2098" s="128" t="s">
        <v>5132</v>
      </c>
      <c r="F2098" s="129">
        <v>10210809</v>
      </c>
      <c r="G2098" s="129">
        <v>0</v>
      </c>
      <c r="H2098" s="129">
        <v>0</v>
      </c>
      <c r="I2098" s="129">
        <v>10210809</v>
      </c>
      <c r="J2098" s="90" t="s">
        <v>4363</v>
      </c>
      <c r="K2098" s="90" t="s">
        <v>16</v>
      </c>
      <c r="L2098" s="90" t="s">
        <v>4383</v>
      </c>
      <c r="M2098" s="118" t="s">
        <v>4436</v>
      </c>
      <c r="N2098" s="87" t="s">
        <v>4365</v>
      </c>
      <c r="O2098" s="87" t="s">
        <v>4414</v>
      </c>
      <c r="P2098" t="e">
        <v>#N/A</v>
      </c>
    </row>
    <row r="2099" spans="1:16" ht="14.4">
      <c r="A2099" s="87" t="str">
        <f t="shared" si="32"/>
        <v xml:space="preserve">OTRAS PERDIDAS OPERATIVASOtras </v>
      </c>
      <c r="B2099" s="128" t="s">
        <v>199</v>
      </c>
      <c r="C2099" s="128" t="s">
        <v>5331</v>
      </c>
      <c r="D2099" s="128" t="s">
        <v>5332</v>
      </c>
      <c r="E2099" s="128" t="s">
        <v>5333</v>
      </c>
      <c r="F2099" s="129">
        <v>511997</v>
      </c>
      <c r="G2099" s="129">
        <v>0</v>
      </c>
      <c r="H2099" s="129">
        <v>0</v>
      </c>
      <c r="I2099" s="129">
        <v>511997</v>
      </c>
      <c r="J2099" s="90" t="s">
        <v>4363</v>
      </c>
      <c r="K2099" s="90" t="s">
        <v>16</v>
      </c>
      <c r="L2099" s="90" t="s">
        <v>4383</v>
      </c>
      <c r="M2099" s="118" t="s">
        <v>5334</v>
      </c>
      <c r="N2099" s="87" t="s">
        <v>4365</v>
      </c>
      <c r="O2099" s="87" t="s">
        <v>4414</v>
      </c>
      <c r="P2099" t="e">
        <v>#N/A</v>
      </c>
    </row>
    <row r="2100" spans="1:16" ht="14.4">
      <c r="A2100" s="87" t="s">
        <v>4504</v>
      </c>
      <c r="B2100" s="128" t="s">
        <v>199</v>
      </c>
      <c r="C2100" s="128" t="s">
        <v>3958</v>
      </c>
      <c r="D2100" s="128" t="s">
        <v>3959</v>
      </c>
      <c r="E2100" s="128" t="s">
        <v>3458</v>
      </c>
      <c r="F2100" s="129">
        <v>40753018</v>
      </c>
      <c r="G2100" s="129">
        <v>0</v>
      </c>
      <c r="H2100" s="129">
        <v>0</v>
      </c>
      <c r="I2100" s="129">
        <v>40753018</v>
      </c>
      <c r="J2100" s="90" t="s">
        <v>4363</v>
      </c>
      <c r="K2100" s="90" t="s">
        <v>16</v>
      </c>
      <c r="L2100" s="90" t="s">
        <v>4503</v>
      </c>
      <c r="M2100" s="118" t="s">
        <v>4415</v>
      </c>
      <c r="N2100" s="87" t="s">
        <v>4365</v>
      </c>
      <c r="O2100" s="87" t="s">
        <v>4414</v>
      </c>
      <c r="P2100" t="e">
        <v>#N/A</v>
      </c>
    </row>
    <row r="2101" spans="1:16" ht="14.4">
      <c r="A2101" s="87" t="s">
        <v>4504</v>
      </c>
      <c r="B2101" s="128" t="s">
        <v>199</v>
      </c>
      <c r="C2101" s="128" t="s">
        <v>3960</v>
      </c>
      <c r="D2101" s="128" t="s">
        <v>3961</v>
      </c>
      <c r="E2101" s="128" t="s">
        <v>3962</v>
      </c>
      <c r="F2101" s="129">
        <v>9013033256</v>
      </c>
      <c r="G2101" s="129">
        <v>0</v>
      </c>
      <c r="H2101" s="129">
        <v>0</v>
      </c>
      <c r="I2101" s="129">
        <v>9013033256</v>
      </c>
      <c r="J2101" s="90" t="s">
        <v>4363</v>
      </c>
      <c r="K2101" s="90" t="s">
        <v>16</v>
      </c>
      <c r="L2101" s="90" t="s">
        <v>4503</v>
      </c>
      <c r="M2101" s="118" t="s">
        <v>4415</v>
      </c>
      <c r="N2101" s="87" t="s">
        <v>4365</v>
      </c>
      <c r="O2101" s="87" t="s">
        <v>4414</v>
      </c>
      <c r="P2101" t="e">
        <v>#N/A</v>
      </c>
    </row>
    <row r="2102" spans="1:16" ht="14.4">
      <c r="A2102" s="87" t="s">
        <v>4504</v>
      </c>
      <c r="B2102" s="128" t="s">
        <v>199</v>
      </c>
      <c r="C2102" s="128" t="s">
        <v>6465</v>
      </c>
      <c r="D2102" s="128" t="s">
        <v>6466</v>
      </c>
      <c r="E2102" s="128" t="s">
        <v>6440</v>
      </c>
      <c r="F2102" s="129">
        <v>1418750000</v>
      </c>
      <c r="G2102" s="129">
        <v>0</v>
      </c>
      <c r="H2102" s="129">
        <v>0</v>
      </c>
      <c r="I2102" s="129">
        <v>1418750000</v>
      </c>
      <c r="J2102" s="90" t="s">
        <v>4363</v>
      </c>
      <c r="K2102" s="90" t="s">
        <v>16</v>
      </c>
      <c r="L2102" s="90" t="s">
        <v>4503</v>
      </c>
      <c r="M2102" s="118" t="s">
        <v>6467</v>
      </c>
      <c r="N2102" s="87" t="s">
        <v>4365</v>
      </c>
      <c r="O2102" s="87" t="s">
        <v>4414</v>
      </c>
      <c r="P2102" t="e">
        <v>#N/A</v>
      </c>
    </row>
    <row r="2103" spans="1:16" ht="14.4">
      <c r="A2103" s="87" t="str">
        <f t="shared" si="32"/>
        <v>OTRAS PERDIDAS OPERATIVASPor valuación de otros de activos y pasivos en moneda extranjera (neto)</v>
      </c>
      <c r="B2103" s="128" t="s">
        <v>199</v>
      </c>
      <c r="C2103" s="128" t="s">
        <v>3963</v>
      </c>
      <c r="D2103" s="128" t="s">
        <v>3964</v>
      </c>
      <c r="E2103" s="128" t="s">
        <v>3495</v>
      </c>
      <c r="F2103" s="129">
        <v>123358802727</v>
      </c>
      <c r="G2103" s="129">
        <v>0</v>
      </c>
      <c r="H2103" s="129">
        <v>0</v>
      </c>
      <c r="I2103" s="129">
        <v>123358802727</v>
      </c>
      <c r="J2103" s="90" t="s">
        <v>4363</v>
      </c>
      <c r="K2103" s="90" t="s">
        <v>16</v>
      </c>
      <c r="L2103" s="90" t="s">
        <v>4816</v>
      </c>
      <c r="M2103" s="118" t="s">
        <v>4364</v>
      </c>
      <c r="N2103" s="87" t="s">
        <v>4365</v>
      </c>
      <c r="O2103" s="87" t="s">
        <v>3979</v>
      </c>
      <c r="P2103" t="e">
        <v>#N/A</v>
      </c>
    </row>
    <row r="2104" spans="1:16" ht="14.4">
      <c r="A2104" s="87" t="str">
        <f t="shared" si="32"/>
        <v>OTRAS PERDIDAS OPERATIVASPor valuación de otros de activos y pasivos en moneda extranjera (neto)</v>
      </c>
      <c r="B2104" s="128" t="s">
        <v>199</v>
      </c>
      <c r="C2104" s="128" t="s">
        <v>3965</v>
      </c>
      <c r="D2104" s="128" t="s">
        <v>3966</v>
      </c>
      <c r="E2104" s="128" t="s">
        <v>3498</v>
      </c>
      <c r="F2104" s="129">
        <v>958724288</v>
      </c>
      <c r="G2104" s="129">
        <v>0</v>
      </c>
      <c r="H2104" s="129">
        <v>0</v>
      </c>
      <c r="I2104" s="129">
        <v>958724288</v>
      </c>
      <c r="J2104" s="90" t="s">
        <v>4363</v>
      </c>
      <c r="K2104" s="90" t="s">
        <v>16</v>
      </c>
      <c r="L2104" s="90" t="s">
        <v>4816</v>
      </c>
      <c r="M2104" s="118" t="s">
        <v>4366</v>
      </c>
      <c r="N2104" s="87" t="s">
        <v>4365</v>
      </c>
      <c r="O2104" s="87" t="s">
        <v>3979</v>
      </c>
      <c r="P2104" t="e">
        <v>#N/A</v>
      </c>
    </row>
    <row r="2105" spans="1:16" ht="14.4">
      <c r="A2105" s="87" t="str">
        <f t="shared" si="32"/>
        <v>OTRAS PERDIDAS OPERATIVASPor valuación de otros de activos y pasivos en moneda extranjera (neto)</v>
      </c>
      <c r="B2105" s="128" t="s">
        <v>199</v>
      </c>
      <c r="C2105" s="128" t="s">
        <v>6468</v>
      </c>
      <c r="D2105" s="128" t="s">
        <v>6469</v>
      </c>
      <c r="E2105" s="128" t="s">
        <v>6470</v>
      </c>
      <c r="F2105" s="129">
        <v>23422301028</v>
      </c>
      <c r="G2105" s="129">
        <v>0</v>
      </c>
      <c r="H2105" s="129">
        <v>0</v>
      </c>
      <c r="I2105" s="129">
        <v>23422301028</v>
      </c>
      <c r="J2105" s="90" t="s">
        <v>4363</v>
      </c>
      <c r="K2105" s="90" t="s">
        <v>16</v>
      </c>
      <c r="L2105" s="90" t="s">
        <v>4816</v>
      </c>
      <c r="M2105" s="118" t="s">
        <v>6471</v>
      </c>
      <c r="N2105" s="87" t="s">
        <v>4365</v>
      </c>
      <c r="O2105" s="87" t="s">
        <v>3979</v>
      </c>
      <c r="P2105" t="e">
        <v>#N/A</v>
      </c>
    </row>
    <row r="2106" spans="1:16" ht="14.4">
      <c r="A2106" s="87" t="str">
        <f t="shared" si="32"/>
        <v>OTRAS PERDIDAS OPERATIVASPor valuación de otros de activos y pasivos en moneda extranjera (neto)</v>
      </c>
      <c r="B2106" s="128" t="s">
        <v>199</v>
      </c>
      <c r="C2106" s="128" t="s">
        <v>7010</v>
      </c>
      <c r="D2106" s="128" t="s">
        <v>7011</v>
      </c>
      <c r="E2106" s="128" t="s">
        <v>6964</v>
      </c>
      <c r="F2106" s="129">
        <v>4358303948</v>
      </c>
      <c r="G2106" s="129">
        <v>0</v>
      </c>
      <c r="H2106" s="129">
        <v>0</v>
      </c>
      <c r="I2106" s="129">
        <v>4358303948</v>
      </c>
      <c r="J2106" s="90" t="s">
        <v>4363</v>
      </c>
      <c r="K2106" s="90" t="s">
        <v>16</v>
      </c>
      <c r="L2106" s="90" t="s">
        <v>4816</v>
      </c>
      <c r="M2106" s="118" t="s">
        <v>7040</v>
      </c>
      <c r="N2106" s="87" t="s">
        <v>4365</v>
      </c>
      <c r="O2106" s="87" t="s">
        <v>3979</v>
      </c>
      <c r="P2106" t="e">
        <v>#N/A</v>
      </c>
    </row>
    <row r="2107" spans="1:16" ht="14.4">
      <c r="A2107" s="87" t="str">
        <f t="shared" si="32"/>
        <v>OTRAS PERDIDAS OPERATIVASPor valuación de otros de activos y pasivos en moneda extranjera (neto)</v>
      </c>
      <c r="B2107" s="128" t="s">
        <v>199</v>
      </c>
      <c r="C2107" s="128" t="s">
        <v>3967</v>
      </c>
      <c r="D2107" s="128" t="s">
        <v>3968</v>
      </c>
      <c r="E2107" s="128" t="s">
        <v>3501</v>
      </c>
      <c r="F2107" s="129">
        <v>57474616917</v>
      </c>
      <c r="G2107" s="129">
        <v>0</v>
      </c>
      <c r="H2107" s="129">
        <v>0</v>
      </c>
      <c r="I2107" s="129">
        <v>57474616917</v>
      </c>
      <c r="J2107" s="90" t="s">
        <v>4363</v>
      </c>
      <c r="K2107" s="90" t="s">
        <v>16</v>
      </c>
      <c r="L2107" s="90" t="s">
        <v>4816</v>
      </c>
      <c r="M2107" s="118" t="s">
        <v>4367</v>
      </c>
      <c r="N2107" s="87" t="s">
        <v>4365</v>
      </c>
      <c r="O2107" s="87" t="s">
        <v>3979</v>
      </c>
      <c r="P2107" t="e">
        <v>#N/A</v>
      </c>
    </row>
    <row r="2108" spans="1:16" ht="14.4">
      <c r="A2108" s="87" t="str">
        <f t="shared" si="32"/>
        <v>OTRAS PERDIDAS OPERATIVASPor valuación de otros de activos y pasivos en moneda extranjera (neto)</v>
      </c>
      <c r="B2108" s="128" t="s">
        <v>199</v>
      </c>
      <c r="C2108" s="128" t="s">
        <v>6375</v>
      </c>
      <c r="D2108" s="128" t="s">
        <v>6376</v>
      </c>
      <c r="E2108" s="128" t="s">
        <v>38</v>
      </c>
      <c r="F2108" s="129">
        <v>239335</v>
      </c>
      <c r="G2108" s="129">
        <v>0</v>
      </c>
      <c r="H2108" s="129">
        <v>0</v>
      </c>
      <c r="I2108" s="129">
        <v>239335</v>
      </c>
      <c r="J2108" s="90" t="s">
        <v>4363</v>
      </c>
      <c r="K2108" s="90" t="s">
        <v>16</v>
      </c>
      <c r="L2108" s="90" t="s">
        <v>4816</v>
      </c>
      <c r="M2108" s="118" t="s">
        <v>6472</v>
      </c>
      <c r="N2108" s="87" t="s">
        <v>4365</v>
      </c>
      <c r="O2108" s="87" t="s">
        <v>3979</v>
      </c>
      <c r="P2108" t="e">
        <v>#N/A</v>
      </c>
    </row>
    <row r="2109" spans="1:16" ht="14.4">
      <c r="A2109" s="87" t="str">
        <f t="shared" si="32"/>
        <v>RESULTADOS  EXTRAORDINARIOSPérdidas Extraordinarias</v>
      </c>
      <c r="B2109" s="128" t="s">
        <v>199</v>
      </c>
      <c r="C2109" s="128" t="s">
        <v>6731</v>
      </c>
      <c r="D2109" s="128" t="s">
        <v>6732</v>
      </c>
      <c r="E2109" s="128" t="s">
        <v>3969</v>
      </c>
      <c r="F2109" s="129">
        <v>74031637</v>
      </c>
      <c r="G2109" s="129">
        <v>0</v>
      </c>
      <c r="H2109" s="129">
        <v>0</v>
      </c>
      <c r="I2109" s="129">
        <v>74031637</v>
      </c>
      <c r="J2109" s="90" t="s">
        <v>4363</v>
      </c>
      <c r="K2109" s="90" t="s">
        <v>57</v>
      </c>
      <c r="L2109" s="90" t="s">
        <v>59</v>
      </c>
      <c r="M2109" s="118" t="s">
        <v>4481</v>
      </c>
      <c r="N2109" s="87" t="s">
        <v>4365</v>
      </c>
      <c r="O2109" s="87" t="s">
        <v>4477</v>
      </c>
      <c r="P2109" t="e">
        <v>#N/A</v>
      </c>
    </row>
    <row r="2110" spans="1:16" ht="14.4">
      <c r="A2110" s="87" t="str">
        <f t="shared" si="32"/>
        <v>RESULTADOS  EXTRAORDINARIOSPérdidas Extraordinarias</v>
      </c>
      <c r="B2110" s="128" t="s">
        <v>199</v>
      </c>
      <c r="C2110" s="128" t="s">
        <v>5335</v>
      </c>
      <c r="D2110" s="128" t="s">
        <v>5336</v>
      </c>
      <c r="E2110" s="128" t="s">
        <v>5337</v>
      </c>
      <c r="F2110" s="129">
        <v>114119872</v>
      </c>
      <c r="G2110" s="129">
        <v>0</v>
      </c>
      <c r="H2110" s="129">
        <v>0</v>
      </c>
      <c r="I2110" s="129">
        <v>114119872</v>
      </c>
      <c r="J2110" s="90" t="s">
        <v>4363</v>
      </c>
      <c r="K2110" s="90" t="s">
        <v>57</v>
      </c>
      <c r="L2110" s="90" t="s">
        <v>59</v>
      </c>
      <c r="M2110" s="118" t="s">
        <v>4481</v>
      </c>
      <c r="N2110" s="87" t="s">
        <v>4365</v>
      </c>
      <c r="O2110" s="87" t="s">
        <v>4477</v>
      </c>
      <c r="P2110" t="e">
        <v>#N/A</v>
      </c>
    </row>
    <row r="2111" spans="1:16" ht="14.4">
      <c r="A2111" s="87" t="str">
        <f t="shared" si="32"/>
        <v>RESULTADOS  EXTRAORDINARIOSPérdidas Extraordinarias</v>
      </c>
      <c r="B2111" s="128" t="s">
        <v>199</v>
      </c>
      <c r="C2111" s="128" t="s">
        <v>7012</v>
      </c>
      <c r="D2111" s="128" t="s">
        <v>7013</v>
      </c>
      <c r="E2111" s="128" t="s">
        <v>7014</v>
      </c>
      <c r="F2111" s="129">
        <v>18444182</v>
      </c>
      <c r="G2111" s="129">
        <v>0</v>
      </c>
      <c r="H2111" s="129">
        <v>0</v>
      </c>
      <c r="I2111" s="129">
        <v>18444182</v>
      </c>
      <c r="J2111" s="90" t="s">
        <v>4363</v>
      </c>
      <c r="K2111" s="90" t="s">
        <v>57</v>
      </c>
      <c r="L2111" s="90" t="s">
        <v>59</v>
      </c>
      <c r="M2111" s="118" t="s">
        <v>6473</v>
      </c>
      <c r="N2111" s="87" t="s">
        <v>4365</v>
      </c>
      <c r="O2111" s="87" t="s">
        <v>4477</v>
      </c>
      <c r="P2111" t="e">
        <v>#N/A</v>
      </c>
    </row>
    <row r="2112" spans="1:16" ht="14.4">
      <c r="A2112" s="87" t="str">
        <f t="shared" si="32"/>
        <v>RESULTADOS  EXTRAORDINARIOSPérdidas Extraordinarias</v>
      </c>
      <c r="B2112" s="128" t="s">
        <v>199</v>
      </c>
      <c r="C2112" s="128" t="s">
        <v>6733</v>
      </c>
      <c r="D2112" s="128" t="s">
        <v>6734</v>
      </c>
      <c r="E2112" s="128" t="s">
        <v>6735</v>
      </c>
      <c r="F2112" s="129">
        <v>110684618</v>
      </c>
      <c r="G2112" s="129">
        <v>0</v>
      </c>
      <c r="H2112" s="129">
        <v>0</v>
      </c>
      <c r="I2112" s="129">
        <v>110684618</v>
      </c>
      <c r="J2112" s="90" t="s">
        <v>4363</v>
      </c>
      <c r="K2112" s="90" t="s">
        <v>57</v>
      </c>
      <c r="L2112" s="90" t="s">
        <v>59</v>
      </c>
      <c r="M2112" s="118" t="s">
        <v>4476</v>
      </c>
      <c r="N2112" s="87" t="s">
        <v>4365</v>
      </c>
      <c r="O2112" s="87" t="s">
        <v>4477</v>
      </c>
      <c r="P2112" t="e">
        <v>#N/A</v>
      </c>
    </row>
    <row r="2113" spans="1:16" ht="14.4">
      <c r="A2113" s="87" t="str">
        <f t="shared" si="32"/>
        <v>RESULTADOS  EXTRAORDINARIOSPérdidas Extraordinarias</v>
      </c>
      <c r="B2113" s="128" t="s">
        <v>199</v>
      </c>
      <c r="C2113" s="128" t="s">
        <v>3970</v>
      </c>
      <c r="D2113" s="128" t="s">
        <v>3971</v>
      </c>
      <c r="E2113" s="128" t="s">
        <v>5767</v>
      </c>
      <c r="F2113" s="129">
        <v>102474294444</v>
      </c>
      <c r="G2113" s="129">
        <v>0</v>
      </c>
      <c r="H2113" s="129">
        <v>0</v>
      </c>
      <c r="I2113" s="129">
        <v>102474294444</v>
      </c>
      <c r="J2113" s="90" t="s">
        <v>4363</v>
      </c>
      <c r="K2113" s="90" t="s">
        <v>57</v>
      </c>
      <c r="L2113" s="90" t="s">
        <v>59</v>
      </c>
      <c r="M2113" s="118" t="s">
        <v>4476</v>
      </c>
      <c r="N2113" s="87" t="s">
        <v>4365</v>
      </c>
      <c r="O2113" s="87" t="s">
        <v>4477</v>
      </c>
      <c r="P2113" t="e">
        <v>#N/A</v>
      </c>
    </row>
    <row r="2114" spans="1:16" ht="14.4">
      <c r="A2114" s="87" t="str">
        <f t="shared" ref="A2114:A2118" si="33">CONCATENATE(K2114,L2114)</f>
        <v>RESULTADOS  EXTRAORDINARIOSPérdidas Extraordinarias</v>
      </c>
      <c r="B2114" s="128" t="s">
        <v>199</v>
      </c>
      <c r="C2114" s="128" t="s">
        <v>5338</v>
      </c>
      <c r="D2114" s="128" t="s">
        <v>5339</v>
      </c>
      <c r="E2114" s="128" t="s">
        <v>5340</v>
      </c>
      <c r="F2114" s="129">
        <v>273175433</v>
      </c>
      <c r="G2114" s="129">
        <v>0</v>
      </c>
      <c r="H2114" s="129">
        <v>0</v>
      </c>
      <c r="I2114" s="129">
        <v>273175433</v>
      </c>
      <c r="J2114" s="90" t="s">
        <v>4363</v>
      </c>
      <c r="K2114" s="90" t="s">
        <v>57</v>
      </c>
      <c r="L2114" s="90" t="s">
        <v>59</v>
      </c>
      <c r="M2114" s="118" t="s">
        <v>4476</v>
      </c>
      <c r="N2114" s="87" t="s">
        <v>4365</v>
      </c>
      <c r="O2114" s="87" t="s">
        <v>4477</v>
      </c>
      <c r="P2114" t="e">
        <v>#N/A</v>
      </c>
    </row>
    <row r="2115" spans="1:16" ht="14.4">
      <c r="A2115" s="87" t="str">
        <f t="shared" si="33"/>
        <v>RESULTADOS  EXTRAORDINARIOSPérdidas Extraordinarias</v>
      </c>
      <c r="B2115" s="128" t="s">
        <v>199</v>
      </c>
      <c r="C2115" s="128" t="s">
        <v>4811</v>
      </c>
      <c r="D2115" s="128" t="s">
        <v>4812</v>
      </c>
      <c r="E2115" s="128" t="s">
        <v>4813</v>
      </c>
      <c r="F2115" s="129">
        <v>170577752</v>
      </c>
      <c r="G2115" s="129">
        <v>0</v>
      </c>
      <c r="H2115" s="129">
        <v>0</v>
      </c>
      <c r="I2115" s="129">
        <v>170577752</v>
      </c>
      <c r="J2115" s="90" t="s">
        <v>4363</v>
      </c>
      <c r="K2115" s="90" t="s">
        <v>57</v>
      </c>
      <c r="L2115" s="90" t="s">
        <v>59</v>
      </c>
      <c r="M2115" s="118" t="s">
        <v>4476</v>
      </c>
      <c r="N2115" s="87" t="s">
        <v>4365</v>
      </c>
      <c r="O2115" s="87" t="s">
        <v>4477</v>
      </c>
      <c r="P2115" t="e">
        <v>#N/A</v>
      </c>
    </row>
    <row r="2116" spans="1:16" ht="14.4">
      <c r="A2116" s="87" t="str">
        <f t="shared" si="33"/>
        <v>RESULTADOS  EXTRAORDINARIOSPérdidas Extraordinarias</v>
      </c>
      <c r="B2116" s="128" t="s">
        <v>199</v>
      </c>
      <c r="C2116" s="128" t="s">
        <v>5341</v>
      </c>
      <c r="D2116" s="128" t="s">
        <v>5342</v>
      </c>
      <c r="E2116" s="128" t="s">
        <v>3893</v>
      </c>
      <c r="F2116" s="129">
        <v>31</v>
      </c>
      <c r="G2116" s="129">
        <v>0</v>
      </c>
      <c r="H2116" s="129">
        <v>0</v>
      </c>
      <c r="I2116" s="129">
        <v>31</v>
      </c>
      <c r="J2116" s="90" t="s">
        <v>4363</v>
      </c>
      <c r="K2116" s="90" t="s">
        <v>57</v>
      </c>
      <c r="L2116" s="90" t="s">
        <v>59</v>
      </c>
      <c r="M2116" s="118" t="s">
        <v>4476</v>
      </c>
      <c r="N2116" s="87" t="s">
        <v>4365</v>
      </c>
      <c r="O2116" s="87" t="s">
        <v>4477</v>
      </c>
      <c r="P2116" t="e">
        <v>#N/A</v>
      </c>
    </row>
    <row r="2117" spans="1:16" ht="14.4">
      <c r="A2117" s="87" t="str">
        <f t="shared" si="33"/>
        <v>RESULTADOS  EXTRAORDINARIOSPérdidas Extraordinarias</v>
      </c>
      <c r="B2117" s="128" t="s">
        <v>199</v>
      </c>
      <c r="C2117" s="128" t="s">
        <v>4478</v>
      </c>
      <c r="D2117" s="128" t="s">
        <v>4479</v>
      </c>
      <c r="E2117" s="128" t="s">
        <v>4480</v>
      </c>
      <c r="F2117" s="129">
        <v>15450000</v>
      </c>
      <c r="G2117" s="129">
        <v>0</v>
      </c>
      <c r="H2117" s="129">
        <v>0</v>
      </c>
      <c r="I2117" s="129">
        <v>15450000</v>
      </c>
      <c r="J2117" s="90" t="s">
        <v>4363</v>
      </c>
      <c r="K2117" s="90" t="s">
        <v>57</v>
      </c>
      <c r="L2117" s="90" t="s">
        <v>59</v>
      </c>
      <c r="M2117" s="118" t="s">
        <v>4476</v>
      </c>
      <c r="N2117" s="87" t="s">
        <v>4365</v>
      </c>
      <c r="O2117" s="87" t="s">
        <v>4477</v>
      </c>
      <c r="P2117" t="e">
        <v>#N/A</v>
      </c>
    </row>
    <row r="2118" spans="1:16" ht="14.4">
      <c r="A2118" s="87" t="str">
        <f t="shared" si="33"/>
        <v>RESULTADOS  EXTRAORDINARIOSPérdidas Extraordinarias</v>
      </c>
      <c r="B2118" s="128" t="s">
        <v>199</v>
      </c>
      <c r="C2118" s="128" t="s">
        <v>3974</v>
      </c>
      <c r="D2118" s="128" t="s">
        <v>3975</v>
      </c>
      <c r="E2118" s="128" t="s">
        <v>3000</v>
      </c>
      <c r="F2118" s="129">
        <v>39179785812</v>
      </c>
      <c r="G2118" s="129">
        <v>0</v>
      </c>
      <c r="H2118" s="129">
        <v>0</v>
      </c>
      <c r="I2118" s="129">
        <v>39179785812</v>
      </c>
      <c r="J2118" s="90" t="s">
        <v>4363</v>
      </c>
      <c r="K2118" s="90" t="s">
        <v>57</v>
      </c>
      <c r="L2118" s="90" t="s">
        <v>59</v>
      </c>
      <c r="M2118" s="118" t="s">
        <v>4476</v>
      </c>
      <c r="N2118" s="87" t="s">
        <v>4365</v>
      </c>
      <c r="O2118" s="87" t="s">
        <v>4477</v>
      </c>
      <c r="P2118" t="e">
        <v>#N/A</v>
      </c>
    </row>
    <row r="2121" spans="1:16" ht="14.4">
      <c r="A2121" s="6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O2400"/>
  <sheetViews>
    <sheetView zoomScale="127" zoomScaleNormal="60" workbookViewId="0">
      <pane ySplit="1" topLeftCell="A2" activePane="bottomLeft" state="frozen"/>
      <selection pane="bottomLeft"/>
    </sheetView>
  </sheetViews>
  <sheetFormatPr baseColWidth="10" defaultColWidth="11.44140625" defaultRowHeight="14.4"/>
  <cols>
    <col min="1" max="1" width="92" style="97" customWidth="1"/>
    <col min="2" max="2" width="14" style="97" bestFit="1" customWidth="1"/>
    <col min="3" max="3" width="20.109375" style="97" bestFit="1" customWidth="1"/>
    <col min="4" max="4" width="13.88671875" style="97" bestFit="1" customWidth="1"/>
    <col min="5" max="5" width="47.5546875" style="97" bestFit="1" customWidth="1"/>
    <col min="6" max="6" width="19" style="97" bestFit="1" customWidth="1"/>
    <col min="7" max="7" width="25.109375" style="97" bestFit="1" customWidth="1"/>
    <col min="8" max="8" width="21.88671875" style="97" bestFit="1" customWidth="1"/>
    <col min="9" max="9" width="19" style="97" bestFit="1" customWidth="1"/>
    <col min="10" max="10" width="47.6640625" style="97" bestFit="1" customWidth="1"/>
    <col min="11" max="11" width="75.88671875" style="97" bestFit="1" customWidth="1"/>
    <col min="12" max="12" width="44.88671875" style="97" bestFit="1" customWidth="1"/>
    <col min="13" max="13" width="9.88671875" style="97" bestFit="1" customWidth="1"/>
    <col min="14" max="15" width="11.33203125" style="97" bestFit="1" customWidth="1"/>
    <col min="16" max="16384" width="11.44140625" style="97"/>
  </cols>
  <sheetData>
    <row r="1" spans="1:15">
      <c r="A1" s="57" t="s">
        <v>112</v>
      </c>
      <c r="B1" s="57" t="s">
        <v>176</v>
      </c>
      <c r="C1" s="57" t="s">
        <v>177</v>
      </c>
      <c r="D1" s="57" t="s">
        <v>178</v>
      </c>
      <c r="E1" s="57" t="s">
        <v>179</v>
      </c>
      <c r="F1" s="57" t="s">
        <v>180</v>
      </c>
      <c r="G1" s="57" t="s">
        <v>181</v>
      </c>
      <c r="H1" s="57" t="s">
        <v>182</v>
      </c>
      <c r="I1" s="58" t="s">
        <v>1</v>
      </c>
      <c r="J1" s="96" t="s">
        <v>183</v>
      </c>
      <c r="K1" s="96" t="s">
        <v>184</v>
      </c>
      <c r="L1" s="96" t="s">
        <v>185</v>
      </c>
      <c r="M1" s="59" t="s">
        <v>186</v>
      </c>
      <c r="N1" s="59" t="s">
        <v>187</v>
      </c>
      <c r="O1" s="59" t="s">
        <v>188</v>
      </c>
    </row>
    <row r="2" spans="1:15">
      <c r="A2" s="116" t="s">
        <v>113</v>
      </c>
      <c r="B2" s="98" t="s">
        <v>95</v>
      </c>
      <c r="C2" s="98" t="s">
        <v>189</v>
      </c>
      <c r="D2" s="98" t="s">
        <v>190</v>
      </c>
      <c r="E2" s="98" t="s">
        <v>191</v>
      </c>
      <c r="F2" s="99">
        <v>0</v>
      </c>
      <c r="G2" s="99">
        <v>2701479</v>
      </c>
      <c r="H2" s="99">
        <v>17764142475</v>
      </c>
      <c r="I2" s="99">
        <v>17764142475</v>
      </c>
      <c r="J2" s="90" t="s">
        <v>4</v>
      </c>
      <c r="K2" s="90" t="s">
        <v>19</v>
      </c>
      <c r="L2" s="90" t="s">
        <v>21</v>
      </c>
      <c r="M2" s="100" t="s">
        <v>3981</v>
      </c>
      <c r="N2" s="87" t="s">
        <v>105</v>
      </c>
      <c r="O2" s="87" t="s">
        <v>3982</v>
      </c>
    </row>
    <row r="3" spans="1:15">
      <c r="A3" s="116" t="s">
        <v>113</v>
      </c>
      <c r="B3" s="98" t="s">
        <v>192</v>
      </c>
      <c r="C3" s="98" t="s">
        <v>193</v>
      </c>
      <c r="D3" s="98" t="s">
        <v>194</v>
      </c>
      <c r="E3" s="98" t="s">
        <v>195</v>
      </c>
      <c r="F3" s="99">
        <v>0</v>
      </c>
      <c r="G3" s="99">
        <v>469549</v>
      </c>
      <c r="H3" s="99">
        <v>561679209</v>
      </c>
      <c r="I3" s="99">
        <v>561679209</v>
      </c>
      <c r="J3" s="90" t="s">
        <v>4</v>
      </c>
      <c r="K3" s="90" t="s">
        <v>19</v>
      </c>
      <c r="L3" s="90" t="s">
        <v>21</v>
      </c>
      <c r="M3" s="100" t="s">
        <v>3981</v>
      </c>
      <c r="N3" s="87" t="s">
        <v>105</v>
      </c>
      <c r="O3" s="87" t="s">
        <v>3982</v>
      </c>
    </row>
    <row r="4" spans="1:15">
      <c r="A4" s="116" t="s">
        <v>113</v>
      </c>
      <c r="B4" s="98" t="s">
        <v>203</v>
      </c>
      <c r="C4" s="98" t="s">
        <v>4825</v>
      </c>
      <c r="D4" s="98" t="s">
        <v>4826</v>
      </c>
      <c r="E4" s="98" t="s">
        <v>4827</v>
      </c>
      <c r="F4" s="99">
        <v>0</v>
      </c>
      <c r="G4" s="99">
        <v>2031750</v>
      </c>
      <c r="H4" s="99">
        <v>9142875</v>
      </c>
      <c r="I4" s="99">
        <v>9142875</v>
      </c>
      <c r="J4" s="90" t="s">
        <v>4</v>
      </c>
      <c r="K4" s="90" t="s">
        <v>19</v>
      </c>
      <c r="L4" s="90" t="s">
        <v>21</v>
      </c>
      <c r="M4" s="100" t="s">
        <v>3981</v>
      </c>
      <c r="N4" s="87" t="s">
        <v>105</v>
      </c>
      <c r="O4" s="87" t="s">
        <v>3982</v>
      </c>
    </row>
    <row r="5" spans="1:15">
      <c r="A5" s="116" t="s">
        <v>113</v>
      </c>
      <c r="B5" s="98" t="s">
        <v>96</v>
      </c>
      <c r="C5" s="98" t="s">
        <v>196</v>
      </c>
      <c r="D5" s="98" t="s">
        <v>197</v>
      </c>
      <c r="E5" s="98" t="s">
        <v>198</v>
      </c>
      <c r="F5" s="99">
        <v>0</v>
      </c>
      <c r="G5" s="99">
        <v>57550</v>
      </c>
      <c r="H5" s="99">
        <v>444998469</v>
      </c>
      <c r="I5" s="99">
        <v>444998469</v>
      </c>
      <c r="J5" s="90" t="s">
        <v>4</v>
      </c>
      <c r="K5" s="90" t="s">
        <v>19</v>
      </c>
      <c r="L5" s="90" t="s">
        <v>21</v>
      </c>
      <c r="M5" s="100" t="s">
        <v>3981</v>
      </c>
      <c r="N5" s="87" t="s">
        <v>105</v>
      </c>
      <c r="O5" s="87" t="s">
        <v>3982</v>
      </c>
    </row>
    <row r="6" spans="1:15">
      <c r="A6" s="116" t="s">
        <v>113</v>
      </c>
      <c r="B6" s="98" t="s">
        <v>199</v>
      </c>
      <c r="C6" s="98" t="s">
        <v>200</v>
      </c>
      <c r="D6" s="98" t="s">
        <v>201</v>
      </c>
      <c r="E6" s="98" t="s">
        <v>202</v>
      </c>
      <c r="F6" s="99">
        <v>46154092950</v>
      </c>
      <c r="G6" s="99">
        <v>0</v>
      </c>
      <c r="H6" s="99">
        <v>0</v>
      </c>
      <c r="I6" s="99">
        <v>46154092950</v>
      </c>
      <c r="J6" s="90" t="s">
        <v>4</v>
      </c>
      <c r="K6" s="90" t="s">
        <v>19</v>
      </c>
      <c r="L6" s="90" t="s">
        <v>21</v>
      </c>
      <c r="M6" s="100" t="s">
        <v>3981</v>
      </c>
      <c r="N6" s="87" t="s">
        <v>105</v>
      </c>
      <c r="O6" s="87" t="s">
        <v>3982</v>
      </c>
    </row>
    <row r="7" spans="1:15">
      <c r="A7" s="116" t="s">
        <v>113</v>
      </c>
      <c r="B7" s="98" t="s">
        <v>95</v>
      </c>
      <c r="C7" s="98" t="s">
        <v>204</v>
      </c>
      <c r="D7" s="98" t="s">
        <v>205</v>
      </c>
      <c r="E7" s="98" t="s">
        <v>206</v>
      </c>
      <c r="F7" s="99">
        <v>0</v>
      </c>
      <c r="G7" s="99">
        <v>41532</v>
      </c>
      <c r="H7" s="99">
        <v>273102388</v>
      </c>
      <c r="I7" s="99">
        <v>273102388</v>
      </c>
      <c r="J7" s="90" t="s">
        <v>4</v>
      </c>
      <c r="K7" s="90" t="s">
        <v>19</v>
      </c>
      <c r="L7" s="90" t="s">
        <v>21</v>
      </c>
      <c r="M7" s="100" t="s">
        <v>3983</v>
      </c>
      <c r="N7" s="87" t="s">
        <v>105</v>
      </c>
      <c r="O7" s="87" t="s">
        <v>3982</v>
      </c>
    </row>
    <row r="8" spans="1:15">
      <c r="A8" s="116" t="s">
        <v>113</v>
      </c>
      <c r="B8" s="98" t="s">
        <v>192</v>
      </c>
      <c r="C8" s="98" t="s">
        <v>5881</v>
      </c>
      <c r="D8" s="98" t="s">
        <v>5882</v>
      </c>
      <c r="E8" s="98" t="s">
        <v>5883</v>
      </c>
      <c r="F8" s="99">
        <v>0</v>
      </c>
      <c r="G8" s="99">
        <v>150</v>
      </c>
      <c r="H8" s="99">
        <v>179432</v>
      </c>
      <c r="I8" s="99">
        <v>179432</v>
      </c>
      <c r="J8" s="90" t="s">
        <v>4</v>
      </c>
      <c r="K8" s="90" t="s">
        <v>19</v>
      </c>
      <c r="L8" s="90" t="s">
        <v>21</v>
      </c>
      <c r="M8" s="100" t="s">
        <v>3983</v>
      </c>
      <c r="N8" s="87" t="s">
        <v>105</v>
      </c>
      <c r="O8" s="87" t="s">
        <v>3982</v>
      </c>
    </row>
    <row r="9" spans="1:15">
      <c r="A9" s="116" t="s">
        <v>113</v>
      </c>
      <c r="B9" s="98" t="s">
        <v>199</v>
      </c>
      <c r="C9" s="98" t="s">
        <v>207</v>
      </c>
      <c r="D9" s="98" t="s">
        <v>208</v>
      </c>
      <c r="E9" s="98" t="s">
        <v>209</v>
      </c>
      <c r="F9" s="99">
        <v>22057675150</v>
      </c>
      <c r="G9" s="99">
        <v>0</v>
      </c>
      <c r="H9" s="99">
        <v>0</v>
      </c>
      <c r="I9" s="99">
        <v>22057675150</v>
      </c>
      <c r="J9" s="90" t="s">
        <v>4</v>
      </c>
      <c r="K9" s="90" t="s">
        <v>19</v>
      </c>
      <c r="L9" s="90" t="s">
        <v>21</v>
      </c>
      <c r="M9" s="100" t="s">
        <v>3983</v>
      </c>
      <c r="N9" s="87" t="s">
        <v>105</v>
      </c>
      <c r="O9" s="87" t="s">
        <v>3982</v>
      </c>
    </row>
    <row r="10" spans="1:15">
      <c r="A10" s="116" t="s">
        <v>113</v>
      </c>
      <c r="B10" s="98" t="s">
        <v>95</v>
      </c>
      <c r="C10" s="98" t="s">
        <v>4828</v>
      </c>
      <c r="D10" s="98" t="s">
        <v>4829</v>
      </c>
      <c r="E10" s="98" t="s">
        <v>4830</v>
      </c>
      <c r="F10" s="99">
        <v>0</v>
      </c>
      <c r="G10" s="99">
        <v>2743535</v>
      </c>
      <c r="H10" s="99">
        <v>18040690535</v>
      </c>
      <c r="I10" s="99">
        <v>18040690535</v>
      </c>
      <c r="J10" s="90" t="s">
        <v>4</v>
      </c>
      <c r="K10" s="90" t="s">
        <v>19</v>
      </c>
      <c r="L10" s="90" t="s">
        <v>21</v>
      </c>
      <c r="M10" s="100" t="s">
        <v>3983</v>
      </c>
      <c r="N10" s="87" t="s">
        <v>105</v>
      </c>
      <c r="O10" s="87" t="s">
        <v>3982</v>
      </c>
    </row>
    <row r="11" spans="1:15">
      <c r="A11" s="116" t="s">
        <v>113</v>
      </c>
      <c r="B11" s="98" t="s">
        <v>199</v>
      </c>
      <c r="C11" s="98" t="s">
        <v>210</v>
      </c>
      <c r="D11" s="98" t="s">
        <v>211</v>
      </c>
      <c r="E11" s="98" t="s">
        <v>212</v>
      </c>
      <c r="F11" s="99">
        <v>17484263016</v>
      </c>
      <c r="G11" s="99">
        <v>0</v>
      </c>
      <c r="H11" s="99">
        <v>0</v>
      </c>
      <c r="I11" s="99">
        <v>17484263016</v>
      </c>
      <c r="J11" s="90" t="s">
        <v>4</v>
      </c>
      <c r="K11" s="90" t="s">
        <v>19</v>
      </c>
      <c r="L11" s="90" t="s">
        <v>21</v>
      </c>
      <c r="M11" s="100" t="s">
        <v>3983</v>
      </c>
      <c r="N11" s="87" t="s">
        <v>105</v>
      </c>
      <c r="O11" s="87" t="s">
        <v>3982</v>
      </c>
    </row>
    <row r="12" spans="1:15">
      <c r="A12" s="116" t="s">
        <v>113</v>
      </c>
      <c r="B12" s="98" t="s">
        <v>95</v>
      </c>
      <c r="C12" s="98" t="s">
        <v>213</v>
      </c>
      <c r="D12" s="98" t="s">
        <v>214</v>
      </c>
      <c r="E12" s="98" t="s">
        <v>215</v>
      </c>
      <c r="F12" s="99">
        <v>0</v>
      </c>
      <c r="G12" s="99">
        <v>17087803</v>
      </c>
      <c r="H12" s="99">
        <v>112364437065</v>
      </c>
      <c r="I12" s="99">
        <v>112364437065</v>
      </c>
      <c r="J12" s="90" t="s">
        <v>4</v>
      </c>
      <c r="K12" s="90" t="s">
        <v>19</v>
      </c>
      <c r="L12" s="90" t="s">
        <v>21</v>
      </c>
      <c r="M12" s="100" t="s">
        <v>3983</v>
      </c>
      <c r="N12" s="87" t="s">
        <v>105</v>
      </c>
      <c r="O12" s="87" t="s">
        <v>3982</v>
      </c>
    </row>
    <row r="13" spans="1:15">
      <c r="A13" s="116" t="s">
        <v>113</v>
      </c>
      <c r="B13" s="98" t="s">
        <v>199</v>
      </c>
      <c r="C13" s="98" t="s">
        <v>216</v>
      </c>
      <c r="D13" s="98" t="s">
        <v>217</v>
      </c>
      <c r="E13" s="98" t="s">
        <v>218</v>
      </c>
      <c r="F13" s="99">
        <v>13239681200</v>
      </c>
      <c r="G13" s="99">
        <v>0</v>
      </c>
      <c r="H13" s="99">
        <v>0</v>
      </c>
      <c r="I13" s="99">
        <v>13239681200</v>
      </c>
      <c r="J13" s="90" t="s">
        <v>4</v>
      </c>
      <c r="K13" s="90" t="s">
        <v>19</v>
      </c>
      <c r="L13" s="90" t="s">
        <v>21</v>
      </c>
      <c r="M13" s="100" t="s">
        <v>3983</v>
      </c>
      <c r="N13" s="87" t="s">
        <v>105</v>
      </c>
      <c r="O13" s="87" t="s">
        <v>3982</v>
      </c>
    </row>
    <row r="14" spans="1:15">
      <c r="A14" s="116" t="s">
        <v>113</v>
      </c>
      <c r="B14" s="98" t="s">
        <v>95</v>
      </c>
      <c r="C14" s="98" t="s">
        <v>219</v>
      </c>
      <c r="D14" s="98" t="s">
        <v>220</v>
      </c>
      <c r="E14" s="98" t="s">
        <v>221</v>
      </c>
      <c r="F14" s="99">
        <v>0</v>
      </c>
      <c r="G14" s="99">
        <v>98584</v>
      </c>
      <c r="H14" s="99">
        <v>648259795</v>
      </c>
      <c r="I14" s="99">
        <v>648259795</v>
      </c>
      <c r="J14" s="90" t="s">
        <v>4</v>
      </c>
      <c r="K14" s="90" t="s">
        <v>19</v>
      </c>
      <c r="L14" s="90" t="s">
        <v>21</v>
      </c>
      <c r="M14" s="100" t="s">
        <v>3983</v>
      </c>
      <c r="N14" s="87" t="s">
        <v>105</v>
      </c>
      <c r="O14" s="87" t="s">
        <v>3982</v>
      </c>
    </row>
    <row r="15" spans="1:15">
      <c r="A15" s="116" t="s">
        <v>113</v>
      </c>
      <c r="B15" s="98" t="s">
        <v>199</v>
      </c>
      <c r="C15" s="98" t="s">
        <v>222</v>
      </c>
      <c r="D15" s="98" t="s">
        <v>223</v>
      </c>
      <c r="E15" s="98" t="s">
        <v>224</v>
      </c>
      <c r="F15" s="99">
        <v>329784650</v>
      </c>
      <c r="G15" s="99">
        <v>0</v>
      </c>
      <c r="H15" s="99">
        <v>0</v>
      </c>
      <c r="I15" s="99">
        <v>329784650</v>
      </c>
      <c r="J15" s="90" t="s">
        <v>4</v>
      </c>
      <c r="K15" s="90" t="s">
        <v>19</v>
      </c>
      <c r="L15" s="90" t="s">
        <v>21</v>
      </c>
      <c r="M15" s="100" t="s">
        <v>3983</v>
      </c>
      <c r="N15" s="87" t="s">
        <v>105</v>
      </c>
      <c r="O15" s="87" t="s">
        <v>3982</v>
      </c>
    </row>
    <row r="16" spans="1:15">
      <c r="A16" s="116" t="s">
        <v>113</v>
      </c>
      <c r="B16" s="98" t="s">
        <v>95</v>
      </c>
      <c r="C16" s="98" t="s">
        <v>5139</v>
      </c>
      <c r="D16" s="98" t="s">
        <v>5140</v>
      </c>
      <c r="E16" s="98" t="s">
        <v>5141</v>
      </c>
      <c r="F16" s="99">
        <v>0</v>
      </c>
      <c r="G16" s="99">
        <v>2249000</v>
      </c>
      <c r="H16" s="99">
        <v>14788771790</v>
      </c>
      <c r="I16" s="99">
        <v>14788771790</v>
      </c>
      <c r="J16" s="90" t="s">
        <v>4</v>
      </c>
      <c r="K16" s="90" t="s">
        <v>19</v>
      </c>
      <c r="L16" s="90" t="s">
        <v>21</v>
      </c>
      <c r="M16" s="100" t="s">
        <v>3983</v>
      </c>
      <c r="N16" s="87" t="s">
        <v>105</v>
      </c>
      <c r="O16" s="87" t="s">
        <v>3982</v>
      </c>
    </row>
    <row r="17" spans="1:15">
      <c r="A17" s="116" t="s">
        <v>113</v>
      </c>
      <c r="B17" s="98" t="s">
        <v>199</v>
      </c>
      <c r="C17" s="98" t="s">
        <v>225</v>
      </c>
      <c r="D17" s="98" t="s">
        <v>226</v>
      </c>
      <c r="E17" s="98" t="s">
        <v>227</v>
      </c>
      <c r="F17" s="99">
        <v>11519791850</v>
      </c>
      <c r="G17" s="99">
        <v>0</v>
      </c>
      <c r="H17" s="99">
        <v>0</v>
      </c>
      <c r="I17" s="99">
        <v>11519791850</v>
      </c>
      <c r="J17" s="90" t="s">
        <v>4</v>
      </c>
      <c r="K17" s="90" t="s">
        <v>19</v>
      </c>
      <c r="L17" s="90" t="s">
        <v>21</v>
      </c>
      <c r="M17" s="100" t="s">
        <v>3983</v>
      </c>
      <c r="N17" s="87" t="s">
        <v>105</v>
      </c>
      <c r="O17" s="87" t="s">
        <v>3982</v>
      </c>
    </row>
    <row r="18" spans="1:15">
      <c r="A18" s="116" t="s">
        <v>113</v>
      </c>
      <c r="B18" s="98" t="s">
        <v>199</v>
      </c>
      <c r="C18" s="98" t="s">
        <v>228</v>
      </c>
      <c r="D18" s="98" t="s">
        <v>229</v>
      </c>
      <c r="E18" s="98" t="s">
        <v>230</v>
      </c>
      <c r="F18" s="99">
        <v>6919250000</v>
      </c>
      <c r="G18" s="99">
        <v>0</v>
      </c>
      <c r="H18" s="99">
        <v>0</v>
      </c>
      <c r="I18" s="99">
        <v>6919250000</v>
      </c>
      <c r="J18" s="90" t="s">
        <v>4</v>
      </c>
      <c r="K18" s="90" t="s">
        <v>19</v>
      </c>
      <c r="L18" s="90" t="s">
        <v>21</v>
      </c>
      <c r="M18" s="100" t="s">
        <v>3983</v>
      </c>
      <c r="N18" s="87" t="s">
        <v>105</v>
      </c>
      <c r="O18" s="87" t="s">
        <v>3982</v>
      </c>
    </row>
    <row r="19" spans="1:15">
      <c r="A19" s="116" t="s">
        <v>113</v>
      </c>
      <c r="B19" s="98" t="s">
        <v>199</v>
      </c>
      <c r="C19" s="98" t="s">
        <v>231</v>
      </c>
      <c r="D19" s="98" t="s">
        <v>232</v>
      </c>
      <c r="E19" s="98" t="s">
        <v>233</v>
      </c>
      <c r="F19" s="99">
        <v>39853858225</v>
      </c>
      <c r="G19" s="99">
        <v>0</v>
      </c>
      <c r="H19" s="99">
        <v>0</v>
      </c>
      <c r="I19" s="99">
        <v>39853858225</v>
      </c>
      <c r="J19" s="90" t="s">
        <v>4</v>
      </c>
      <c r="K19" s="90" t="s">
        <v>19</v>
      </c>
      <c r="L19" s="90" t="s">
        <v>21</v>
      </c>
      <c r="M19" s="100" t="s">
        <v>3983</v>
      </c>
      <c r="N19" s="87" t="s">
        <v>105</v>
      </c>
      <c r="O19" s="87" t="s">
        <v>3982</v>
      </c>
    </row>
    <row r="20" spans="1:15">
      <c r="A20" s="116" t="s">
        <v>113</v>
      </c>
      <c r="B20" s="98" t="s">
        <v>95</v>
      </c>
      <c r="C20" s="98" t="s">
        <v>234</v>
      </c>
      <c r="D20" s="98" t="s">
        <v>235</v>
      </c>
      <c r="E20" s="98" t="s">
        <v>236</v>
      </c>
      <c r="F20" s="99">
        <v>0</v>
      </c>
      <c r="G20" s="99">
        <v>228707</v>
      </c>
      <c r="H20" s="99">
        <v>1503910907</v>
      </c>
      <c r="I20" s="99">
        <v>1503910907</v>
      </c>
      <c r="J20" s="90" t="s">
        <v>4</v>
      </c>
      <c r="K20" s="90" t="s">
        <v>19</v>
      </c>
      <c r="L20" s="90" t="s">
        <v>21</v>
      </c>
      <c r="M20" s="100" t="s">
        <v>3983</v>
      </c>
      <c r="N20" s="87" t="s">
        <v>105</v>
      </c>
      <c r="O20" s="87" t="s">
        <v>3982</v>
      </c>
    </row>
    <row r="21" spans="1:15">
      <c r="A21" s="116" t="s">
        <v>113</v>
      </c>
      <c r="B21" s="98" t="s">
        <v>199</v>
      </c>
      <c r="C21" s="98" t="s">
        <v>237</v>
      </c>
      <c r="D21" s="98" t="s">
        <v>238</v>
      </c>
      <c r="E21" s="98" t="s">
        <v>239</v>
      </c>
      <c r="F21" s="99">
        <v>483530500</v>
      </c>
      <c r="G21" s="99">
        <v>0</v>
      </c>
      <c r="H21" s="99">
        <v>0</v>
      </c>
      <c r="I21" s="99">
        <v>483530500</v>
      </c>
      <c r="J21" s="90" t="s">
        <v>4</v>
      </c>
      <c r="K21" s="90" t="s">
        <v>19</v>
      </c>
      <c r="L21" s="90" t="s">
        <v>21</v>
      </c>
      <c r="M21" s="100" t="s">
        <v>3983</v>
      </c>
      <c r="N21" s="87" t="s">
        <v>105</v>
      </c>
      <c r="O21" s="87" t="s">
        <v>3982</v>
      </c>
    </row>
    <row r="22" spans="1:15">
      <c r="A22" s="116" t="s">
        <v>113</v>
      </c>
      <c r="B22" s="98" t="s">
        <v>95</v>
      </c>
      <c r="C22" s="98" t="s">
        <v>6169</v>
      </c>
      <c r="D22" s="98" t="s">
        <v>6170</v>
      </c>
      <c r="E22" s="98" t="s">
        <v>6171</v>
      </c>
      <c r="F22" s="99">
        <v>0</v>
      </c>
      <c r="G22" s="99">
        <v>116891</v>
      </c>
      <c r="H22" s="99">
        <v>768641318</v>
      </c>
      <c r="I22" s="99">
        <v>768641318</v>
      </c>
      <c r="J22" s="90" t="s">
        <v>4</v>
      </c>
      <c r="K22" s="90" t="s">
        <v>19</v>
      </c>
      <c r="L22" s="90" t="s">
        <v>21</v>
      </c>
      <c r="M22" s="100" t="s">
        <v>3983</v>
      </c>
      <c r="N22" s="87" t="s">
        <v>105</v>
      </c>
      <c r="O22" s="87" t="s">
        <v>3982</v>
      </c>
    </row>
    <row r="23" spans="1:15">
      <c r="A23" s="116" t="s">
        <v>113</v>
      </c>
      <c r="B23" s="98" t="s">
        <v>95</v>
      </c>
      <c r="C23" s="98" t="s">
        <v>240</v>
      </c>
      <c r="D23" s="98" t="s">
        <v>241</v>
      </c>
      <c r="E23" s="98" t="s">
        <v>242</v>
      </c>
      <c r="F23" s="99">
        <v>0</v>
      </c>
      <c r="G23" s="99">
        <v>1032316</v>
      </c>
      <c r="H23" s="99">
        <v>6788210644</v>
      </c>
      <c r="I23" s="99">
        <v>6788210644</v>
      </c>
      <c r="J23" s="90" t="s">
        <v>4</v>
      </c>
      <c r="K23" s="90" t="s">
        <v>19</v>
      </c>
      <c r="L23" s="90" t="s">
        <v>21</v>
      </c>
      <c r="M23" s="100" t="s">
        <v>3983</v>
      </c>
      <c r="N23" s="87" t="s">
        <v>105</v>
      </c>
      <c r="O23" s="87" t="s">
        <v>3982</v>
      </c>
    </row>
    <row r="24" spans="1:15">
      <c r="A24" s="116" t="s">
        <v>113</v>
      </c>
      <c r="B24" s="98" t="s">
        <v>192</v>
      </c>
      <c r="C24" s="98" t="s">
        <v>4831</v>
      </c>
      <c r="D24" s="98" t="s">
        <v>4832</v>
      </c>
      <c r="E24" s="98" t="s">
        <v>4833</v>
      </c>
      <c r="F24" s="99">
        <v>0</v>
      </c>
      <c r="G24" s="99">
        <v>11610</v>
      </c>
      <c r="H24" s="99">
        <v>13887998</v>
      </c>
      <c r="I24" s="99">
        <v>13887998</v>
      </c>
      <c r="J24" s="90" t="s">
        <v>4</v>
      </c>
      <c r="K24" s="90" t="s">
        <v>19</v>
      </c>
      <c r="L24" s="90" t="s">
        <v>21</v>
      </c>
      <c r="M24" s="100" t="s">
        <v>3983</v>
      </c>
      <c r="N24" s="87" t="s">
        <v>105</v>
      </c>
      <c r="O24" s="87" t="s">
        <v>3982</v>
      </c>
    </row>
    <row r="25" spans="1:15">
      <c r="A25" s="116" t="s">
        <v>113</v>
      </c>
      <c r="B25" s="98" t="s">
        <v>199</v>
      </c>
      <c r="C25" s="98" t="s">
        <v>243</v>
      </c>
      <c r="D25" s="98" t="s">
        <v>244</v>
      </c>
      <c r="E25" s="98" t="s">
        <v>242</v>
      </c>
      <c r="F25" s="99">
        <v>32792586000</v>
      </c>
      <c r="G25" s="99">
        <v>0</v>
      </c>
      <c r="H25" s="99">
        <v>0</v>
      </c>
      <c r="I25" s="99">
        <v>32792586000</v>
      </c>
      <c r="J25" s="90" t="s">
        <v>4</v>
      </c>
      <c r="K25" s="90" t="s">
        <v>19</v>
      </c>
      <c r="L25" s="90" t="s">
        <v>21</v>
      </c>
      <c r="M25" s="100" t="s">
        <v>3983</v>
      </c>
      <c r="N25" s="87" t="s">
        <v>105</v>
      </c>
      <c r="O25" s="87" t="s">
        <v>3982</v>
      </c>
    </row>
    <row r="26" spans="1:15">
      <c r="A26" s="116" t="s">
        <v>113</v>
      </c>
      <c r="B26" s="98" t="s">
        <v>199</v>
      </c>
      <c r="C26" s="98" t="s">
        <v>245</v>
      </c>
      <c r="D26" s="98" t="s">
        <v>246</v>
      </c>
      <c r="E26" s="98" t="s">
        <v>247</v>
      </c>
      <c r="F26" s="99">
        <v>2372233300</v>
      </c>
      <c r="G26" s="99">
        <v>0</v>
      </c>
      <c r="H26" s="99">
        <v>0</v>
      </c>
      <c r="I26" s="99">
        <v>2372233300</v>
      </c>
      <c r="J26" s="90" t="s">
        <v>4</v>
      </c>
      <c r="K26" s="90" t="s">
        <v>19</v>
      </c>
      <c r="L26" s="90" t="s">
        <v>21</v>
      </c>
      <c r="M26" s="100" t="s">
        <v>3983</v>
      </c>
      <c r="N26" s="87" t="s">
        <v>105</v>
      </c>
      <c r="O26" s="87" t="s">
        <v>3982</v>
      </c>
    </row>
    <row r="27" spans="1:15">
      <c r="A27" s="116" t="s">
        <v>113</v>
      </c>
      <c r="B27" s="98" t="s">
        <v>95</v>
      </c>
      <c r="C27" s="98" t="s">
        <v>248</v>
      </c>
      <c r="D27" s="98" t="s">
        <v>249</v>
      </c>
      <c r="E27" s="98" t="s">
        <v>250</v>
      </c>
      <c r="F27" s="99">
        <v>0</v>
      </c>
      <c r="G27" s="99">
        <v>3197041</v>
      </c>
      <c r="H27" s="99">
        <v>21022814474</v>
      </c>
      <c r="I27" s="99">
        <v>21022814474</v>
      </c>
      <c r="J27" s="90" t="s">
        <v>4</v>
      </c>
      <c r="K27" s="90" t="s">
        <v>19</v>
      </c>
      <c r="L27" s="90" t="s">
        <v>21</v>
      </c>
      <c r="M27" s="100" t="s">
        <v>3983</v>
      </c>
      <c r="N27" s="87" t="s">
        <v>105</v>
      </c>
      <c r="O27" s="87" t="s">
        <v>3982</v>
      </c>
    </row>
    <row r="28" spans="1:15">
      <c r="A28" s="116" t="s">
        <v>113</v>
      </c>
      <c r="B28" s="98" t="s">
        <v>199</v>
      </c>
      <c r="C28" s="98" t="s">
        <v>251</v>
      </c>
      <c r="D28" s="98" t="s">
        <v>252</v>
      </c>
      <c r="E28" s="98" t="s">
        <v>4506</v>
      </c>
      <c r="F28" s="99">
        <v>16072231500</v>
      </c>
      <c r="G28" s="99">
        <v>0</v>
      </c>
      <c r="H28" s="99">
        <v>0</v>
      </c>
      <c r="I28" s="99">
        <v>16072231500</v>
      </c>
      <c r="J28" s="90" t="s">
        <v>4</v>
      </c>
      <c r="K28" s="90" t="s">
        <v>19</v>
      </c>
      <c r="L28" s="90" t="s">
        <v>21</v>
      </c>
      <c r="M28" s="100" t="s">
        <v>3983</v>
      </c>
      <c r="N28" s="87" t="s">
        <v>105</v>
      </c>
      <c r="O28" s="87" t="s">
        <v>3982</v>
      </c>
    </row>
    <row r="29" spans="1:15">
      <c r="A29" s="116" t="s">
        <v>113</v>
      </c>
      <c r="B29" s="98" t="s">
        <v>95</v>
      </c>
      <c r="C29" s="98" t="s">
        <v>253</v>
      </c>
      <c r="D29" s="98" t="s">
        <v>254</v>
      </c>
      <c r="E29" s="98" t="s">
        <v>255</v>
      </c>
      <c r="F29" s="99">
        <v>0</v>
      </c>
      <c r="G29" s="99">
        <v>385221</v>
      </c>
      <c r="H29" s="99">
        <v>2533101582</v>
      </c>
      <c r="I29" s="99">
        <v>2533101582</v>
      </c>
      <c r="J29" s="90" t="s">
        <v>4</v>
      </c>
      <c r="K29" s="90" t="s">
        <v>19</v>
      </c>
      <c r="L29" s="90" t="s">
        <v>21</v>
      </c>
      <c r="M29" s="100" t="s">
        <v>3983</v>
      </c>
      <c r="N29" s="87" t="s">
        <v>105</v>
      </c>
      <c r="O29" s="87" t="s">
        <v>3982</v>
      </c>
    </row>
    <row r="30" spans="1:15">
      <c r="A30" s="116" t="s">
        <v>113</v>
      </c>
      <c r="B30" s="98" t="s">
        <v>199</v>
      </c>
      <c r="C30" s="98" t="s">
        <v>256</v>
      </c>
      <c r="D30" s="98" t="s">
        <v>257</v>
      </c>
      <c r="E30" s="98" t="s">
        <v>258</v>
      </c>
      <c r="F30" s="99">
        <v>21935976820</v>
      </c>
      <c r="G30" s="99">
        <v>0</v>
      </c>
      <c r="H30" s="99">
        <v>0</v>
      </c>
      <c r="I30" s="99">
        <v>21935976820</v>
      </c>
      <c r="J30" s="90" t="s">
        <v>4</v>
      </c>
      <c r="K30" s="90" t="s">
        <v>19</v>
      </c>
      <c r="L30" s="90" t="s">
        <v>21</v>
      </c>
      <c r="M30" s="100" t="s">
        <v>3983</v>
      </c>
      <c r="N30" s="87" t="s">
        <v>105</v>
      </c>
      <c r="O30" s="87" t="s">
        <v>3982</v>
      </c>
    </row>
    <row r="31" spans="1:15">
      <c r="A31" s="116" t="s">
        <v>113</v>
      </c>
      <c r="B31" s="98" t="s">
        <v>95</v>
      </c>
      <c r="C31" s="98" t="s">
        <v>259</v>
      </c>
      <c r="D31" s="98" t="s">
        <v>260</v>
      </c>
      <c r="E31" s="98" t="s">
        <v>261</v>
      </c>
      <c r="F31" s="99">
        <v>0</v>
      </c>
      <c r="G31" s="99">
        <v>354347</v>
      </c>
      <c r="H31" s="99">
        <v>2330083111</v>
      </c>
      <c r="I31" s="99">
        <v>2330083111</v>
      </c>
      <c r="J31" s="90" t="s">
        <v>4</v>
      </c>
      <c r="K31" s="90" t="s">
        <v>19</v>
      </c>
      <c r="L31" s="90" t="s">
        <v>21</v>
      </c>
      <c r="M31" s="100" t="s">
        <v>3983</v>
      </c>
      <c r="N31" s="87" t="s">
        <v>105</v>
      </c>
      <c r="O31" s="87" t="s">
        <v>3982</v>
      </c>
    </row>
    <row r="32" spans="1:15">
      <c r="A32" s="116" t="s">
        <v>113</v>
      </c>
      <c r="B32" s="98" t="s">
        <v>199</v>
      </c>
      <c r="C32" s="98" t="s">
        <v>262</v>
      </c>
      <c r="D32" s="98" t="s">
        <v>263</v>
      </c>
      <c r="E32" s="98" t="s">
        <v>264</v>
      </c>
      <c r="F32" s="99">
        <v>12469617662</v>
      </c>
      <c r="G32" s="99">
        <v>0</v>
      </c>
      <c r="H32" s="99">
        <v>0</v>
      </c>
      <c r="I32" s="99">
        <v>12469617662</v>
      </c>
      <c r="J32" s="90" t="s">
        <v>4</v>
      </c>
      <c r="K32" s="90" t="s">
        <v>19</v>
      </c>
      <c r="L32" s="90" t="s">
        <v>21</v>
      </c>
      <c r="M32" s="100" t="s">
        <v>3983</v>
      </c>
      <c r="N32" s="87" t="s">
        <v>105</v>
      </c>
      <c r="O32" s="87" t="s">
        <v>3982</v>
      </c>
    </row>
    <row r="33" spans="1:15">
      <c r="A33" s="116" t="s">
        <v>113</v>
      </c>
      <c r="B33" s="98" t="s">
        <v>95</v>
      </c>
      <c r="C33" s="98" t="s">
        <v>265</v>
      </c>
      <c r="D33" s="98" t="s">
        <v>266</v>
      </c>
      <c r="E33" s="98" t="s">
        <v>267</v>
      </c>
      <c r="F33" s="99">
        <v>0</v>
      </c>
      <c r="G33" s="99">
        <v>2495836</v>
      </c>
      <c r="H33" s="99">
        <v>16411893743</v>
      </c>
      <c r="I33" s="99">
        <v>16411893743</v>
      </c>
      <c r="J33" s="90" t="s">
        <v>4</v>
      </c>
      <c r="K33" s="90" t="s">
        <v>19</v>
      </c>
      <c r="L33" s="90" t="s">
        <v>21</v>
      </c>
      <c r="M33" s="100" t="s">
        <v>3983</v>
      </c>
      <c r="N33" s="87" t="s">
        <v>105</v>
      </c>
      <c r="O33" s="87" t="s">
        <v>3982</v>
      </c>
    </row>
    <row r="34" spans="1:15">
      <c r="A34" s="116" t="s">
        <v>113</v>
      </c>
      <c r="B34" s="98" t="s">
        <v>199</v>
      </c>
      <c r="C34" s="98" t="s">
        <v>268</v>
      </c>
      <c r="D34" s="98" t="s">
        <v>269</v>
      </c>
      <c r="E34" s="98" t="s">
        <v>270</v>
      </c>
      <c r="F34" s="99">
        <v>28343181396</v>
      </c>
      <c r="G34" s="99">
        <v>0</v>
      </c>
      <c r="H34" s="99">
        <v>0</v>
      </c>
      <c r="I34" s="99">
        <v>28343181396</v>
      </c>
      <c r="J34" s="90" t="s">
        <v>4</v>
      </c>
      <c r="K34" s="90" t="s">
        <v>19</v>
      </c>
      <c r="L34" s="90" t="s">
        <v>21</v>
      </c>
      <c r="M34" s="100" t="s">
        <v>3983</v>
      </c>
      <c r="N34" s="87" t="s">
        <v>105</v>
      </c>
      <c r="O34" s="87" t="s">
        <v>3982</v>
      </c>
    </row>
    <row r="35" spans="1:15">
      <c r="A35" s="116" t="s">
        <v>113</v>
      </c>
      <c r="B35" s="98" t="s">
        <v>95</v>
      </c>
      <c r="C35" s="98" t="s">
        <v>271</v>
      </c>
      <c r="D35" s="98" t="s">
        <v>272</v>
      </c>
      <c r="E35" s="98" t="s">
        <v>273</v>
      </c>
      <c r="F35" s="99">
        <v>0</v>
      </c>
      <c r="G35" s="99">
        <v>503892</v>
      </c>
      <c r="H35" s="99">
        <v>3313447663</v>
      </c>
      <c r="I35" s="99">
        <v>3313447663</v>
      </c>
      <c r="J35" s="90" t="s">
        <v>4</v>
      </c>
      <c r="K35" s="90" t="s">
        <v>19</v>
      </c>
      <c r="L35" s="90" t="s">
        <v>21</v>
      </c>
      <c r="M35" s="100" t="s">
        <v>3983</v>
      </c>
      <c r="N35" s="87" t="s">
        <v>105</v>
      </c>
      <c r="O35" s="87" t="s">
        <v>3982</v>
      </c>
    </row>
    <row r="36" spans="1:15">
      <c r="A36" s="116" t="s">
        <v>113</v>
      </c>
      <c r="B36" s="98" t="s">
        <v>199</v>
      </c>
      <c r="C36" s="98" t="s">
        <v>274</v>
      </c>
      <c r="D36" s="98" t="s">
        <v>275</v>
      </c>
      <c r="E36" s="98" t="s">
        <v>273</v>
      </c>
      <c r="F36" s="99">
        <v>20655115100</v>
      </c>
      <c r="G36" s="99">
        <v>0</v>
      </c>
      <c r="H36" s="99">
        <v>0</v>
      </c>
      <c r="I36" s="99">
        <v>20655115100</v>
      </c>
      <c r="J36" s="90" t="s">
        <v>4</v>
      </c>
      <c r="K36" s="90" t="s">
        <v>19</v>
      </c>
      <c r="L36" s="90" t="s">
        <v>21</v>
      </c>
      <c r="M36" s="100" t="s">
        <v>3983</v>
      </c>
      <c r="N36" s="87" t="s">
        <v>105</v>
      </c>
      <c r="O36" s="87" t="s">
        <v>3982</v>
      </c>
    </row>
    <row r="37" spans="1:15">
      <c r="A37" s="116" t="s">
        <v>113</v>
      </c>
      <c r="B37" s="98" t="s">
        <v>95</v>
      </c>
      <c r="C37" s="98" t="s">
        <v>6172</v>
      </c>
      <c r="D37" s="98" t="s">
        <v>6173</v>
      </c>
      <c r="E37" s="98" t="s">
        <v>6174</v>
      </c>
      <c r="F37" s="99">
        <v>0</v>
      </c>
      <c r="G37" s="99">
        <v>150880</v>
      </c>
      <c r="H37" s="99">
        <v>992143125</v>
      </c>
      <c r="I37" s="99">
        <v>992143125</v>
      </c>
      <c r="J37" s="90" t="s">
        <v>4</v>
      </c>
      <c r="K37" s="90" t="s">
        <v>19</v>
      </c>
      <c r="L37" s="90" t="s">
        <v>21</v>
      </c>
      <c r="M37" s="100" t="s">
        <v>3983</v>
      </c>
      <c r="N37" s="87" t="s">
        <v>105</v>
      </c>
      <c r="O37" s="87" t="s">
        <v>3982</v>
      </c>
    </row>
    <row r="38" spans="1:15">
      <c r="A38" s="116" t="s">
        <v>113</v>
      </c>
      <c r="B38" s="98" t="s">
        <v>199</v>
      </c>
      <c r="C38" s="98" t="s">
        <v>276</v>
      </c>
      <c r="D38" s="98" t="s">
        <v>277</v>
      </c>
      <c r="E38" s="98" t="s">
        <v>278</v>
      </c>
      <c r="F38" s="99">
        <v>2064283000</v>
      </c>
      <c r="G38" s="99">
        <v>0</v>
      </c>
      <c r="H38" s="99">
        <v>0</v>
      </c>
      <c r="I38" s="99">
        <v>2064283000</v>
      </c>
      <c r="J38" s="90" t="s">
        <v>4</v>
      </c>
      <c r="K38" s="90" t="s">
        <v>19</v>
      </c>
      <c r="L38" s="90" t="s">
        <v>21</v>
      </c>
      <c r="M38" s="100" t="s">
        <v>3983</v>
      </c>
      <c r="N38" s="87" t="s">
        <v>105</v>
      </c>
      <c r="O38" s="87" t="s">
        <v>3982</v>
      </c>
    </row>
    <row r="39" spans="1:15">
      <c r="A39" s="116" t="s">
        <v>113</v>
      </c>
      <c r="B39" s="98" t="s">
        <v>95</v>
      </c>
      <c r="C39" s="98" t="s">
        <v>4507</v>
      </c>
      <c r="D39" s="98" t="s">
        <v>4508</v>
      </c>
      <c r="E39" s="98" t="s">
        <v>4509</v>
      </c>
      <c r="F39" s="99">
        <v>0</v>
      </c>
      <c r="G39" s="99">
        <v>1067141</v>
      </c>
      <c r="H39" s="99">
        <v>7017209745</v>
      </c>
      <c r="I39" s="99">
        <v>7017209745</v>
      </c>
      <c r="J39" s="90" t="s">
        <v>4</v>
      </c>
      <c r="K39" s="90" t="s">
        <v>19</v>
      </c>
      <c r="L39" s="90" t="s">
        <v>21</v>
      </c>
      <c r="M39" s="100" t="s">
        <v>3983</v>
      </c>
      <c r="N39" s="87" t="s">
        <v>105</v>
      </c>
      <c r="O39" s="87" t="s">
        <v>3982</v>
      </c>
    </row>
    <row r="40" spans="1:15">
      <c r="A40" s="116" t="s">
        <v>113</v>
      </c>
      <c r="B40" s="98" t="s">
        <v>95</v>
      </c>
      <c r="C40" s="98" t="s">
        <v>5365</v>
      </c>
      <c r="D40" s="98" t="s">
        <v>5366</v>
      </c>
      <c r="E40" s="98" t="s">
        <v>5367</v>
      </c>
      <c r="F40" s="99">
        <v>0</v>
      </c>
      <c r="G40" s="99">
        <v>1066765</v>
      </c>
      <c r="H40" s="99">
        <v>7014737278</v>
      </c>
      <c r="I40" s="99">
        <v>7014737278</v>
      </c>
      <c r="J40" s="90" t="s">
        <v>4</v>
      </c>
      <c r="K40" s="90" t="s">
        <v>19</v>
      </c>
      <c r="L40" s="90" t="s">
        <v>21</v>
      </c>
      <c r="M40" s="100" t="s">
        <v>3983</v>
      </c>
      <c r="N40" s="87" t="s">
        <v>105</v>
      </c>
      <c r="O40" s="87" t="s">
        <v>3982</v>
      </c>
    </row>
    <row r="41" spans="1:15">
      <c r="A41" s="116" t="s">
        <v>113</v>
      </c>
      <c r="B41" s="98" t="s">
        <v>95</v>
      </c>
      <c r="C41" s="98" t="s">
        <v>279</v>
      </c>
      <c r="D41" s="98" t="s">
        <v>280</v>
      </c>
      <c r="E41" s="98" t="s">
        <v>281</v>
      </c>
      <c r="F41" s="99">
        <v>0</v>
      </c>
      <c r="G41" s="99">
        <v>590100</v>
      </c>
      <c r="H41" s="99">
        <v>3880326471</v>
      </c>
      <c r="I41" s="99">
        <v>3880326471</v>
      </c>
      <c r="J41" s="90" t="s">
        <v>4</v>
      </c>
      <c r="K41" s="90" t="s">
        <v>19</v>
      </c>
      <c r="L41" s="90" t="s">
        <v>21</v>
      </c>
      <c r="M41" s="100" t="s">
        <v>3983</v>
      </c>
      <c r="N41" s="87" t="s">
        <v>105</v>
      </c>
      <c r="O41" s="87" t="s">
        <v>3982</v>
      </c>
    </row>
    <row r="42" spans="1:15">
      <c r="A42" s="116" t="s">
        <v>113</v>
      </c>
      <c r="B42" s="98" t="s">
        <v>95</v>
      </c>
      <c r="C42" s="98" t="s">
        <v>282</v>
      </c>
      <c r="D42" s="98" t="s">
        <v>283</v>
      </c>
      <c r="E42" s="98" t="s">
        <v>284</v>
      </c>
      <c r="F42" s="99">
        <v>0</v>
      </c>
      <c r="G42" s="99">
        <v>398871</v>
      </c>
      <c r="H42" s="99">
        <v>2622860023</v>
      </c>
      <c r="I42" s="99">
        <v>2622860023</v>
      </c>
      <c r="J42" s="90" t="s">
        <v>4</v>
      </c>
      <c r="K42" s="90" t="s">
        <v>19</v>
      </c>
      <c r="L42" s="90" t="s">
        <v>21</v>
      </c>
      <c r="M42" s="100" t="s">
        <v>3983</v>
      </c>
      <c r="N42" s="87" t="s">
        <v>105</v>
      </c>
      <c r="O42" s="87" t="s">
        <v>3982</v>
      </c>
    </row>
    <row r="43" spans="1:15">
      <c r="A43" s="116" t="s">
        <v>113</v>
      </c>
      <c r="B43" s="98" t="s">
        <v>95</v>
      </c>
      <c r="C43" s="98" t="s">
        <v>4834</v>
      </c>
      <c r="D43" s="98" t="s">
        <v>4835</v>
      </c>
      <c r="E43" s="98" t="s">
        <v>4836</v>
      </c>
      <c r="F43" s="99">
        <v>0</v>
      </c>
      <c r="G43" s="99">
        <v>63417</v>
      </c>
      <c r="H43" s="99">
        <v>417011801</v>
      </c>
      <c r="I43" s="99">
        <v>417011801</v>
      </c>
      <c r="J43" s="90" t="s">
        <v>4</v>
      </c>
      <c r="K43" s="90" t="s">
        <v>19</v>
      </c>
      <c r="L43" s="90" t="s">
        <v>21</v>
      </c>
      <c r="M43" s="100" t="s">
        <v>3983</v>
      </c>
      <c r="N43" s="87" t="s">
        <v>105</v>
      </c>
      <c r="O43" s="87" t="s">
        <v>3982</v>
      </c>
    </row>
    <row r="44" spans="1:15">
      <c r="A44" s="116" t="s">
        <v>113</v>
      </c>
      <c r="B44" s="98" t="s">
        <v>199</v>
      </c>
      <c r="C44" s="98" t="s">
        <v>5594</v>
      </c>
      <c r="D44" s="98" t="s">
        <v>5595</v>
      </c>
      <c r="E44" s="98" t="s">
        <v>5596</v>
      </c>
      <c r="F44" s="99">
        <v>257743000</v>
      </c>
      <c r="G44" s="99">
        <v>0</v>
      </c>
      <c r="H44" s="99">
        <v>0</v>
      </c>
      <c r="I44" s="99">
        <v>257743000</v>
      </c>
      <c r="J44" s="90" t="s">
        <v>4</v>
      </c>
      <c r="K44" s="90" t="s">
        <v>19</v>
      </c>
      <c r="L44" s="90" t="s">
        <v>21</v>
      </c>
      <c r="M44" s="100" t="s">
        <v>3983</v>
      </c>
      <c r="N44" s="87" t="s">
        <v>105</v>
      </c>
      <c r="O44" s="87" t="s">
        <v>3982</v>
      </c>
    </row>
    <row r="45" spans="1:15">
      <c r="A45" s="116" t="s">
        <v>113</v>
      </c>
      <c r="B45" s="98" t="s">
        <v>199</v>
      </c>
      <c r="C45" s="98" t="s">
        <v>4510</v>
      </c>
      <c r="D45" s="98" t="s">
        <v>4511</v>
      </c>
      <c r="E45" s="98" t="s">
        <v>4512</v>
      </c>
      <c r="F45" s="99">
        <v>19688602951</v>
      </c>
      <c r="G45" s="99">
        <v>0</v>
      </c>
      <c r="H45" s="99">
        <v>0</v>
      </c>
      <c r="I45" s="99">
        <v>19688602951</v>
      </c>
      <c r="J45" s="90" t="s">
        <v>4</v>
      </c>
      <c r="K45" s="90" t="s">
        <v>19</v>
      </c>
      <c r="L45" s="90" t="s">
        <v>21</v>
      </c>
      <c r="M45" s="100" t="s">
        <v>3983</v>
      </c>
      <c r="N45" s="87" t="s">
        <v>105</v>
      </c>
      <c r="O45" s="87" t="s">
        <v>3982</v>
      </c>
    </row>
    <row r="46" spans="1:15">
      <c r="A46" s="116" t="s">
        <v>113</v>
      </c>
      <c r="B46" s="98" t="s">
        <v>199</v>
      </c>
      <c r="C46" s="98" t="s">
        <v>4513</v>
      </c>
      <c r="D46" s="98" t="s">
        <v>4514</v>
      </c>
      <c r="E46" s="98" t="s">
        <v>4515</v>
      </c>
      <c r="F46" s="99">
        <v>13014614084</v>
      </c>
      <c r="G46" s="99">
        <v>0</v>
      </c>
      <c r="H46" s="99">
        <v>0</v>
      </c>
      <c r="I46" s="99">
        <v>13014614084</v>
      </c>
      <c r="J46" s="90" t="s">
        <v>4</v>
      </c>
      <c r="K46" s="90" t="s">
        <v>19</v>
      </c>
      <c r="L46" s="90" t="s">
        <v>21</v>
      </c>
      <c r="M46" s="100" t="s">
        <v>3983</v>
      </c>
      <c r="N46" s="87" t="s">
        <v>105</v>
      </c>
      <c r="O46" s="87" t="s">
        <v>3982</v>
      </c>
    </row>
    <row r="47" spans="1:15">
      <c r="A47" s="116" t="s">
        <v>113</v>
      </c>
      <c r="B47" s="98" t="s">
        <v>199</v>
      </c>
      <c r="C47" s="98" t="s">
        <v>4837</v>
      </c>
      <c r="D47" s="98" t="s">
        <v>4838</v>
      </c>
      <c r="E47" s="98" t="s">
        <v>4839</v>
      </c>
      <c r="F47" s="99">
        <v>22755500000</v>
      </c>
      <c r="G47" s="99">
        <v>0</v>
      </c>
      <c r="H47" s="99">
        <v>0</v>
      </c>
      <c r="I47" s="99">
        <v>22755500000</v>
      </c>
      <c r="J47" s="90" t="s">
        <v>4</v>
      </c>
      <c r="K47" s="90" t="s">
        <v>19</v>
      </c>
      <c r="L47" s="90" t="s">
        <v>21</v>
      </c>
      <c r="M47" s="100" t="s">
        <v>3983</v>
      </c>
      <c r="N47" s="87" t="s">
        <v>105</v>
      </c>
      <c r="O47" s="87" t="s">
        <v>3982</v>
      </c>
    </row>
    <row r="48" spans="1:15">
      <c r="A48" s="116" t="s">
        <v>113</v>
      </c>
      <c r="B48" s="98" t="s">
        <v>199</v>
      </c>
      <c r="C48" s="98" t="s">
        <v>4840</v>
      </c>
      <c r="D48" s="98" t="s">
        <v>4841</v>
      </c>
      <c r="E48" s="98" t="s">
        <v>4842</v>
      </c>
      <c r="F48" s="99">
        <v>13713432000</v>
      </c>
      <c r="G48" s="99">
        <v>0</v>
      </c>
      <c r="H48" s="99">
        <v>0</v>
      </c>
      <c r="I48" s="99">
        <v>13713432000</v>
      </c>
      <c r="J48" s="90" t="s">
        <v>4</v>
      </c>
      <c r="K48" s="90" t="s">
        <v>19</v>
      </c>
      <c r="L48" s="90" t="s">
        <v>21</v>
      </c>
      <c r="M48" s="100" t="s">
        <v>3983</v>
      </c>
      <c r="N48" s="87" t="s">
        <v>105</v>
      </c>
      <c r="O48" s="87" t="s">
        <v>3982</v>
      </c>
    </row>
    <row r="49" spans="1:15">
      <c r="A49" s="116" t="s">
        <v>113</v>
      </c>
      <c r="B49" s="98" t="s">
        <v>199</v>
      </c>
      <c r="C49" s="98" t="s">
        <v>6175</v>
      </c>
      <c r="D49" s="98" t="s">
        <v>6176</v>
      </c>
      <c r="E49" s="98" t="s">
        <v>6177</v>
      </c>
      <c r="F49" s="99">
        <v>967900000</v>
      </c>
      <c r="G49" s="99">
        <v>0</v>
      </c>
      <c r="H49" s="99">
        <v>0</v>
      </c>
      <c r="I49" s="99">
        <v>967900000</v>
      </c>
      <c r="J49" s="90" t="s">
        <v>4</v>
      </c>
      <c r="K49" s="90" t="s">
        <v>19</v>
      </c>
      <c r="L49" s="90" t="s">
        <v>21</v>
      </c>
      <c r="M49" s="100" t="s">
        <v>3983</v>
      </c>
      <c r="N49" s="87" t="s">
        <v>105</v>
      </c>
      <c r="O49" s="87" t="s">
        <v>3982</v>
      </c>
    </row>
    <row r="50" spans="1:15">
      <c r="A50" s="116" t="s">
        <v>113</v>
      </c>
      <c r="B50" s="98" t="s">
        <v>95</v>
      </c>
      <c r="C50" s="98" t="s">
        <v>5368</v>
      </c>
      <c r="D50" s="98" t="s">
        <v>5369</v>
      </c>
      <c r="E50" s="98" t="s">
        <v>5370</v>
      </c>
      <c r="F50" s="99">
        <v>0</v>
      </c>
      <c r="G50" s="99">
        <v>1132350</v>
      </c>
      <c r="H50" s="99">
        <v>7446005218</v>
      </c>
      <c r="I50" s="99">
        <v>7446005218</v>
      </c>
      <c r="J50" s="90" t="s">
        <v>4</v>
      </c>
      <c r="K50" s="90" t="s">
        <v>19</v>
      </c>
      <c r="L50" s="90" t="s">
        <v>21</v>
      </c>
      <c r="M50" s="100" t="s">
        <v>3983</v>
      </c>
      <c r="N50" s="87" t="s">
        <v>105</v>
      </c>
      <c r="O50" s="87" t="s">
        <v>3982</v>
      </c>
    </row>
    <row r="51" spans="1:15">
      <c r="A51" s="116" t="s">
        <v>113</v>
      </c>
      <c r="B51" s="98" t="s">
        <v>199</v>
      </c>
      <c r="C51" s="98" t="s">
        <v>5371</v>
      </c>
      <c r="D51" s="98" t="s">
        <v>5372</v>
      </c>
      <c r="E51" s="98" t="s">
        <v>5373</v>
      </c>
      <c r="F51" s="99">
        <v>6399000000</v>
      </c>
      <c r="G51" s="99">
        <v>0</v>
      </c>
      <c r="H51" s="99">
        <v>0</v>
      </c>
      <c r="I51" s="99">
        <v>6399000000</v>
      </c>
      <c r="J51" s="90" t="s">
        <v>4</v>
      </c>
      <c r="K51" s="90" t="s">
        <v>19</v>
      </c>
      <c r="L51" s="90" t="s">
        <v>21</v>
      </c>
      <c r="M51" s="100" t="s">
        <v>3983</v>
      </c>
      <c r="N51" s="87" t="s">
        <v>105</v>
      </c>
      <c r="O51" s="87" t="s">
        <v>3982</v>
      </c>
    </row>
    <row r="52" spans="1:15">
      <c r="A52" s="116" t="s">
        <v>114</v>
      </c>
      <c r="B52" s="98" t="s">
        <v>199</v>
      </c>
      <c r="C52" s="98" t="s">
        <v>285</v>
      </c>
      <c r="D52" s="98" t="s">
        <v>286</v>
      </c>
      <c r="E52" s="98" t="s">
        <v>287</v>
      </c>
      <c r="F52" s="99">
        <v>1072605955735</v>
      </c>
      <c r="G52" s="99">
        <v>0</v>
      </c>
      <c r="H52" s="99">
        <v>0</v>
      </c>
      <c r="I52" s="99">
        <v>1072605955735</v>
      </c>
      <c r="J52" s="90" t="s">
        <v>4</v>
      </c>
      <c r="K52" s="90" t="s">
        <v>19</v>
      </c>
      <c r="L52" s="90" t="s">
        <v>23</v>
      </c>
      <c r="M52" s="100" t="s">
        <v>3984</v>
      </c>
      <c r="N52" s="87" t="s">
        <v>105</v>
      </c>
      <c r="O52" s="87" t="s">
        <v>3985</v>
      </c>
    </row>
    <row r="53" spans="1:15">
      <c r="A53" s="116" t="s">
        <v>114</v>
      </c>
      <c r="B53" s="98" t="s">
        <v>199</v>
      </c>
      <c r="C53" s="98" t="s">
        <v>288</v>
      </c>
      <c r="D53" s="98" t="s">
        <v>289</v>
      </c>
      <c r="E53" s="98" t="s">
        <v>290</v>
      </c>
      <c r="F53" s="99">
        <v>2341580400</v>
      </c>
      <c r="G53" s="99">
        <v>0</v>
      </c>
      <c r="H53" s="99">
        <v>0</v>
      </c>
      <c r="I53" s="99">
        <v>2341580400</v>
      </c>
      <c r="J53" s="90" t="s">
        <v>4</v>
      </c>
      <c r="K53" s="90" t="s">
        <v>19</v>
      </c>
      <c r="L53" s="90" t="s">
        <v>23</v>
      </c>
      <c r="M53" s="100" t="s">
        <v>3986</v>
      </c>
      <c r="N53" s="87" t="s">
        <v>105</v>
      </c>
      <c r="O53" s="87" t="s">
        <v>3985</v>
      </c>
    </row>
    <row r="54" spans="1:15">
      <c r="A54" s="116" t="s">
        <v>114</v>
      </c>
      <c r="B54" s="98" t="s">
        <v>95</v>
      </c>
      <c r="C54" s="98" t="s">
        <v>291</v>
      </c>
      <c r="D54" s="98" t="s">
        <v>292</v>
      </c>
      <c r="E54" s="98" t="s">
        <v>293</v>
      </c>
      <c r="F54" s="99">
        <v>0</v>
      </c>
      <c r="G54" s="99">
        <v>91902785.890000001</v>
      </c>
      <c r="H54" s="99">
        <v>604326068205</v>
      </c>
      <c r="I54" s="99">
        <v>604326068205</v>
      </c>
      <c r="J54" s="90" t="s">
        <v>4</v>
      </c>
      <c r="K54" s="90" t="s">
        <v>19</v>
      </c>
      <c r="L54" s="90" t="s">
        <v>23</v>
      </c>
      <c r="M54" s="100" t="s">
        <v>3987</v>
      </c>
      <c r="N54" s="87" t="s">
        <v>105</v>
      </c>
      <c r="O54" s="87" t="s">
        <v>3985</v>
      </c>
    </row>
    <row r="55" spans="1:15">
      <c r="A55" s="116" t="s">
        <v>114</v>
      </c>
      <c r="B55" s="98" t="s">
        <v>199</v>
      </c>
      <c r="C55" s="98" t="s">
        <v>5884</v>
      </c>
      <c r="D55" s="98" t="s">
        <v>5885</v>
      </c>
      <c r="E55" s="98" t="s">
        <v>5886</v>
      </c>
      <c r="F55" s="99">
        <v>1067059241</v>
      </c>
      <c r="G55" s="99">
        <v>0</v>
      </c>
      <c r="H55" s="99">
        <v>0</v>
      </c>
      <c r="I55" s="99">
        <v>1067059241</v>
      </c>
      <c r="J55" s="90" t="s">
        <v>4</v>
      </c>
      <c r="K55" s="90" t="s">
        <v>19</v>
      </c>
      <c r="L55" s="90" t="s">
        <v>23</v>
      </c>
      <c r="M55" s="100" t="s">
        <v>6146</v>
      </c>
      <c r="N55" s="87" t="s">
        <v>105</v>
      </c>
      <c r="O55" s="87" t="s">
        <v>3985</v>
      </c>
    </row>
    <row r="56" spans="1:15">
      <c r="A56" s="116" t="s">
        <v>114</v>
      </c>
      <c r="B56" s="98" t="s">
        <v>95</v>
      </c>
      <c r="C56" s="98" t="s">
        <v>294</v>
      </c>
      <c r="D56" s="98" t="s">
        <v>295</v>
      </c>
      <c r="E56" s="98" t="s">
        <v>296</v>
      </c>
      <c r="F56" s="99">
        <v>0</v>
      </c>
      <c r="G56" s="99">
        <v>21796575.300000001</v>
      </c>
      <c r="H56" s="99">
        <v>143327958166</v>
      </c>
      <c r="I56" s="99">
        <v>143327958166</v>
      </c>
      <c r="J56" s="90" t="s">
        <v>4</v>
      </c>
      <c r="K56" s="90" t="s">
        <v>19</v>
      </c>
      <c r="L56" s="90" t="s">
        <v>23</v>
      </c>
      <c r="M56" s="100" t="s">
        <v>3988</v>
      </c>
      <c r="N56" s="87" t="s">
        <v>105</v>
      </c>
      <c r="O56" s="87" t="s">
        <v>3985</v>
      </c>
    </row>
    <row r="57" spans="1:15">
      <c r="A57" s="116" t="s">
        <v>114</v>
      </c>
      <c r="B57" s="98" t="s">
        <v>95</v>
      </c>
      <c r="C57" s="98" t="s">
        <v>297</v>
      </c>
      <c r="D57" s="98" t="s">
        <v>298</v>
      </c>
      <c r="E57" s="98" t="s">
        <v>299</v>
      </c>
      <c r="F57" s="99">
        <v>0</v>
      </c>
      <c r="G57" s="99">
        <v>55465.95</v>
      </c>
      <c r="H57" s="99">
        <v>364728002</v>
      </c>
      <c r="I57" s="99">
        <v>364728002</v>
      </c>
      <c r="J57" s="90" t="s">
        <v>4</v>
      </c>
      <c r="K57" s="90" t="s">
        <v>19</v>
      </c>
      <c r="L57" s="90" t="s">
        <v>23</v>
      </c>
      <c r="M57" s="100" t="s">
        <v>3989</v>
      </c>
      <c r="N57" s="87" t="s">
        <v>105</v>
      </c>
      <c r="O57" s="87" t="s">
        <v>3985</v>
      </c>
    </row>
    <row r="58" spans="1:15">
      <c r="A58" s="116" t="s">
        <v>114</v>
      </c>
      <c r="B58" s="98" t="s">
        <v>199</v>
      </c>
      <c r="C58" s="98" t="s">
        <v>300</v>
      </c>
      <c r="D58" s="98" t="s">
        <v>301</v>
      </c>
      <c r="E58" s="98" t="s">
        <v>302</v>
      </c>
      <c r="F58" s="99">
        <v>75662488877</v>
      </c>
      <c r="G58" s="99">
        <v>0</v>
      </c>
      <c r="H58" s="99">
        <v>0</v>
      </c>
      <c r="I58" s="99">
        <v>75662488877</v>
      </c>
      <c r="J58" s="90" t="s">
        <v>4</v>
      </c>
      <c r="K58" s="90" t="s">
        <v>19</v>
      </c>
      <c r="L58" s="90" t="s">
        <v>23</v>
      </c>
      <c r="M58" s="100" t="s">
        <v>4516</v>
      </c>
      <c r="N58" s="87" t="s">
        <v>105</v>
      </c>
      <c r="O58" s="87" t="s">
        <v>3985</v>
      </c>
    </row>
    <row r="59" spans="1:15">
      <c r="A59" s="116" t="s">
        <v>114</v>
      </c>
      <c r="B59" s="98" t="s">
        <v>199</v>
      </c>
      <c r="C59" s="98" t="s">
        <v>303</v>
      </c>
      <c r="D59" s="98" t="s">
        <v>304</v>
      </c>
      <c r="E59" s="98" t="s">
        <v>305</v>
      </c>
      <c r="F59" s="99">
        <v>20118648697</v>
      </c>
      <c r="G59" s="99">
        <v>0</v>
      </c>
      <c r="H59" s="99">
        <v>0</v>
      </c>
      <c r="I59" s="99">
        <v>20118648697</v>
      </c>
      <c r="J59" s="90" t="s">
        <v>4</v>
      </c>
      <c r="K59" s="90" t="s">
        <v>19</v>
      </c>
      <c r="L59" s="90" t="s">
        <v>23</v>
      </c>
      <c r="M59" s="100" t="s">
        <v>3990</v>
      </c>
      <c r="N59" s="87" t="s">
        <v>105</v>
      </c>
      <c r="O59" s="87" t="s">
        <v>3985</v>
      </c>
    </row>
    <row r="60" spans="1:15">
      <c r="A60" s="116" t="s">
        <v>115</v>
      </c>
      <c r="B60" s="98" t="s">
        <v>199</v>
      </c>
      <c r="C60" s="98" t="s">
        <v>306</v>
      </c>
      <c r="D60" s="98" t="s">
        <v>307</v>
      </c>
      <c r="E60" s="98" t="s">
        <v>308</v>
      </c>
      <c r="F60" s="99">
        <v>169888724</v>
      </c>
      <c r="G60" s="99">
        <v>0</v>
      </c>
      <c r="H60" s="99">
        <v>0</v>
      </c>
      <c r="I60" s="99">
        <v>169888724</v>
      </c>
      <c r="J60" s="90" t="s">
        <v>4</v>
      </c>
      <c r="K60" s="90" t="s">
        <v>19</v>
      </c>
      <c r="L60" s="90" t="s">
        <v>24</v>
      </c>
      <c r="M60" s="100" t="s">
        <v>3991</v>
      </c>
      <c r="N60" s="87" t="s">
        <v>105</v>
      </c>
      <c r="O60" s="87" t="s">
        <v>3985</v>
      </c>
    </row>
    <row r="61" spans="1:15">
      <c r="A61" s="116" t="s">
        <v>115</v>
      </c>
      <c r="B61" s="98" t="s">
        <v>95</v>
      </c>
      <c r="C61" s="98" t="s">
        <v>309</v>
      </c>
      <c r="D61" s="98" t="s">
        <v>310</v>
      </c>
      <c r="E61" s="98" t="s">
        <v>311</v>
      </c>
      <c r="F61" s="99">
        <v>0</v>
      </c>
      <c r="G61" s="99">
        <v>25680.14</v>
      </c>
      <c r="H61" s="99">
        <v>168865153</v>
      </c>
      <c r="I61" s="99">
        <v>168865153</v>
      </c>
      <c r="J61" s="90" t="s">
        <v>4</v>
      </c>
      <c r="K61" s="90" t="s">
        <v>19</v>
      </c>
      <c r="L61" s="90" t="s">
        <v>24</v>
      </c>
      <c r="M61" s="100" t="s">
        <v>3991</v>
      </c>
      <c r="N61" s="87" t="s">
        <v>105</v>
      </c>
      <c r="O61" s="87" t="s">
        <v>3985</v>
      </c>
    </row>
    <row r="62" spans="1:15">
      <c r="A62" s="116" t="s">
        <v>115</v>
      </c>
      <c r="B62" s="98" t="s">
        <v>199</v>
      </c>
      <c r="C62" s="98" t="s">
        <v>312</v>
      </c>
      <c r="D62" s="98" t="s">
        <v>313</v>
      </c>
      <c r="E62" s="98" t="s">
        <v>314</v>
      </c>
      <c r="F62" s="99">
        <v>54943118</v>
      </c>
      <c r="G62" s="99">
        <v>0</v>
      </c>
      <c r="H62" s="99">
        <v>0</v>
      </c>
      <c r="I62" s="99">
        <v>54943118</v>
      </c>
      <c r="J62" s="90" t="s">
        <v>4</v>
      </c>
      <c r="K62" s="90" t="s">
        <v>19</v>
      </c>
      <c r="L62" s="90" t="s">
        <v>24</v>
      </c>
      <c r="M62" s="100" t="s">
        <v>3991</v>
      </c>
      <c r="N62" s="87" t="s">
        <v>105</v>
      </c>
      <c r="O62" s="87" t="s">
        <v>3985</v>
      </c>
    </row>
    <row r="63" spans="1:15">
      <c r="A63" s="116" t="s">
        <v>115</v>
      </c>
      <c r="B63" s="98" t="s">
        <v>96</v>
      </c>
      <c r="C63" s="98" t="s">
        <v>315</v>
      </c>
      <c r="D63" s="98" t="s">
        <v>316</v>
      </c>
      <c r="E63" s="98" t="s">
        <v>317</v>
      </c>
      <c r="F63" s="99">
        <v>0</v>
      </c>
      <c r="G63" s="99">
        <v>278175.84000000003</v>
      </c>
      <c r="H63" s="99">
        <v>2150961302</v>
      </c>
      <c r="I63" s="99">
        <v>2150961302</v>
      </c>
      <c r="J63" s="90" t="s">
        <v>4</v>
      </c>
      <c r="K63" s="90" t="s">
        <v>19</v>
      </c>
      <c r="L63" s="90" t="s">
        <v>24</v>
      </c>
      <c r="M63" s="100" t="s">
        <v>4517</v>
      </c>
      <c r="N63" s="87" t="s">
        <v>105</v>
      </c>
      <c r="O63" s="87" t="s">
        <v>3985</v>
      </c>
    </row>
    <row r="64" spans="1:15">
      <c r="A64" s="116" t="s">
        <v>115</v>
      </c>
      <c r="B64" s="98" t="s">
        <v>95</v>
      </c>
      <c r="C64" s="98" t="s">
        <v>318</v>
      </c>
      <c r="D64" s="98" t="s">
        <v>319</v>
      </c>
      <c r="E64" s="98" t="s">
        <v>320</v>
      </c>
      <c r="F64" s="99">
        <v>0</v>
      </c>
      <c r="G64" s="99">
        <v>1907638.65</v>
      </c>
      <c r="H64" s="99">
        <v>12544078547</v>
      </c>
      <c r="I64" s="99">
        <v>12544078547</v>
      </c>
      <c r="J64" s="90" t="s">
        <v>4</v>
      </c>
      <c r="K64" s="90" t="s">
        <v>19</v>
      </c>
      <c r="L64" s="90" t="s">
        <v>24</v>
      </c>
      <c r="M64" s="100" t="s">
        <v>4517</v>
      </c>
      <c r="N64" s="87" t="s">
        <v>105</v>
      </c>
      <c r="O64" s="87" t="s">
        <v>3985</v>
      </c>
    </row>
    <row r="65" spans="1:15">
      <c r="A65" s="116" t="s">
        <v>115</v>
      </c>
      <c r="B65" s="98" t="s">
        <v>95</v>
      </c>
      <c r="C65" s="98" t="s">
        <v>321</v>
      </c>
      <c r="D65" s="98" t="s">
        <v>322</v>
      </c>
      <c r="E65" s="98" t="s">
        <v>323</v>
      </c>
      <c r="F65" s="99">
        <v>0</v>
      </c>
      <c r="G65" s="99">
        <v>338034.13</v>
      </c>
      <c r="H65" s="99">
        <v>2222814409</v>
      </c>
      <c r="I65" s="99">
        <v>2222814409</v>
      </c>
      <c r="J65" s="90" t="s">
        <v>4</v>
      </c>
      <c r="K65" s="90" t="s">
        <v>19</v>
      </c>
      <c r="L65" s="90" t="s">
        <v>24</v>
      </c>
      <c r="M65" s="100" t="s">
        <v>4517</v>
      </c>
      <c r="N65" s="87" t="s">
        <v>105</v>
      </c>
      <c r="O65" s="87" t="s">
        <v>3985</v>
      </c>
    </row>
    <row r="66" spans="1:15">
      <c r="A66" s="116" t="s">
        <v>115</v>
      </c>
      <c r="B66" s="98" t="s">
        <v>95</v>
      </c>
      <c r="C66" s="98" t="s">
        <v>324</v>
      </c>
      <c r="D66" s="98" t="s">
        <v>325</v>
      </c>
      <c r="E66" s="98" t="s">
        <v>326</v>
      </c>
      <c r="F66" s="99">
        <v>0</v>
      </c>
      <c r="G66" s="99">
        <v>115007.37</v>
      </c>
      <c r="H66" s="99">
        <v>756255113</v>
      </c>
      <c r="I66" s="99">
        <v>756255113</v>
      </c>
      <c r="J66" s="90" t="s">
        <v>4</v>
      </c>
      <c r="K66" s="90" t="s">
        <v>19</v>
      </c>
      <c r="L66" s="90" t="s">
        <v>24</v>
      </c>
      <c r="M66" s="100" t="s">
        <v>4517</v>
      </c>
      <c r="N66" s="87" t="s">
        <v>105</v>
      </c>
      <c r="O66" s="87" t="s">
        <v>3985</v>
      </c>
    </row>
    <row r="67" spans="1:15">
      <c r="A67" s="116" t="s">
        <v>115</v>
      </c>
      <c r="B67" s="98" t="s">
        <v>95</v>
      </c>
      <c r="C67" s="98" t="s">
        <v>327</v>
      </c>
      <c r="D67" s="98" t="s">
        <v>328</v>
      </c>
      <c r="E67" s="98" t="s">
        <v>329</v>
      </c>
      <c r="F67" s="99">
        <v>0</v>
      </c>
      <c r="G67" s="99">
        <v>124892.09</v>
      </c>
      <c r="H67" s="99">
        <v>821254165</v>
      </c>
      <c r="I67" s="99">
        <v>821254165</v>
      </c>
      <c r="J67" s="90" t="s">
        <v>4</v>
      </c>
      <c r="K67" s="90" t="s">
        <v>19</v>
      </c>
      <c r="L67" s="90" t="s">
        <v>24</v>
      </c>
      <c r="M67" s="100" t="s">
        <v>4517</v>
      </c>
      <c r="N67" s="87" t="s">
        <v>105</v>
      </c>
      <c r="O67" s="87" t="s">
        <v>3985</v>
      </c>
    </row>
    <row r="68" spans="1:15">
      <c r="A68" s="116" t="s">
        <v>115</v>
      </c>
      <c r="B68" s="98" t="s">
        <v>96</v>
      </c>
      <c r="C68" s="98" t="s">
        <v>330</v>
      </c>
      <c r="D68" s="98" t="s">
        <v>331</v>
      </c>
      <c r="E68" s="98" t="s">
        <v>332</v>
      </c>
      <c r="F68" s="99">
        <v>0</v>
      </c>
      <c r="G68" s="99">
        <v>201767.62</v>
      </c>
      <c r="H68" s="99">
        <v>1560143910</v>
      </c>
      <c r="I68" s="99">
        <v>1560143910</v>
      </c>
      <c r="J68" s="90" t="s">
        <v>4</v>
      </c>
      <c r="K68" s="90" t="s">
        <v>19</v>
      </c>
      <c r="L68" s="90" t="s">
        <v>24</v>
      </c>
      <c r="M68" s="100" t="s">
        <v>4517</v>
      </c>
      <c r="N68" s="87" t="s">
        <v>105</v>
      </c>
      <c r="O68" s="87" t="s">
        <v>3985</v>
      </c>
    </row>
    <row r="69" spans="1:15">
      <c r="A69" s="116" t="s">
        <v>115</v>
      </c>
      <c r="B69" s="98" t="s">
        <v>95</v>
      </c>
      <c r="C69" s="98" t="s">
        <v>5597</v>
      </c>
      <c r="D69" s="98" t="s">
        <v>5598</v>
      </c>
      <c r="E69" s="98" t="s">
        <v>5599</v>
      </c>
      <c r="F69" s="99">
        <v>0</v>
      </c>
      <c r="G69" s="99">
        <v>8211955.7400000002</v>
      </c>
      <c r="H69" s="99">
        <v>53999439479</v>
      </c>
      <c r="I69" s="99">
        <v>53999439479</v>
      </c>
      <c r="J69" s="90" t="s">
        <v>4</v>
      </c>
      <c r="K69" s="90" t="s">
        <v>19</v>
      </c>
      <c r="L69" s="90" t="s">
        <v>24</v>
      </c>
      <c r="M69" s="100" t="s">
        <v>4517</v>
      </c>
      <c r="N69" s="87" t="s">
        <v>105</v>
      </c>
      <c r="O69" s="87" t="s">
        <v>3985</v>
      </c>
    </row>
    <row r="70" spans="1:15">
      <c r="A70" s="116" t="s">
        <v>115</v>
      </c>
      <c r="B70" s="98" t="s">
        <v>95</v>
      </c>
      <c r="C70" s="98" t="s">
        <v>5600</v>
      </c>
      <c r="D70" s="98" t="s">
        <v>5601</v>
      </c>
      <c r="E70" s="98" t="s">
        <v>5602</v>
      </c>
      <c r="F70" s="99">
        <v>0</v>
      </c>
      <c r="G70" s="99">
        <v>18.5</v>
      </c>
      <c r="H70" s="99">
        <v>121651</v>
      </c>
      <c r="I70" s="99">
        <v>121651</v>
      </c>
      <c r="J70" s="90" t="s">
        <v>4</v>
      </c>
      <c r="K70" s="90" t="s">
        <v>19</v>
      </c>
      <c r="L70" s="90" t="s">
        <v>24</v>
      </c>
      <c r="M70" s="100" t="s">
        <v>4517</v>
      </c>
      <c r="N70" s="87" t="s">
        <v>105</v>
      </c>
      <c r="O70" s="87" t="s">
        <v>3985</v>
      </c>
    </row>
    <row r="71" spans="1:15">
      <c r="A71" s="116" t="s">
        <v>115</v>
      </c>
      <c r="B71" s="98" t="s">
        <v>192</v>
      </c>
      <c r="C71" s="98" t="s">
        <v>6178</v>
      </c>
      <c r="D71" s="98" t="s">
        <v>6179</v>
      </c>
      <c r="E71" s="98" t="s">
        <v>6180</v>
      </c>
      <c r="F71" s="99">
        <v>0</v>
      </c>
      <c r="G71" s="99">
        <v>2259574.2599999998</v>
      </c>
      <c r="H71" s="99">
        <v>2702925326</v>
      </c>
      <c r="I71" s="99">
        <v>2702925326</v>
      </c>
      <c r="J71" s="90" t="s">
        <v>4</v>
      </c>
      <c r="K71" s="90" t="s">
        <v>19</v>
      </c>
      <c r="L71" s="90" t="s">
        <v>24</v>
      </c>
      <c r="M71" s="100" t="s">
        <v>4517</v>
      </c>
      <c r="N71" s="87" t="s">
        <v>105</v>
      </c>
      <c r="O71" s="87" t="s">
        <v>3985</v>
      </c>
    </row>
    <row r="72" spans="1:15">
      <c r="A72" s="116" t="s">
        <v>115</v>
      </c>
      <c r="B72" s="98" t="s">
        <v>95</v>
      </c>
      <c r="C72" s="98" t="s">
        <v>333</v>
      </c>
      <c r="D72" s="98" t="s">
        <v>334</v>
      </c>
      <c r="E72" s="98" t="s">
        <v>335</v>
      </c>
      <c r="F72" s="99">
        <v>0</v>
      </c>
      <c r="G72" s="99">
        <v>2994.61</v>
      </c>
      <c r="H72" s="99">
        <v>19691687</v>
      </c>
      <c r="I72" s="99">
        <v>19691687</v>
      </c>
      <c r="J72" s="90" t="s">
        <v>4</v>
      </c>
      <c r="K72" s="90" t="s">
        <v>19</v>
      </c>
      <c r="L72" s="90" t="s">
        <v>24</v>
      </c>
      <c r="M72" s="100" t="s">
        <v>3992</v>
      </c>
      <c r="N72" s="87" t="s">
        <v>105</v>
      </c>
      <c r="O72" s="87" t="s">
        <v>3985</v>
      </c>
    </row>
    <row r="73" spans="1:15">
      <c r="A73" s="116" t="s">
        <v>115</v>
      </c>
      <c r="B73" s="98" t="s">
        <v>199</v>
      </c>
      <c r="C73" s="98" t="s">
        <v>336</v>
      </c>
      <c r="D73" s="98" t="s">
        <v>337</v>
      </c>
      <c r="E73" s="98" t="s">
        <v>338</v>
      </c>
      <c r="F73" s="99">
        <v>12194649</v>
      </c>
      <c r="G73" s="99">
        <v>0</v>
      </c>
      <c r="H73" s="99">
        <v>0</v>
      </c>
      <c r="I73" s="99">
        <v>12194649</v>
      </c>
      <c r="J73" s="90" t="s">
        <v>4</v>
      </c>
      <c r="K73" s="90" t="s">
        <v>19</v>
      </c>
      <c r="L73" s="90" t="s">
        <v>24</v>
      </c>
      <c r="M73" s="100" t="s">
        <v>3992</v>
      </c>
      <c r="N73" s="87" t="s">
        <v>105</v>
      </c>
      <c r="O73" s="87" t="s">
        <v>3985</v>
      </c>
    </row>
    <row r="74" spans="1:15">
      <c r="A74" s="116" t="s">
        <v>115</v>
      </c>
      <c r="B74" s="98" t="s">
        <v>199</v>
      </c>
      <c r="C74" s="98" t="s">
        <v>339</v>
      </c>
      <c r="D74" s="98" t="s">
        <v>340</v>
      </c>
      <c r="E74" s="98" t="s">
        <v>341</v>
      </c>
      <c r="F74" s="99">
        <v>781864842</v>
      </c>
      <c r="G74" s="99">
        <v>0</v>
      </c>
      <c r="H74" s="99">
        <v>0</v>
      </c>
      <c r="I74" s="99">
        <v>781864842</v>
      </c>
      <c r="J74" s="90" t="s">
        <v>4</v>
      </c>
      <c r="K74" s="90" t="s">
        <v>19</v>
      </c>
      <c r="L74" s="90" t="s">
        <v>24</v>
      </c>
      <c r="M74" s="100" t="s">
        <v>3992</v>
      </c>
      <c r="N74" s="87" t="s">
        <v>105</v>
      </c>
      <c r="O74" s="87" t="s">
        <v>3985</v>
      </c>
    </row>
    <row r="75" spans="1:15">
      <c r="A75" s="116" t="s">
        <v>115</v>
      </c>
      <c r="B75" s="98" t="s">
        <v>199</v>
      </c>
      <c r="C75" s="98" t="s">
        <v>342</v>
      </c>
      <c r="D75" s="98" t="s">
        <v>343</v>
      </c>
      <c r="E75" s="98" t="s">
        <v>344</v>
      </c>
      <c r="F75" s="99">
        <v>16670502</v>
      </c>
      <c r="G75" s="99">
        <v>0</v>
      </c>
      <c r="H75" s="99">
        <v>0</v>
      </c>
      <c r="I75" s="99">
        <v>16670502</v>
      </c>
      <c r="J75" s="90" t="s">
        <v>4</v>
      </c>
      <c r="K75" s="90" t="s">
        <v>19</v>
      </c>
      <c r="L75" s="90" t="s">
        <v>24</v>
      </c>
      <c r="M75" s="100" t="s">
        <v>3992</v>
      </c>
      <c r="N75" s="87" t="s">
        <v>105</v>
      </c>
      <c r="O75" s="87" t="s">
        <v>3985</v>
      </c>
    </row>
    <row r="76" spans="1:15">
      <c r="A76" s="116" t="s">
        <v>115</v>
      </c>
      <c r="B76" s="98" t="s">
        <v>95</v>
      </c>
      <c r="C76" s="98" t="s">
        <v>345</v>
      </c>
      <c r="D76" s="98" t="s">
        <v>346</v>
      </c>
      <c r="E76" s="98" t="s">
        <v>347</v>
      </c>
      <c r="F76" s="99">
        <v>0</v>
      </c>
      <c r="G76" s="99">
        <v>29972.5</v>
      </c>
      <c r="H76" s="99">
        <v>197090468</v>
      </c>
      <c r="I76" s="99">
        <v>197090468</v>
      </c>
      <c r="J76" s="90" t="s">
        <v>4</v>
      </c>
      <c r="K76" s="90" t="s">
        <v>19</v>
      </c>
      <c r="L76" s="90" t="s">
        <v>24</v>
      </c>
      <c r="M76" s="100" t="s">
        <v>3992</v>
      </c>
      <c r="N76" s="87" t="s">
        <v>105</v>
      </c>
      <c r="O76" s="87" t="s">
        <v>3985</v>
      </c>
    </row>
    <row r="77" spans="1:15">
      <c r="A77" s="116" t="s">
        <v>115</v>
      </c>
      <c r="B77" s="98" t="s">
        <v>199</v>
      </c>
      <c r="C77" s="98" t="s">
        <v>5374</v>
      </c>
      <c r="D77" s="98" t="s">
        <v>5375</v>
      </c>
      <c r="E77" s="98" t="s">
        <v>5376</v>
      </c>
      <c r="F77" s="99">
        <v>233075101</v>
      </c>
      <c r="G77" s="99">
        <v>0</v>
      </c>
      <c r="H77" s="99">
        <v>0</v>
      </c>
      <c r="I77" s="99">
        <v>233075101</v>
      </c>
      <c r="J77" s="90" t="s">
        <v>4</v>
      </c>
      <c r="K77" s="90" t="s">
        <v>19</v>
      </c>
      <c r="L77" s="90" t="s">
        <v>24</v>
      </c>
      <c r="M77" s="100" t="s">
        <v>3992</v>
      </c>
      <c r="N77" s="87" t="s">
        <v>105</v>
      </c>
      <c r="O77" s="87" t="s">
        <v>3985</v>
      </c>
    </row>
    <row r="78" spans="1:15">
      <c r="A78" s="116" t="s">
        <v>115</v>
      </c>
      <c r="B78" s="98" t="s">
        <v>95</v>
      </c>
      <c r="C78" s="98" t="s">
        <v>348</v>
      </c>
      <c r="D78" s="98" t="s">
        <v>349</v>
      </c>
      <c r="E78" s="98" t="s">
        <v>350</v>
      </c>
      <c r="F78" s="99">
        <v>0</v>
      </c>
      <c r="G78" s="99">
        <v>30482.51</v>
      </c>
      <c r="H78" s="99">
        <v>200444146</v>
      </c>
      <c r="I78" s="99">
        <v>200444146</v>
      </c>
      <c r="J78" s="90" t="s">
        <v>4</v>
      </c>
      <c r="K78" s="90" t="s">
        <v>19</v>
      </c>
      <c r="L78" s="90" t="s">
        <v>24</v>
      </c>
      <c r="M78" s="100" t="s">
        <v>3992</v>
      </c>
      <c r="N78" s="87" t="s">
        <v>105</v>
      </c>
      <c r="O78" s="87" t="s">
        <v>3985</v>
      </c>
    </row>
    <row r="79" spans="1:15">
      <c r="A79" s="116" t="s">
        <v>115</v>
      </c>
      <c r="B79" s="98" t="s">
        <v>199</v>
      </c>
      <c r="C79" s="98" t="s">
        <v>5887</v>
      </c>
      <c r="D79" s="98" t="s">
        <v>5888</v>
      </c>
      <c r="E79" s="98" t="s">
        <v>5889</v>
      </c>
      <c r="F79" s="99">
        <v>1951380</v>
      </c>
      <c r="G79" s="99">
        <v>0</v>
      </c>
      <c r="H79" s="99">
        <v>0</v>
      </c>
      <c r="I79" s="99">
        <v>1951380</v>
      </c>
      <c r="J79" s="90" t="s">
        <v>4</v>
      </c>
      <c r="K79" s="90" t="s">
        <v>19</v>
      </c>
      <c r="L79" s="90" t="s">
        <v>24</v>
      </c>
      <c r="M79" s="100" t="s">
        <v>3992</v>
      </c>
      <c r="N79" s="87" t="s">
        <v>105</v>
      </c>
      <c r="O79" s="87" t="s">
        <v>3985</v>
      </c>
    </row>
    <row r="80" spans="1:15">
      <c r="A80" s="116" t="s">
        <v>115</v>
      </c>
      <c r="B80" s="98" t="s">
        <v>199</v>
      </c>
      <c r="C80" s="98" t="s">
        <v>351</v>
      </c>
      <c r="D80" s="98" t="s">
        <v>352</v>
      </c>
      <c r="E80" s="98" t="s">
        <v>353</v>
      </c>
      <c r="F80" s="99">
        <v>23125402</v>
      </c>
      <c r="G80" s="99">
        <v>0</v>
      </c>
      <c r="H80" s="99">
        <v>0</v>
      </c>
      <c r="I80" s="99">
        <v>23125402</v>
      </c>
      <c r="J80" s="90" t="s">
        <v>4</v>
      </c>
      <c r="K80" s="90" t="s">
        <v>19</v>
      </c>
      <c r="L80" s="90" t="s">
        <v>24</v>
      </c>
      <c r="M80" s="100" t="s">
        <v>3992</v>
      </c>
      <c r="N80" s="87" t="s">
        <v>105</v>
      </c>
      <c r="O80" s="87" t="s">
        <v>3985</v>
      </c>
    </row>
    <row r="81" spans="1:15">
      <c r="A81" s="116" t="s">
        <v>115</v>
      </c>
      <c r="B81" s="98" t="s">
        <v>199</v>
      </c>
      <c r="C81" s="98" t="s">
        <v>354</v>
      </c>
      <c r="D81" s="98" t="s">
        <v>355</v>
      </c>
      <c r="E81" s="98" t="s">
        <v>356</v>
      </c>
      <c r="F81" s="99">
        <v>301989594</v>
      </c>
      <c r="G81" s="99">
        <v>0</v>
      </c>
      <c r="H81" s="99">
        <v>0</v>
      </c>
      <c r="I81" s="99">
        <v>301989594</v>
      </c>
      <c r="J81" s="90" t="s">
        <v>4</v>
      </c>
      <c r="K81" s="90" t="s">
        <v>19</v>
      </c>
      <c r="L81" s="90" t="s">
        <v>24</v>
      </c>
      <c r="M81" s="100" t="s">
        <v>3992</v>
      </c>
      <c r="N81" s="87" t="s">
        <v>105</v>
      </c>
      <c r="O81" s="87" t="s">
        <v>3985</v>
      </c>
    </row>
    <row r="82" spans="1:15">
      <c r="A82" s="116" t="s">
        <v>115</v>
      </c>
      <c r="B82" s="98" t="s">
        <v>95</v>
      </c>
      <c r="C82" s="98" t="s">
        <v>357</v>
      </c>
      <c r="D82" s="98" t="s">
        <v>358</v>
      </c>
      <c r="E82" s="98" t="s">
        <v>359</v>
      </c>
      <c r="F82" s="99">
        <v>0</v>
      </c>
      <c r="G82" s="99">
        <v>19282.78</v>
      </c>
      <c r="H82" s="99">
        <v>126797969</v>
      </c>
      <c r="I82" s="99">
        <v>126797969</v>
      </c>
      <c r="J82" s="90" t="s">
        <v>4</v>
      </c>
      <c r="K82" s="90" t="s">
        <v>19</v>
      </c>
      <c r="L82" s="90" t="s">
        <v>24</v>
      </c>
      <c r="M82" s="100" t="s">
        <v>3992</v>
      </c>
      <c r="N82" s="87" t="s">
        <v>105</v>
      </c>
      <c r="O82" s="87" t="s">
        <v>3985</v>
      </c>
    </row>
    <row r="83" spans="1:15">
      <c r="A83" s="116" t="s">
        <v>115</v>
      </c>
      <c r="B83" s="98" t="s">
        <v>199</v>
      </c>
      <c r="C83" s="98" t="s">
        <v>360</v>
      </c>
      <c r="D83" s="98" t="s">
        <v>361</v>
      </c>
      <c r="E83" s="98" t="s">
        <v>362</v>
      </c>
      <c r="F83" s="99">
        <v>12638595</v>
      </c>
      <c r="G83" s="99">
        <v>0</v>
      </c>
      <c r="H83" s="99">
        <v>0</v>
      </c>
      <c r="I83" s="99">
        <v>12638595</v>
      </c>
      <c r="J83" s="90" t="s">
        <v>4</v>
      </c>
      <c r="K83" s="90" t="s">
        <v>19</v>
      </c>
      <c r="L83" s="90" t="s">
        <v>24</v>
      </c>
      <c r="M83" s="100" t="s">
        <v>3992</v>
      </c>
      <c r="N83" s="87" t="s">
        <v>105</v>
      </c>
      <c r="O83" s="87" t="s">
        <v>3985</v>
      </c>
    </row>
    <row r="84" spans="1:15">
      <c r="A84" s="116" t="s">
        <v>115</v>
      </c>
      <c r="B84" s="98" t="s">
        <v>95</v>
      </c>
      <c r="C84" s="98" t="s">
        <v>363</v>
      </c>
      <c r="D84" s="98" t="s">
        <v>364</v>
      </c>
      <c r="E84" s="98" t="s">
        <v>365</v>
      </c>
      <c r="F84" s="99">
        <v>0</v>
      </c>
      <c r="G84" s="99">
        <v>4664.01</v>
      </c>
      <c r="H84" s="99">
        <v>30669177</v>
      </c>
      <c r="I84" s="99">
        <v>30669177</v>
      </c>
      <c r="J84" s="90" t="s">
        <v>4</v>
      </c>
      <c r="K84" s="90" t="s">
        <v>19</v>
      </c>
      <c r="L84" s="90" t="s">
        <v>24</v>
      </c>
      <c r="M84" s="100" t="s">
        <v>3992</v>
      </c>
      <c r="N84" s="87" t="s">
        <v>105</v>
      </c>
      <c r="O84" s="87" t="s">
        <v>3985</v>
      </c>
    </row>
    <row r="85" spans="1:15">
      <c r="A85" s="116" t="s">
        <v>115</v>
      </c>
      <c r="B85" s="98" t="s">
        <v>199</v>
      </c>
      <c r="C85" s="98" t="s">
        <v>366</v>
      </c>
      <c r="D85" s="98" t="s">
        <v>367</v>
      </c>
      <c r="E85" s="98" t="s">
        <v>368</v>
      </c>
      <c r="F85" s="99">
        <v>1230437118</v>
      </c>
      <c r="G85" s="99">
        <v>0</v>
      </c>
      <c r="H85" s="99">
        <v>0</v>
      </c>
      <c r="I85" s="99">
        <v>1230437118</v>
      </c>
      <c r="J85" s="90" t="s">
        <v>4</v>
      </c>
      <c r="K85" s="90" t="s">
        <v>19</v>
      </c>
      <c r="L85" s="90" t="s">
        <v>24</v>
      </c>
      <c r="M85" s="100" t="s">
        <v>3992</v>
      </c>
      <c r="N85" s="87" t="s">
        <v>105</v>
      </c>
      <c r="O85" s="87" t="s">
        <v>3985</v>
      </c>
    </row>
    <row r="86" spans="1:15">
      <c r="A86" s="116" t="s">
        <v>115</v>
      </c>
      <c r="B86" s="98" t="s">
        <v>199</v>
      </c>
      <c r="C86" s="98" t="s">
        <v>369</v>
      </c>
      <c r="D86" s="98" t="s">
        <v>370</v>
      </c>
      <c r="E86" s="98" t="s">
        <v>371</v>
      </c>
      <c r="F86" s="99">
        <v>66642403</v>
      </c>
      <c r="G86" s="99">
        <v>0</v>
      </c>
      <c r="H86" s="99">
        <v>0</v>
      </c>
      <c r="I86" s="99">
        <v>66642403</v>
      </c>
      <c r="J86" s="90" t="s">
        <v>4</v>
      </c>
      <c r="K86" s="90" t="s">
        <v>19</v>
      </c>
      <c r="L86" s="90" t="s">
        <v>24</v>
      </c>
      <c r="M86" s="100" t="s">
        <v>3992</v>
      </c>
      <c r="N86" s="87" t="s">
        <v>105</v>
      </c>
      <c r="O86" s="87" t="s">
        <v>3985</v>
      </c>
    </row>
    <row r="87" spans="1:15">
      <c r="A87" s="116" t="s">
        <v>115</v>
      </c>
      <c r="B87" s="98" t="s">
        <v>95</v>
      </c>
      <c r="C87" s="98" t="s">
        <v>5377</v>
      </c>
      <c r="D87" s="98" t="s">
        <v>5378</v>
      </c>
      <c r="E87" s="98" t="s">
        <v>5379</v>
      </c>
      <c r="F87" s="99">
        <v>0</v>
      </c>
      <c r="G87" s="99">
        <v>90472.51</v>
      </c>
      <c r="H87" s="99">
        <v>594920989</v>
      </c>
      <c r="I87" s="99">
        <v>594920989</v>
      </c>
      <c r="J87" s="90" t="s">
        <v>4</v>
      </c>
      <c r="K87" s="90" t="s">
        <v>19</v>
      </c>
      <c r="L87" s="90" t="s">
        <v>24</v>
      </c>
      <c r="M87" s="100" t="s">
        <v>3992</v>
      </c>
      <c r="N87" s="87" t="s">
        <v>105</v>
      </c>
      <c r="O87" s="87" t="s">
        <v>3985</v>
      </c>
    </row>
    <row r="88" spans="1:15">
      <c r="A88" s="116" t="s">
        <v>115</v>
      </c>
      <c r="B88" s="98" t="s">
        <v>199</v>
      </c>
      <c r="C88" s="98" t="s">
        <v>372</v>
      </c>
      <c r="D88" s="98" t="s">
        <v>373</v>
      </c>
      <c r="E88" s="98" t="s">
        <v>374</v>
      </c>
      <c r="F88" s="99">
        <v>133042039</v>
      </c>
      <c r="G88" s="99">
        <v>0</v>
      </c>
      <c r="H88" s="99">
        <v>0</v>
      </c>
      <c r="I88" s="99">
        <v>133042039</v>
      </c>
      <c r="J88" s="90" t="s">
        <v>4</v>
      </c>
      <c r="K88" s="90" t="s">
        <v>19</v>
      </c>
      <c r="L88" s="90" t="s">
        <v>24</v>
      </c>
      <c r="M88" s="100" t="s">
        <v>3992</v>
      </c>
      <c r="N88" s="87" t="s">
        <v>105</v>
      </c>
      <c r="O88" s="87" t="s">
        <v>3985</v>
      </c>
    </row>
    <row r="89" spans="1:15">
      <c r="A89" s="116" t="s">
        <v>115</v>
      </c>
      <c r="B89" s="98" t="s">
        <v>199</v>
      </c>
      <c r="C89" s="98" t="s">
        <v>375</v>
      </c>
      <c r="D89" s="98" t="s">
        <v>376</v>
      </c>
      <c r="E89" s="98" t="s">
        <v>377</v>
      </c>
      <c r="F89" s="99">
        <v>20000000</v>
      </c>
      <c r="G89" s="99">
        <v>0</v>
      </c>
      <c r="H89" s="99">
        <v>0</v>
      </c>
      <c r="I89" s="99">
        <v>20000000</v>
      </c>
      <c r="J89" s="90" t="s">
        <v>4</v>
      </c>
      <c r="K89" s="90" t="s">
        <v>19</v>
      </c>
      <c r="L89" s="90" t="s">
        <v>24</v>
      </c>
      <c r="M89" s="100" t="s">
        <v>3992</v>
      </c>
      <c r="N89" s="87" t="s">
        <v>105</v>
      </c>
      <c r="O89" s="87" t="s">
        <v>3985</v>
      </c>
    </row>
    <row r="90" spans="1:15">
      <c r="A90" s="116" t="s">
        <v>115</v>
      </c>
      <c r="B90" s="98" t="s">
        <v>199</v>
      </c>
      <c r="C90" s="98" t="s">
        <v>378</v>
      </c>
      <c r="D90" s="98" t="s">
        <v>379</v>
      </c>
      <c r="E90" s="98" t="s">
        <v>380</v>
      </c>
      <c r="F90" s="99">
        <v>20842771</v>
      </c>
      <c r="G90" s="99">
        <v>0</v>
      </c>
      <c r="H90" s="99">
        <v>0</v>
      </c>
      <c r="I90" s="99">
        <v>20842771</v>
      </c>
      <c r="J90" s="90" t="s">
        <v>4</v>
      </c>
      <c r="K90" s="90" t="s">
        <v>19</v>
      </c>
      <c r="L90" s="90" t="s">
        <v>24</v>
      </c>
      <c r="M90" s="100" t="s">
        <v>3992</v>
      </c>
      <c r="N90" s="87" t="s">
        <v>105</v>
      </c>
      <c r="O90" s="87" t="s">
        <v>3985</v>
      </c>
    </row>
    <row r="91" spans="1:15">
      <c r="A91" s="116" t="s">
        <v>115</v>
      </c>
      <c r="B91" s="98" t="s">
        <v>199</v>
      </c>
      <c r="C91" s="98" t="s">
        <v>381</v>
      </c>
      <c r="D91" s="98" t="s">
        <v>382</v>
      </c>
      <c r="E91" s="98" t="s">
        <v>383</v>
      </c>
      <c r="F91" s="99">
        <v>750000875</v>
      </c>
      <c r="G91" s="99">
        <v>0</v>
      </c>
      <c r="H91" s="99">
        <v>0</v>
      </c>
      <c r="I91" s="99">
        <v>750000875</v>
      </c>
      <c r="J91" s="90" t="s">
        <v>4</v>
      </c>
      <c r="K91" s="90" t="s">
        <v>19</v>
      </c>
      <c r="L91" s="90" t="s">
        <v>24</v>
      </c>
      <c r="M91" s="100" t="s">
        <v>3992</v>
      </c>
      <c r="N91" s="87" t="s">
        <v>105</v>
      </c>
      <c r="O91" s="87" t="s">
        <v>3985</v>
      </c>
    </row>
    <row r="92" spans="1:15">
      <c r="A92" s="116" t="s">
        <v>115</v>
      </c>
      <c r="B92" s="98" t="s">
        <v>199</v>
      </c>
      <c r="C92" s="98" t="s">
        <v>5603</v>
      </c>
      <c r="D92" s="98" t="s">
        <v>5604</v>
      </c>
      <c r="E92" s="98" t="s">
        <v>5605</v>
      </c>
      <c r="F92" s="99">
        <v>8971</v>
      </c>
      <c r="G92" s="99">
        <v>0</v>
      </c>
      <c r="H92" s="99">
        <v>0</v>
      </c>
      <c r="I92" s="99">
        <v>8971</v>
      </c>
      <c r="J92" s="90" t="s">
        <v>4</v>
      </c>
      <c r="K92" s="90" t="s">
        <v>19</v>
      </c>
      <c r="L92" s="90" t="s">
        <v>24</v>
      </c>
      <c r="M92" s="100" t="s">
        <v>3992</v>
      </c>
      <c r="N92" s="87" t="s">
        <v>105</v>
      </c>
      <c r="O92" s="87" t="s">
        <v>3985</v>
      </c>
    </row>
    <row r="93" spans="1:15">
      <c r="A93" s="116" t="s">
        <v>115</v>
      </c>
      <c r="B93" s="98" t="s">
        <v>199</v>
      </c>
      <c r="C93" s="98" t="s">
        <v>384</v>
      </c>
      <c r="D93" s="98" t="s">
        <v>385</v>
      </c>
      <c r="E93" s="98" t="s">
        <v>386</v>
      </c>
      <c r="F93" s="99">
        <v>6320</v>
      </c>
      <c r="G93" s="99">
        <v>0</v>
      </c>
      <c r="H93" s="99">
        <v>0</v>
      </c>
      <c r="I93" s="99">
        <v>6320</v>
      </c>
      <c r="J93" s="90" t="s">
        <v>4</v>
      </c>
      <c r="K93" s="90" t="s">
        <v>19</v>
      </c>
      <c r="L93" s="90" t="s">
        <v>24</v>
      </c>
      <c r="M93" s="100" t="s">
        <v>3992</v>
      </c>
      <c r="N93" s="87" t="s">
        <v>105</v>
      </c>
      <c r="O93" s="87" t="s">
        <v>3985</v>
      </c>
    </row>
    <row r="94" spans="1:15">
      <c r="A94" s="116" t="s">
        <v>115</v>
      </c>
      <c r="B94" s="98" t="s">
        <v>199</v>
      </c>
      <c r="C94" s="98" t="s">
        <v>387</v>
      </c>
      <c r="D94" s="98" t="s">
        <v>388</v>
      </c>
      <c r="E94" s="98" t="s">
        <v>389</v>
      </c>
      <c r="F94" s="99">
        <v>40638951</v>
      </c>
      <c r="G94" s="99">
        <v>0</v>
      </c>
      <c r="H94" s="99">
        <v>0</v>
      </c>
      <c r="I94" s="99">
        <v>40638951</v>
      </c>
      <c r="J94" s="90" t="s">
        <v>4</v>
      </c>
      <c r="K94" s="90" t="s">
        <v>19</v>
      </c>
      <c r="L94" s="90" t="s">
        <v>24</v>
      </c>
      <c r="M94" s="100" t="s">
        <v>3992</v>
      </c>
      <c r="N94" s="87" t="s">
        <v>105</v>
      </c>
      <c r="O94" s="87" t="s">
        <v>3985</v>
      </c>
    </row>
    <row r="95" spans="1:15">
      <c r="A95" s="116" t="s">
        <v>115</v>
      </c>
      <c r="B95" s="98" t="s">
        <v>199</v>
      </c>
      <c r="C95" s="98" t="s">
        <v>390</v>
      </c>
      <c r="D95" s="98" t="s">
        <v>391</v>
      </c>
      <c r="E95" s="98" t="s">
        <v>392</v>
      </c>
      <c r="F95" s="99">
        <v>158241091</v>
      </c>
      <c r="G95" s="99">
        <v>0</v>
      </c>
      <c r="H95" s="99">
        <v>0</v>
      </c>
      <c r="I95" s="99">
        <v>158241091</v>
      </c>
      <c r="J95" s="90" t="s">
        <v>4</v>
      </c>
      <c r="K95" s="90" t="s">
        <v>19</v>
      </c>
      <c r="L95" s="90" t="s">
        <v>24</v>
      </c>
      <c r="M95" s="100" t="s">
        <v>3993</v>
      </c>
      <c r="N95" s="87" t="s">
        <v>105</v>
      </c>
      <c r="O95" s="87" t="s">
        <v>3985</v>
      </c>
    </row>
    <row r="96" spans="1:15">
      <c r="A96" s="116" t="s">
        <v>4493</v>
      </c>
      <c r="B96" s="98" t="s">
        <v>95</v>
      </c>
      <c r="C96" s="98" t="s">
        <v>6181</v>
      </c>
      <c r="D96" s="98" t="s">
        <v>6182</v>
      </c>
      <c r="E96" s="98" t="s">
        <v>393</v>
      </c>
      <c r="F96" s="99">
        <v>0</v>
      </c>
      <c r="G96" s="99">
        <v>10000000</v>
      </c>
      <c r="H96" s="99">
        <v>65757099999</v>
      </c>
      <c r="I96" s="99">
        <v>65757099999</v>
      </c>
      <c r="J96" s="90" t="s">
        <v>4</v>
      </c>
      <c r="K96" s="90" t="s">
        <v>19</v>
      </c>
      <c r="L96" s="90" t="s">
        <v>4492</v>
      </c>
      <c r="M96" s="100" t="s">
        <v>3994</v>
      </c>
      <c r="N96" s="87" t="s">
        <v>105</v>
      </c>
      <c r="O96" s="87" t="s">
        <v>3985</v>
      </c>
    </row>
    <row r="97" spans="1:15">
      <c r="A97" s="116" t="s">
        <v>4493</v>
      </c>
      <c r="B97" s="98" t="s">
        <v>199</v>
      </c>
      <c r="C97" s="98" t="s">
        <v>394</v>
      </c>
      <c r="D97" s="98" t="s">
        <v>395</v>
      </c>
      <c r="E97" s="98" t="s">
        <v>393</v>
      </c>
      <c r="F97" s="99">
        <v>730857885495</v>
      </c>
      <c r="G97" s="99">
        <v>0</v>
      </c>
      <c r="H97" s="99">
        <v>0</v>
      </c>
      <c r="I97" s="99">
        <v>730857885495</v>
      </c>
      <c r="J97" s="90" t="s">
        <v>4</v>
      </c>
      <c r="K97" s="90" t="s">
        <v>19</v>
      </c>
      <c r="L97" s="90" t="s">
        <v>4492</v>
      </c>
      <c r="M97" s="100" t="s">
        <v>3994</v>
      </c>
      <c r="N97" s="87" t="s">
        <v>105</v>
      </c>
      <c r="O97" s="87" t="s">
        <v>3985</v>
      </c>
    </row>
    <row r="98" spans="1:15">
      <c r="A98" s="116" t="s">
        <v>4493</v>
      </c>
      <c r="B98" s="98" t="s">
        <v>199</v>
      </c>
      <c r="C98" s="98" t="s">
        <v>396</v>
      </c>
      <c r="D98" s="98" t="s">
        <v>397</v>
      </c>
      <c r="E98" s="98" t="s">
        <v>398</v>
      </c>
      <c r="F98" s="99">
        <v>6188895383</v>
      </c>
      <c r="G98" s="99">
        <v>0</v>
      </c>
      <c r="H98" s="99">
        <v>0</v>
      </c>
      <c r="I98" s="99">
        <v>6188895383</v>
      </c>
      <c r="J98" s="90" t="s">
        <v>4</v>
      </c>
      <c r="K98" s="90" t="s">
        <v>19</v>
      </c>
      <c r="L98" s="90" t="s">
        <v>4492</v>
      </c>
      <c r="M98" s="100" t="s">
        <v>4518</v>
      </c>
      <c r="N98" s="87" t="s">
        <v>105</v>
      </c>
      <c r="O98" s="87" t="s">
        <v>3985</v>
      </c>
    </row>
    <row r="99" spans="1:15">
      <c r="A99" s="116" t="s">
        <v>115</v>
      </c>
      <c r="B99" s="98" t="s">
        <v>95</v>
      </c>
      <c r="C99" s="98" t="s">
        <v>5776</v>
      </c>
      <c r="D99" s="98" t="s">
        <v>5777</v>
      </c>
      <c r="E99" s="98" t="s">
        <v>5778</v>
      </c>
      <c r="F99" s="99">
        <v>0</v>
      </c>
      <c r="G99" s="99">
        <v>1046.23</v>
      </c>
      <c r="H99" s="99">
        <v>6879705</v>
      </c>
      <c r="I99" s="99">
        <v>6879705</v>
      </c>
      <c r="J99" s="90" t="s">
        <v>4</v>
      </c>
      <c r="K99" s="90" t="s">
        <v>19</v>
      </c>
      <c r="L99" s="90" t="s">
        <v>24</v>
      </c>
      <c r="M99" s="100" t="s">
        <v>5779</v>
      </c>
      <c r="N99" s="87" t="s">
        <v>105</v>
      </c>
      <c r="O99" s="87" t="s">
        <v>3985</v>
      </c>
    </row>
    <row r="100" spans="1:15">
      <c r="A100" s="116" t="s">
        <v>115</v>
      </c>
      <c r="B100" s="98" t="s">
        <v>199</v>
      </c>
      <c r="C100" s="98" t="s">
        <v>5564</v>
      </c>
      <c r="D100" s="98" t="s">
        <v>5565</v>
      </c>
      <c r="E100" s="98" t="s">
        <v>5566</v>
      </c>
      <c r="F100" s="99">
        <v>188758855</v>
      </c>
      <c r="G100" s="99">
        <v>0</v>
      </c>
      <c r="H100" s="99">
        <v>0</v>
      </c>
      <c r="I100" s="99">
        <v>188758855</v>
      </c>
      <c r="J100" s="90" t="s">
        <v>4</v>
      </c>
      <c r="K100" s="90" t="s">
        <v>19</v>
      </c>
      <c r="L100" s="90" t="s">
        <v>24</v>
      </c>
      <c r="M100" s="100" t="s">
        <v>3995</v>
      </c>
      <c r="N100" s="87" t="s">
        <v>105</v>
      </c>
      <c r="O100" s="87" t="s">
        <v>3985</v>
      </c>
    </row>
    <row r="101" spans="1:15">
      <c r="A101" s="116" t="s">
        <v>115</v>
      </c>
      <c r="B101" s="98" t="s">
        <v>199</v>
      </c>
      <c r="C101" s="98" t="s">
        <v>5780</v>
      </c>
      <c r="D101" s="98" t="s">
        <v>5781</v>
      </c>
      <c r="E101" s="98" t="s">
        <v>5142</v>
      </c>
      <c r="F101" s="99">
        <v>1781149858</v>
      </c>
      <c r="G101" s="99">
        <v>0</v>
      </c>
      <c r="H101" s="99">
        <v>0</v>
      </c>
      <c r="I101" s="99">
        <v>1781149858</v>
      </c>
      <c r="J101" s="90" t="s">
        <v>4</v>
      </c>
      <c r="K101" s="90" t="s">
        <v>19</v>
      </c>
      <c r="L101" s="90" t="s">
        <v>24</v>
      </c>
      <c r="M101" s="100" t="s">
        <v>3995</v>
      </c>
      <c r="N101" s="87" t="s">
        <v>105</v>
      </c>
      <c r="O101" s="87" t="s">
        <v>3985</v>
      </c>
    </row>
    <row r="102" spans="1:15">
      <c r="A102" s="116" t="s">
        <v>115</v>
      </c>
      <c r="B102" s="98" t="s">
        <v>95</v>
      </c>
      <c r="C102" s="98" t="s">
        <v>5782</v>
      </c>
      <c r="D102" s="98" t="s">
        <v>5783</v>
      </c>
      <c r="E102" s="98" t="s">
        <v>403</v>
      </c>
      <c r="F102" s="99">
        <v>0</v>
      </c>
      <c r="G102" s="99">
        <v>198349</v>
      </c>
      <c r="H102" s="99">
        <v>1304285503</v>
      </c>
      <c r="I102" s="99">
        <v>1304285503</v>
      </c>
      <c r="J102" s="90" t="s">
        <v>4</v>
      </c>
      <c r="K102" s="90" t="s">
        <v>19</v>
      </c>
      <c r="L102" s="90" t="s">
        <v>24</v>
      </c>
      <c r="M102" s="100" t="s">
        <v>3995</v>
      </c>
      <c r="N102" s="87" t="s">
        <v>105</v>
      </c>
      <c r="O102" s="87" t="s">
        <v>3985</v>
      </c>
    </row>
    <row r="103" spans="1:15">
      <c r="A103" s="116" t="s">
        <v>115</v>
      </c>
      <c r="B103" s="98" t="s">
        <v>199</v>
      </c>
      <c r="C103" s="98" t="s">
        <v>401</v>
      </c>
      <c r="D103" s="98" t="s">
        <v>402</v>
      </c>
      <c r="E103" s="98" t="s">
        <v>403</v>
      </c>
      <c r="F103" s="99">
        <v>1640951447</v>
      </c>
      <c r="G103" s="99">
        <v>0</v>
      </c>
      <c r="H103" s="99">
        <v>0</v>
      </c>
      <c r="I103" s="99">
        <v>1640951447</v>
      </c>
      <c r="J103" s="90" t="s">
        <v>4</v>
      </c>
      <c r="K103" s="90" t="s">
        <v>19</v>
      </c>
      <c r="L103" s="90" t="s">
        <v>24</v>
      </c>
      <c r="M103" s="100" t="s">
        <v>3995</v>
      </c>
      <c r="N103" s="87" t="s">
        <v>105</v>
      </c>
      <c r="O103" s="87" t="s">
        <v>3985</v>
      </c>
    </row>
    <row r="104" spans="1:15">
      <c r="A104" s="116" t="s">
        <v>115</v>
      </c>
      <c r="B104" s="98" t="s">
        <v>95</v>
      </c>
      <c r="C104" s="98" t="s">
        <v>404</v>
      </c>
      <c r="D104" s="98" t="s">
        <v>405</v>
      </c>
      <c r="E104" s="98" t="s">
        <v>399</v>
      </c>
      <c r="F104" s="99">
        <v>0</v>
      </c>
      <c r="G104" s="99">
        <v>2011.97</v>
      </c>
      <c r="H104" s="99">
        <v>13230131</v>
      </c>
      <c r="I104" s="99">
        <v>13230131</v>
      </c>
      <c r="J104" s="90" t="s">
        <v>4</v>
      </c>
      <c r="K104" s="90" t="s">
        <v>19</v>
      </c>
      <c r="L104" s="90" t="s">
        <v>24</v>
      </c>
      <c r="M104" s="100" t="s">
        <v>3995</v>
      </c>
      <c r="N104" s="87" t="s">
        <v>105</v>
      </c>
      <c r="O104" s="87" t="s">
        <v>3985</v>
      </c>
    </row>
    <row r="105" spans="1:15">
      <c r="A105" s="116" t="s">
        <v>115</v>
      </c>
      <c r="B105" s="98" t="s">
        <v>95</v>
      </c>
      <c r="C105" s="98" t="s">
        <v>406</v>
      </c>
      <c r="D105" s="98" t="s">
        <v>407</v>
      </c>
      <c r="E105" s="98" t="s">
        <v>408</v>
      </c>
      <c r="F105" s="99">
        <v>0</v>
      </c>
      <c r="G105" s="99">
        <v>410168</v>
      </c>
      <c r="H105" s="99">
        <v>2697145819</v>
      </c>
      <c r="I105" s="99">
        <v>2697145819</v>
      </c>
      <c r="J105" s="90" t="s">
        <v>4</v>
      </c>
      <c r="K105" s="90" t="s">
        <v>19</v>
      </c>
      <c r="L105" s="90" t="s">
        <v>24</v>
      </c>
      <c r="M105" s="100" t="s">
        <v>3995</v>
      </c>
      <c r="N105" s="87" t="s">
        <v>105</v>
      </c>
      <c r="O105" s="87" t="s">
        <v>3985</v>
      </c>
    </row>
    <row r="106" spans="1:15">
      <c r="A106" s="116" t="s">
        <v>115</v>
      </c>
      <c r="B106" s="98" t="s">
        <v>95</v>
      </c>
      <c r="C106" s="98" t="s">
        <v>409</v>
      </c>
      <c r="D106" s="98" t="s">
        <v>410</v>
      </c>
      <c r="E106" s="98" t="s">
        <v>411</v>
      </c>
      <c r="F106" s="99">
        <v>0</v>
      </c>
      <c r="G106" s="99">
        <v>87179.6</v>
      </c>
      <c r="H106" s="99">
        <v>573267768</v>
      </c>
      <c r="I106" s="99">
        <v>573267768</v>
      </c>
      <c r="J106" s="90" t="s">
        <v>4</v>
      </c>
      <c r="K106" s="90" t="s">
        <v>19</v>
      </c>
      <c r="L106" s="90" t="s">
        <v>24</v>
      </c>
      <c r="M106" s="100" t="s">
        <v>3995</v>
      </c>
      <c r="N106" s="87" t="s">
        <v>105</v>
      </c>
      <c r="O106" s="87" t="s">
        <v>3985</v>
      </c>
    </row>
    <row r="107" spans="1:15">
      <c r="A107" s="116" t="s">
        <v>115</v>
      </c>
      <c r="B107" s="98" t="s">
        <v>95</v>
      </c>
      <c r="C107" s="98" t="s">
        <v>4519</v>
      </c>
      <c r="D107" s="98" t="s">
        <v>4520</v>
      </c>
      <c r="E107" s="98" t="s">
        <v>4521</v>
      </c>
      <c r="F107" s="99">
        <v>0</v>
      </c>
      <c r="G107" s="99">
        <v>3703.75</v>
      </c>
      <c r="H107" s="99">
        <v>24354786</v>
      </c>
      <c r="I107" s="99">
        <v>24354786</v>
      </c>
      <c r="J107" s="90" t="s">
        <v>4</v>
      </c>
      <c r="K107" s="90" t="s">
        <v>19</v>
      </c>
      <c r="L107" s="90" t="s">
        <v>24</v>
      </c>
      <c r="M107" s="100" t="s">
        <v>3995</v>
      </c>
      <c r="N107" s="87" t="s">
        <v>105</v>
      </c>
      <c r="O107" s="87" t="s">
        <v>3985</v>
      </c>
    </row>
    <row r="108" spans="1:15">
      <c r="A108" s="116" t="s">
        <v>115</v>
      </c>
      <c r="B108" s="98" t="s">
        <v>95</v>
      </c>
      <c r="C108" s="98" t="s">
        <v>4522</v>
      </c>
      <c r="D108" s="98" t="s">
        <v>4523</v>
      </c>
      <c r="E108" s="98" t="s">
        <v>4524</v>
      </c>
      <c r="F108" s="99">
        <v>0</v>
      </c>
      <c r="G108" s="99">
        <v>727414.1</v>
      </c>
      <c r="H108" s="99">
        <v>4783264172</v>
      </c>
      <c r="I108" s="99">
        <v>4783264172</v>
      </c>
      <c r="J108" s="90" t="s">
        <v>4</v>
      </c>
      <c r="K108" s="90" t="s">
        <v>19</v>
      </c>
      <c r="L108" s="90" t="s">
        <v>24</v>
      </c>
      <c r="M108" s="100" t="s">
        <v>3995</v>
      </c>
      <c r="N108" s="87" t="s">
        <v>105</v>
      </c>
      <c r="O108" s="87" t="s">
        <v>3985</v>
      </c>
    </row>
    <row r="109" spans="1:15">
      <c r="A109" s="116" t="s">
        <v>115</v>
      </c>
      <c r="B109" s="98" t="s">
        <v>95</v>
      </c>
      <c r="C109" s="98" t="s">
        <v>5784</v>
      </c>
      <c r="D109" s="98" t="s">
        <v>5785</v>
      </c>
      <c r="E109" s="98" t="s">
        <v>5786</v>
      </c>
      <c r="F109" s="99">
        <v>0</v>
      </c>
      <c r="G109" s="99">
        <v>8699.36</v>
      </c>
      <c r="H109" s="99">
        <v>57204469</v>
      </c>
      <c r="I109" s="99">
        <v>57204469</v>
      </c>
      <c r="J109" s="90" t="s">
        <v>4</v>
      </c>
      <c r="K109" s="90" t="s">
        <v>19</v>
      </c>
      <c r="L109" s="90" t="s">
        <v>24</v>
      </c>
      <c r="M109" s="100" t="s">
        <v>3995</v>
      </c>
      <c r="N109" s="87" t="s">
        <v>105</v>
      </c>
      <c r="O109" s="87" t="s">
        <v>3985</v>
      </c>
    </row>
    <row r="110" spans="1:15">
      <c r="A110" s="116" t="s">
        <v>115</v>
      </c>
      <c r="B110" s="98" t="s">
        <v>95</v>
      </c>
      <c r="C110" s="98" t="s">
        <v>4525</v>
      </c>
      <c r="D110" s="98" t="s">
        <v>4526</v>
      </c>
      <c r="E110" s="98" t="s">
        <v>4527</v>
      </c>
      <c r="F110" s="99">
        <v>0</v>
      </c>
      <c r="G110" s="99">
        <v>34169.160000000003</v>
      </c>
      <c r="H110" s="99">
        <v>224686487</v>
      </c>
      <c r="I110" s="99">
        <v>224686487</v>
      </c>
      <c r="J110" s="90" t="s">
        <v>4</v>
      </c>
      <c r="K110" s="90" t="s">
        <v>19</v>
      </c>
      <c r="L110" s="90" t="s">
        <v>24</v>
      </c>
      <c r="M110" s="100" t="s">
        <v>3995</v>
      </c>
      <c r="N110" s="87" t="s">
        <v>105</v>
      </c>
      <c r="O110" s="87" t="s">
        <v>3985</v>
      </c>
    </row>
    <row r="111" spans="1:15">
      <c r="A111" s="116" t="s">
        <v>115</v>
      </c>
      <c r="B111" s="98" t="s">
        <v>95</v>
      </c>
      <c r="C111" s="98" t="s">
        <v>4843</v>
      </c>
      <c r="D111" s="98" t="s">
        <v>4844</v>
      </c>
      <c r="E111" s="98" t="s">
        <v>4845</v>
      </c>
      <c r="F111" s="99">
        <v>0</v>
      </c>
      <c r="G111" s="99">
        <v>8285</v>
      </c>
      <c r="H111" s="99">
        <v>54479757</v>
      </c>
      <c r="I111" s="99">
        <v>54479757</v>
      </c>
      <c r="J111" s="90" t="s">
        <v>4</v>
      </c>
      <c r="K111" s="90" t="s">
        <v>19</v>
      </c>
      <c r="L111" s="90" t="s">
        <v>24</v>
      </c>
      <c r="M111" s="100" t="s">
        <v>3995</v>
      </c>
      <c r="N111" s="87" t="s">
        <v>105</v>
      </c>
      <c r="O111" s="87" t="s">
        <v>3985</v>
      </c>
    </row>
    <row r="112" spans="1:15">
      <c r="A112" s="116" t="s">
        <v>115</v>
      </c>
      <c r="B112" s="98" t="s">
        <v>199</v>
      </c>
      <c r="C112" s="98" t="s">
        <v>5890</v>
      </c>
      <c r="D112" s="98" t="s">
        <v>5891</v>
      </c>
      <c r="E112" s="98" t="s">
        <v>5892</v>
      </c>
      <c r="F112" s="99">
        <v>10582173</v>
      </c>
      <c r="G112" s="99">
        <v>0</v>
      </c>
      <c r="H112" s="99">
        <v>0</v>
      </c>
      <c r="I112" s="99">
        <v>10582173</v>
      </c>
      <c r="J112" s="90" t="s">
        <v>4</v>
      </c>
      <c r="K112" s="90" t="s">
        <v>19</v>
      </c>
      <c r="L112" s="90" t="s">
        <v>24</v>
      </c>
      <c r="M112" s="100" t="s">
        <v>3995</v>
      </c>
      <c r="N112" s="87" t="s">
        <v>105</v>
      </c>
      <c r="O112" s="87" t="s">
        <v>3985</v>
      </c>
    </row>
    <row r="113" spans="1:15">
      <c r="A113" s="116" t="s">
        <v>115</v>
      </c>
      <c r="B113" s="98" t="s">
        <v>199</v>
      </c>
      <c r="C113" s="98" t="s">
        <v>412</v>
      </c>
      <c r="D113" s="98" t="s">
        <v>413</v>
      </c>
      <c r="E113" s="98" t="s">
        <v>414</v>
      </c>
      <c r="F113" s="99">
        <v>370903826</v>
      </c>
      <c r="G113" s="99">
        <v>0</v>
      </c>
      <c r="H113" s="99">
        <v>0</v>
      </c>
      <c r="I113" s="99">
        <v>370903826</v>
      </c>
      <c r="J113" s="90" t="s">
        <v>4</v>
      </c>
      <c r="K113" s="90" t="s">
        <v>19</v>
      </c>
      <c r="L113" s="90" t="s">
        <v>24</v>
      </c>
      <c r="M113" s="100" t="s">
        <v>3995</v>
      </c>
      <c r="N113" s="87" t="s">
        <v>105</v>
      </c>
      <c r="O113" s="87" t="s">
        <v>3985</v>
      </c>
    </row>
    <row r="114" spans="1:15">
      <c r="A114" s="116" t="s">
        <v>115</v>
      </c>
      <c r="B114" s="98" t="s">
        <v>199</v>
      </c>
      <c r="C114" s="98" t="s">
        <v>4487</v>
      </c>
      <c r="D114" s="98" t="s">
        <v>4488</v>
      </c>
      <c r="E114" s="98" t="s">
        <v>4489</v>
      </c>
      <c r="F114" s="99">
        <v>32218551</v>
      </c>
      <c r="G114" s="99">
        <v>0</v>
      </c>
      <c r="H114" s="99">
        <v>0</v>
      </c>
      <c r="I114" s="99">
        <v>32218551</v>
      </c>
      <c r="J114" s="90" t="s">
        <v>4</v>
      </c>
      <c r="K114" s="90" t="s">
        <v>19</v>
      </c>
      <c r="L114" s="90" t="s">
        <v>24</v>
      </c>
      <c r="M114" s="100" t="s">
        <v>3995</v>
      </c>
      <c r="N114" s="87" t="s">
        <v>105</v>
      </c>
      <c r="O114" s="87" t="s">
        <v>3985</v>
      </c>
    </row>
    <row r="115" spans="1:15">
      <c r="A115" s="116" t="s">
        <v>115</v>
      </c>
      <c r="B115" s="98" t="s">
        <v>199</v>
      </c>
      <c r="C115" s="98" t="s">
        <v>5787</v>
      </c>
      <c r="D115" s="98" t="s">
        <v>5788</v>
      </c>
      <c r="E115" s="98" t="s">
        <v>5789</v>
      </c>
      <c r="F115" s="99">
        <v>533614863</v>
      </c>
      <c r="G115" s="99">
        <v>0</v>
      </c>
      <c r="H115" s="99">
        <v>0</v>
      </c>
      <c r="I115" s="99">
        <v>533614863</v>
      </c>
      <c r="J115" s="90" t="s">
        <v>4</v>
      </c>
      <c r="K115" s="90" t="s">
        <v>19</v>
      </c>
      <c r="L115" s="90" t="s">
        <v>24</v>
      </c>
      <c r="M115" s="100" t="s">
        <v>3995</v>
      </c>
      <c r="N115" s="87" t="s">
        <v>105</v>
      </c>
      <c r="O115" s="87" t="s">
        <v>3985</v>
      </c>
    </row>
    <row r="116" spans="1:15">
      <c r="A116" s="116" t="s">
        <v>5136</v>
      </c>
      <c r="B116" s="98" t="s">
        <v>95</v>
      </c>
      <c r="C116" s="98" t="s">
        <v>5790</v>
      </c>
      <c r="D116" s="98" t="s">
        <v>5791</v>
      </c>
      <c r="E116" s="98" t="s">
        <v>415</v>
      </c>
      <c r="F116" s="99">
        <v>0</v>
      </c>
      <c r="G116" s="99">
        <v>-19600</v>
      </c>
      <c r="H116" s="99">
        <v>-128883916</v>
      </c>
      <c r="I116" s="99">
        <v>-128883916</v>
      </c>
      <c r="J116" s="90" t="s">
        <v>4</v>
      </c>
      <c r="K116" s="90" t="s">
        <v>19</v>
      </c>
      <c r="L116" s="90" t="s">
        <v>0</v>
      </c>
      <c r="M116" s="100" t="s">
        <v>4848</v>
      </c>
      <c r="N116" s="87" t="s">
        <v>105</v>
      </c>
      <c r="O116" s="87" t="s">
        <v>4849</v>
      </c>
    </row>
    <row r="117" spans="1:15">
      <c r="A117" s="116" t="s">
        <v>5136</v>
      </c>
      <c r="B117" s="98" t="s">
        <v>199</v>
      </c>
      <c r="C117" s="98" t="s">
        <v>4846</v>
      </c>
      <c r="D117" s="98" t="s">
        <v>4847</v>
      </c>
      <c r="E117" s="98" t="s">
        <v>415</v>
      </c>
      <c r="F117" s="99">
        <v>-180000880</v>
      </c>
      <c r="G117" s="99">
        <v>0</v>
      </c>
      <c r="H117" s="99">
        <v>0</v>
      </c>
      <c r="I117" s="99">
        <v>-180000880</v>
      </c>
      <c r="J117" s="90" t="s">
        <v>4</v>
      </c>
      <c r="K117" s="90" t="s">
        <v>19</v>
      </c>
      <c r="L117" s="90" t="s">
        <v>0</v>
      </c>
      <c r="M117" s="100" t="s">
        <v>4848</v>
      </c>
      <c r="N117" s="87" t="s">
        <v>105</v>
      </c>
      <c r="O117" s="87" t="s">
        <v>4849</v>
      </c>
    </row>
    <row r="118" spans="1:15">
      <c r="A118" s="116" t="s">
        <v>166</v>
      </c>
      <c r="B118" s="98" t="s">
        <v>199</v>
      </c>
      <c r="C118" s="98" t="s">
        <v>420</v>
      </c>
      <c r="D118" s="98" t="s">
        <v>421</v>
      </c>
      <c r="E118" s="98" t="s">
        <v>422</v>
      </c>
      <c r="F118" s="99">
        <v>25778079336</v>
      </c>
      <c r="G118" s="99">
        <v>0</v>
      </c>
      <c r="H118" s="99">
        <v>0</v>
      </c>
      <c r="I118" s="99">
        <v>25778079336</v>
      </c>
      <c r="J118" s="90" t="s">
        <v>4</v>
      </c>
      <c r="K118" s="90" t="s">
        <v>27</v>
      </c>
      <c r="L118" s="90" t="s">
        <v>100</v>
      </c>
      <c r="M118" s="100" t="s">
        <v>3998</v>
      </c>
      <c r="N118" s="87" t="s">
        <v>105</v>
      </c>
      <c r="O118" s="87" t="s">
        <v>3997</v>
      </c>
    </row>
    <row r="119" spans="1:15">
      <c r="A119" s="116" t="s">
        <v>166</v>
      </c>
      <c r="B119" s="98" t="s">
        <v>199</v>
      </c>
      <c r="C119" s="98" t="s">
        <v>6183</v>
      </c>
      <c r="D119" s="98" t="s">
        <v>6184</v>
      </c>
      <c r="E119" s="98" t="s">
        <v>6185</v>
      </c>
      <c r="F119" s="99">
        <v>1011774205</v>
      </c>
      <c r="G119" s="99">
        <v>0</v>
      </c>
      <c r="H119" s="99">
        <v>0</v>
      </c>
      <c r="I119" s="99">
        <v>1011774205</v>
      </c>
      <c r="J119" s="90" t="s">
        <v>4</v>
      </c>
      <c r="K119" s="90" t="s">
        <v>27</v>
      </c>
      <c r="L119" s="90" t="s">
        <v>100</v>
      </c>
      <c r="M119" s="100" t="s">
        <v>6381</v>
      </c>
      <c r="N119" s="87" t="s">
        <v>105</v>
      </c>
      <c r="O119" s="87" t="s">
        <v>6382</v>
      </c>
    </row>
    <row r="120" spans="1:15">
      <c r="A120" s="116" t="s">
        <v>166</v>
      </c>
      <c r="B120" s="98" t="s">
        <v>95</v>
      </c>
      <c r="C120" s="98" t="s">
        <v>6186</v>
      </c>
      <c r="D120" s="98" t="s">
        <v>6187</v>
      </c>
      <c r="E120" s="98" t="s">
        <v>6188</v>
      </c>
      <c r="F120" s="99">
        <v>0</v>
      </c>
      <c r="G120" s="99">
        <v>4003329.32</v>
      </c>
      <c r="H120" s="99">
        <v>26324732643</v>
      </c>
      <c r="I120" s="99">
        <v>26324732643</v>
      </c>
      <c r="J120" s="90" t="s">
        <v>4</v>
      </c>
      <c r="K120" s="90" t="s">
        <v>27</v>
      </c>
      <c r="L120" s="90" t="s">
        <v>100</v>
      </c>
      <c r="M120" s="100" t="s">
        <v>6381</v>
      </c>
      <c r="N120" s="87" t="s">
        <v>105</v>
      </c>
      <c r="O120" s="87" t="s">
        <v>6382</v>
      </c>
    </row>
    <row r="121" spans="1:15">
      <c r="A121" s="116" t="s">
        <v>166</v>
      </c>
      <c r="B121" s="98" t="s">
        <v>199</v>
      </c>
      <c r="C121" s="98" t="s">
        <v>4528</v>
      </c>
      <c r="D121" s="98" t="s">
        <v>4529</v>
      </c>
      <c r="E121" s="98" t="s">
        <v>4530</v>
      </c>
      <c r="F121" s="99">
        <v>318940997</v>
      </c>
      <c r="G121" s="99">
        <v>0</v>
      </c>
      <c r="H121" s="99">
        <v>0</v>
      </c>
      <c r="I121" s="99">
        <v>318940997</v>
      </c>
      <c r="J121" s="90" t="s">
        <v>4</v>
      </c>
      <c r="K121" s="90" t="s">
        <v>27</v>
      </c>
      <c r="L121" s="90" t="s">
        <v>100</v>
      </c>
      <c r="M121" s="100" t="s">
        <v>3999</v>
      </c>
      <c r="N121" s="87" t="s">
        <v>105</v>
      </c>
      <c r="O121" s="87" t="s">
        <v>4531</v>
      </c>
    </row>
    <row r="122" spans="1:15">
      <c r="A122" s="116" t="s">
        <v>166</v>
      </c>
      <c r="B122" s="98" t="s">
        <v>199</v>
      </c>
      <c r="C122" s="98" t="s">
        <v>5380</v>
      </c>
      <c r="D122" s="98" t="s">
        <v>5381</v>
      </c>
      <c r="E122" s="98" t="s">
        <v>5382</v>
      </c>
      <c r="F122" s="99">
        <v>4255221222</v>
      </c>
      <c r="G122" s="99">
        <v>0</v>
      </c>
      <c r="H122" s="99">
        <v>0</v>
      </c>
      <c r="I122" s="99">
        <v>4255221222</v>
      </c>
      <c r="J122" s="90" t="s">
        <v>4</v>
      </c>
      <c r="K122" s="90" t="s">
        <v>27</v>
      </c>
      <c r="L122" s="90" t="s">
        <v>100</v>
      </c>
      <c r="M122" s="100" t="s">
        <v>3999</v>
      </c>
      <c r="N122" s="87" t="s">
        <v>105</v>
      </c>
      <c r="O122" s="87" t="s">
        <v>5583</v>
      </c>
    </row>
    <row r="123" spans="1:15">
      <c r="A123" s="116" t="s">
        <v>166</v>
      </c>
      <c r="B123" s="98" t="s">
        <v>199</v>
      </c>
      <c r="C123" s="98" t="s">
        <v>423</v>
      </c>
      <c r="D123" s="98" t="s">
        <v>424</v>
      </c>
      <c r="E123" s="98" t="s">
        <v>419</v>
      </c>
      <c r="F123" s="99">
        <v>1287617016</v>
      </c>
      <c r="G123" s="99">
        <v>0</v>
      </c>
      <c r="H123" s="99">
        <v>0</v>
      </c>
      <c r="I123" s="99">
        <v>1287617016</v>
      </c>
      <c r="J123" s="90" t="s">
        <v>4</v>
      </c>
      <c r="K123" s="90" t="s">
        <v>27</v>
      </c>
      <c r="L123" s="90" t="s">
        <v>100</v>
      </c>
      <c r="M123" s="100" t="s">
        <v>3999</v>
      </c>
      <c r="N123" s="87" t="s">
        <v>105</v>
      </c>
      <c r="O123" s="87" t="s">
        <v>4532</v>
      </c>
    </row>
    <row r="124" spans="1:15">
      <c r="A124" s="116" t="s">
        <v>166</v>
      </c>
      <c r="B124" s="98" t="s">
        <v>199</v>
      </c>
      <c r="C124" s="98" t="s">
        <v>5383</v>
      </c>
      <c r="D124" s="98" t="s">
        <v>5384</v>
      </c>
      <c r="E124" s="98" t="s">
        <v>5385</v>
      </c>
      <c r="F124" s="99">
        <v>30105000000</v>
      </c>
      <c r="G124" s="99">
        <v>0</v>
      </c>
      <c r="H124" s="99">
        <v>0</v>
      </c>
      <c r="I124" s="99">
        <v>30105000000</v>
      </c>
      <c r="J124" s="90" t="s">
        <v>4</v>
      </c>
      <c r="K124" s="90" t="s">
        <v>27</v>
      </c>
      <c r="L124" s="90" t="s">
        <v>100</v>
      </c>
      <c r="M124" s="100" t="s">
        <v>3999</v>
      </c>
      <c r="N124" s="87" t="s">
        <v>105</v>
      </c>
      <c r="O124" s="87" t="s">
        <v>4532</v>
      </c>
    </row>
    <row r="125" spans="1:15">
      <c r="A125" s="116" t="s">
        <v>166</v>
      </c>
      <c r="B125" s="98" t="s">
        <v>199</v>
      </c>
      <c r="C125" s="98" t="s">
        <v>425</v>
      </c>
      <c r="D125" s="98" t="s">
        <v>426</v>
      </c>
      <c r="E125" s="98" t="s">
        <v>427</v>
      </c>
      <c r="F125" s="99">
        <v>544084875000</v>
      </c>
      <c r="G125" s="99">
        <v>0</v>
      </c>
      <c r="H125" s="99">
        <v>0</v>
      </c>
      <c r="I125" s="99">
        <v>544084875000</v>
      </c>
      <c r="J125" s="90" t="s">
        <v>4</v>
      </c>
      <c r="K125" s="90" t="s">
        <v>27</v>
      </c>
      <c r="L125" s="90" t="s">
        <v>100</v>
      </c>
      <c r="M125" s="100" t="s">
        <v>3999</v>
      </c>
      <c r="N125" s="87" t="s">
        <v>105</v>
      </c>
      <c r="O125" s="87" t="s">
        <v>4000</v>
      </c>
    </row>
    <row r="126" spans="1:15">
      <c r="A126" s="116" t="s">
        <v>166</v>
      </c>
      <c r="B126" s="98" t="s">
        <v>199</v>
      </c>
      <c r="C126" s="98" t="s">
        <v>4533</v>
      </c>
      <c r="D126" s="98" t="s">
        <v>4534</v>
      </c>
      <c r="E126" s="98" t="s">
        <v>4530</v>
      </c>
      <c r="F126" s="99">
        <v>-203281075</v>
      </c>
      <c r="G126" s="99">
        <v>0</v>
      </c>
      <c r="H126" s="99">
        <v>0</v>
      </c>
      <c r="I126" s="99">
        <v>-203281075</v>
      </c>
      <c r="J126" s="90" t="s">
        <v>4</v>
      </c>
      <c r="K126" s="90" t="s">
        <v>27</v>
      </c>
      <c r="L126" s="90" t="s">
        <v>100</v>
      </c>
      <c r="M126" s="100" t="s">
        <v>4001</v>
      </c>
      <c r="N126" s="87" t="s">
        <v>105</v>
      </c>
      <c r="O126" s="87" t="s">
        <v>4531</v>
      </c>
    </row>
    <row r="127" spans="1:15">
      <c r="A127" s="116" t="s">
        <v>166</v>
      </c>
      <c r="B127" s="98" t="s">
        <v>199</v>
      </c>
      <c r="C127" s="98" t="s">
        <v>5386</v>
      </c>
      <c r="D127" s="98" t="s">
        <v>5387</v>
      </c>
      <c r="E127" s="98" t="s">
        <v>5388</v>
      </c>
      <c r="F127" s="99">
        <v>-3182440703</v>
      </c>
      <c r="G127" s="99">
        <v>0</v>
      </c>
      <c r="H127" s="99">
        <v>0</v>
      </c>
      <c r="I127" s="99">
        <v>-3182440703</v>
      </c>
      <c r="J127" s="90" t="s">
        <v>4</v>
      </c>
      <c r="K127" s="90" t="s">
        <v>27</v>
      </c>
      <c r="L127" s="90" t="s">
        <v>100</v>
      </c>
      <c r="M127" s="100" t="s">
        <v>4001</v>
      </c>
      <c r="N127" s="87" t="s">
        <v>105</v>
      </c>
      <c r="O127" s="87" t="s">
        <v>5583</v>
      </c>
    </row>
    <row r="128" spans="1:15">
      <c r="A128" s="116" t="s">
        <v>166</v>
      </c>
      <c r="B128" s="98" t="s">
        <v>199</v>
      </c>
      <c r="C128" s="98" t="s">
        <v>428</v>
      </c>
      <c r="D128" s="98" t="s">
        <v>429</v>
      </c>
      <c r="E128" s="98" t="s">
        <v>419</v>
      </c>
      <c r="F128" s="99">
        <v>-948025715</v>
      </c>
      <c r="G128" s="99">
        <v>0</v>
      </c>
      <c r="H128" s="99">
        <v>0</v>
      </c>
      <c r="I128" s="99">
        <v>-948025715</v>
      </c>
      <c r="J128" s="90" t="s">
        <v>4</v>
      </c>
      <c r="K128" s="90" t="s">
        <v>27</v>
      </c>
      <c r="L128" s="90" t="s">
        <v>100</v>
      </c>
      <c r="M128" s="100" t="s">
        <v>4001</v>
      </c>
      <c r="N128" s="87" t="s">
        <v>105</v>
      </c>
      <c r="O128" s="87" t="s">
        <v>4532</v>
      </c>
    </row>
    <row r="129" spans="1:15">
      <c r="A129" s="116" t="s">
        <v>166</v>
      </c>
      <c r="B129" s="98" t="s">
        <v>199</v>
      </c>
      <c r="C129" s="98" t="s">
        <v>5389</v>
      </c>
      <c r="D129" s="98" t="s">
        <v>5390</v>
      </c>
      <c r="E129" s="98" t="s">
        <v>5385</v>
      </c>
      <c r="F129" s="99">
        <v>-25462705856</v>
      </c>
      <c r="G129" s="99">
        <v>0</v>
      </c>
      <c r="H129" s="99">
        <v>0</v>
      </c>
      <c r="I129" s="99">
        <v>-25462705856</v>
      </c>
      <c r="J129" s="90" t="s">
        <v>4</v>
      </c>
      <c r="K129" s="90" t="s">
        <v>27</v>
      </c>
      <c r="L129" s="90" t="s">
        <v>100</v>
      </c>
      <c r="M129" s="100" t="s">
        <v>4001</v>
      </c>
      <c r="N129" s="87" t="s">
        <v>105</v>
      </c>
      <c r="O129" s="87" t="s">
        <v>4532</v>
      </c>
    </row>
    <row r="130" spans="1:15">
      <c r="A130" s="116" t="s">
        <v>166</v>
      </c>
      <c r="B130" s="98" t="s">
        <v>199</v>
      </c>
      <c r="C130" s="98" t="s">
        <v>430</v>
      </c>
      <c r="D130" s="98" t="s">
        <v>431</v>
      </c>
      <c r="E130" s="98" t="s">
        <v>427</v>
      </c>
      <c r="F130" s="99">
        <v>-446180629139</v>
      </c>
      <c r="G130" s="99">
        <v>0</v>
      </c>
      <c r="H130" s="99">
        <v>0</v>
      </c>
      <c r="I130" s="99">
        <v>-446180629139</v>
      </c>
      <c r="J130" s="90" t="s">
        <v>4</v>
      </c>
      <c r="K130" s="90" t="s">
        <v>27</v>
      </c>
      <c r="L130" s="90" t="s">
        <v>100</v>
      </c>
      <c r="M130" s="100" t="s">
        <v>4001</v>
      </c>
      <c r="N130" s="87" t="s">
        <v>105</v>
      </c>
      <c r="O130" s="87" t="s">
        <v>4000</v>
      </c>
    </row>
    <row r="131" spans="1:15">
      <c r="A131" s="116" t="s">
        <v>116</v>
      </c>
      <c r="B131" s="98" t="s">
        <v>95</v>
      </c>
      <c r="C131" s="98" t="s">
        <v>5896</v>
      </c>
      <c r="D131" s="98" t="s">
        <v>5897</v>
      </c>
      <c r="E131" s="98" t="s">
        <v>432</v>
      </c>
      <c r="F131" s="99">
        <v>0</v>
      </c>
      <c r="G131" s="99">
        <v>100000</v>
      </c>
      <c r="H131" s="99">
        <v>657571000</v>
      </c>
      <c r="I131" s="99">
        <v>657571000</v>
      </c>
      <c r="J131" s="90" t="s">
        <v>4</v>
      </c>
      <c r="K131" s="90" t="s">
        <v>97</v>
      </c>
      <c r="L131" s="90" t="s">
        <v>76</v>
      </c>
      <c r="M131" s="100" t="s">
        <v>4002</v>
      </c>
      <c r="N131" s="87" t="s">
        <v>105</v>
      </c>
      <c r="O131" s="87" t="s">
        <v>4007</v>
      </c>
    </row>
    <row r="132" spans="1:15">
      <c r="A132" s="116" t="s">
        <v>116</v>
      </c>
      <c r="B132" s="98" t="s">
        <v>199</v>
      </c>
      <c r="C132" s="98" t="s">
        <v>4003</v>
      </c>
      <c r="D132" s="98" t="s">
        <v>4004</v>
      </c>
      <c r="E132" s="98" t="s">
        <v>4005</v>
      </c>
      <c r="F132" s="99">
        <v>5750000000</v>
      </c>
      <c r="G132" s="99">
        <v>0</v>
      </c>
      <c r="H132" s="99">
        <v>0</v>
      </c>
      <c r="I132" s="99">
        <v>5750000000</v>
      </c>
      <c r="J132" s="90" t="s">
        <v>4</v>
      </c>
      <c r="K132" s="90" t="s">
        <v>97</v>
      </c>
      <c r="L132" s="90" t="s">
        <v>76</v>
      </c>
      <c r="M132" s="100" t="s">
        <v>4006</v>
      </c>
      <c r="N132" s="87" t="s">
        <v>105</v>
      </c>
      <c r="O132" s="87" t="s">
        <v>4007</v>
      </c>
    </row>
    <row r="133" spans="1:15">
      <c r="A133" s="116" t="s">
        <v>116</v>
      </c>
      <c r="B133" s="98" t="s">
        <v>199</v>
      </c>
      <c r="C133" s="98" t="s">
        <v>5143</v>
      </c>
      <c r="D133" s="98" t="s">
        <v>5144</v>
      </c>
      <c r="E133" s="98" t="s">
        <v>433</v>
      </c>
      <c r="F133" s="99">
        <v>5600000000</v>
      </c>
      <c r="G133" s="99">
        <v>0</v>
      </c>
      <c r="H133" s="99">
        <v>0</v>
      </c>
      <c r="I133" s="99">
        <v>5600000000</v>
      </c>
      <c r="J133" s="90" t="s">
        <v>4</v>
      </c>
      <c r="K133" s="90" t="s">
        <v>97</v>
      </c>
      <c r="L133" s="90" t="s">
        <v>76</v>
      </c>
      <c r="M133" s="100" t="s">
        <v>4006</v>
      </c>
      <c r="N133" s="87" t="s">
        <v>105</v>
      </c>
      <c r="O133" s="87" t="s">
        <v>4007</v>
      </c>
    </row>
    <row r="134" spans="1:15">
      <c r="A134" s="116" t="s">
        <v>116</v>
      </c>
      <c r="B134" s="98" t="s">
        <v>199</v>
      </c>
      <c r="C134" s="98" t="s">
        <v>434</v>
      </c>
      <c r="D134" s="98" t="s">
        <v>435</v>
      </c>
      <c r="E134" s="98" t="s">
        <v>433</v>
      </c>
      <c r="F134" s="99">
        <v>24125000000</v>
      </c>
      <c r="G134" s="99">
        <v>0</v>
      </c>
      <c r="H134" s="99">
        <v>0</v>
      </c>
      <c r="I134" s="99">
        <v>24125000000</v>
      </c>
      <c r="J134" s="90" t="s">
        <v>4</v>
      </c>
      <c r="K134" s="90" t="s">
        <v>97</v>
      </c>
      <c r="L134" s="90" t="s">
        <v>76</v>
      </c>
      <c r="M134" s="100" t="s">
        <v>4006</v>
      </c>
      <c r="N134" s="87" t="s">
        <v>105</v>
      </c>
      <c r="O134" s="87" t="s">
        <v>4008</v>
      </c>
    </row>
    <row r="135" spans="1:15">
      <c r="A135" s="116" t="s">
        <v>116</v>
      </c>
      <c r="B135" s="98" t="s">
        <v>95</v>
      </c>
      <c r="C135" s="98" t="s">
        <v>6189</v>
      </c>
      <c r="D135" s="98" t="s">
        <v>6190</v>
      </c>
      <c r="E135" s="98" t="s">
        <v>6191</v>
      </c>
      <c r="F135" s="99">
        <v>0</v>
      </c>
      <c r="G135" s="99">
        <v>200000</v>
      </c>
      <c r="H135" s="99">
        <v>1315142000</v>
      </c>
      <c r="I135" s="99">
        <v>1315142000</v>
      </c>
      <c r="J135" s="90" t="s">
        <v>4</v>
      </c>
      <c r="K135" s="90" t="s">
        <v>97</v>
      </c>
      <c r="L135" s="90" t="s">
        <v>76</v>
      </c>
      <c r="M135" s="100" t="s">
        <v>4009</v>
      </c>
      <c r="N135" s="87" t="s">
        <v>105</v>
      </c>
      <c r="O135" s="87" t="s">
        <v>4007</v>
      </c>
    </row>
    <row r="136" spans="1:15">
      <c r="A136" s="116" t="s">
        <v>116</v>
      </c>
      <c r="B136" s="98" t="s">
        <v>199</v>
      </c>
      <c r="C136" s="98" t="s">
        <v>436</v>
      </c>
      <c r="D136" s="98" t="s">
        <v>437</v>
      </c>
      <c r="E136" s="98" t="s">
        <v>438</v>
      </c>
      <c r="F136" s="99">
        <v>6200000000</v>
      </c>
      <c r="G136" s="99">
        <v>0</v>
      </c>
      <c r="H136" s="99">
        <v>0</v>
      </c>
      <c r="I136" s="99">
        <v>6200000000</v>
      </c>
      <c r="J136" s="90" t="s">
        <v>4</v>
      </c>
      <c r="K136" s="90" t="s">
        <v>97</v>
      </c>
      <c r="L136" s="90" t="s">
        <v>76</v>
      </c>
      <c r="M136" s="100" t="s">
        <v>4009</v>
      </c>
      <c r="N136" s="87" t="s">
        <v>105</v>
      </c>
      <c r="O136" s="87" t="s">
        <v>4007</v>
      </c>
    </row>
    <row r="137" spans="1:15">
      <c r="A137" s="116" t="s">
        <v>116</v>
      </c>
      <c r="B137" s="98" t="s">
        <v>95</v>
      </c>
      <c r="C137" s="98" t="s">
        <v>5145</v>
      </c>
      <c r="D137" s="98" t="s">
        <v>5146</v>
      </c>
      <c r="E137" s="98" t="s">
        <v>5147</v>
      </c>
      <c r="F137" s="99">
        <v>0</v>
      </c>
      <c r="G137" s="99">
        <v>10374.44</v>
      </c>
      <c r="H137" s="99">
        <v>68219309</v>
      </c>
      <c r="I137" s="99">
        <v>68219309</v>
      </c>
      <c r="J137" s="90" t="s">
        <v>4</v>
      </c>
      <c r="K137" s="90" t="s">
        <v>97</v>
      </c>
      <c r="L137" s="90" t="s">
        <v>76</v>
      </c>
      <c r="M137" s="100" t="s">
        <v>5148</v>
      </c>
      <c r="N137" s="87" t="s">
        <v>105</v>
      </c>
      <c r="O137" s="87" t="s">
        <v>4007</v>
      </c>
    </row>
    <row r="138" spans="1:15">
      <c r="A138" s="116" t="s">
        <v>116</v>
      </c>
      <c r="B138" s="98" t="s">
        <v>199</v>
      </c>
      <c r="C138" s="98" t="s">
        <v>5606</v>
      </c>
      <c r="D138" s="98" t="s">
        <v>5607</v>
      </c>
      <c r="E138" s="98" t="s">
        <v>4850</v>
      </c>
      <c r="F138" s="99">
        <v>656535598</v>
      </c>
      <c r="G138" s="99">
        <v>0</v>
      </c>
      <c r="H138" s="99">
        <v>0</v>
      </c>
      <c r="I138" s="99">
        <v>656535598</v>
      </c>
      <c r="J138" s="90" t="s">
        <v>4</v>
      </c>
      <c r="K138" s="90" t="s">
        <v>97</v>
      </c>
      <c r="L138" s="90" t="s">
        <v>76</v>
      </c>
      <c r="M138" s="100" t="s">
        <v>4535</v>
      </c>
      <c r="N138" s="87" t="s">
        <v>105</v>
      </c>
      <c r="O138" s="87" t="s">
        <v>4007</v>
      </c>
    </row>
    <row r="139" spans="1:15">
      <c r="A139" s="116" t="s">
        <v>117</v>
      </c>
      <c r="B139" s="98" t="s">
        <v>199</v>
      </c>
      <c r="C139" s="98" t="s">
        <v>5391</v>
      </c>
      <c r="D139" s="98" t="s">
        <v>5392</v>
      </c>
      <c r="E139" s="98" t="s">
        <v>5393</v>
      </c>
      <c r="F139" s="99">
        <v>824603141429</v>
      </c>
      <c r="G139" s="99">
        <v>0</v>
      </c>
      <c r="H139" s="99">
        <v>0</v>
      </c>
      <c r="I139" s="99">
        <v>824603141429</v>
      </c>
      <c r="J139" s="64" t="s">
        <v>4</v>
      </c>
      <c r="K139" s="64" t="s">
        <v>97</v>
      </c>
      <c r="L139" s="64" t="s">
        <v>66</v>
      </c>
      <c r="M139" s="114" t="s">
        <v>5584</v>
      </c>
      <c r="N139" s="60" t="s">
        <v>105</v>
      </c>
      <c r="O139" s="60" t="s">
        <v>4011</v>
      </c>
    </row>
    <row r="140" spans="1:15">
      <c r="A140" s="116" t="s">
        <v>117</v>
      </c>
      <c r="B140" s="98" t="s">
        <v>95</v>
      </c>
      <c r="C140" s="98" t="s">
        <v>4851</v>
      </c>
      <c r="D140" s="98" t="s">
        <v>4852</v>
      </c>
      <c r="E140" s="98" t="s">
        <v>4853</v>
      </c>
      <c r="F140" s="99">
        <v>0</v>
      </c>
      <c r="G140" s="99">
        <v>1400000</v>
      </c>
      <c r="H140" s="99">
        <v>9205994000</v>
      </c>
      <c r="I140" s="99">
        <v>9205994000</v>
      </c>
      <c r="J140" s="64" t="s">
        <v>4</v>
      </c>
      <c r="K140" s="64" t="s">
        <v>97</v>
      </c>
      <c r="L140" s="64" t="s">
        <v>66</v>
      </c>
      <c r="M140" s="114" t="s">
        <v>4010</v>
      </c>
      <c r="N140" s="60" t="s">
        <v>105</v>
      </c>
      <c r="O140" s="60" t="s">
        <v>4854</v>
      </c>
    </row>
    <row r="141" spans="1:15">
      <c r="A141" s="116" t="s">
        <v>117</v>
      </c>
      <c r="B141" s="98" t="s">
        <v>199</v>
      </c>
      <c r="C141" s="98" t="s">
        <v>5608</v>
      </c>
      <c r="D141" s="98" t="s">
        <v>5609</v>
      </c>
      <c r="E141" s="98" t="s">
        <v>442</v>
      </c>
      <c r="F141" s="99">
        <v>37750000000</v>
      </c>
      <c r="G141" s="99">
        <v>0</v>
      </c>
      <c r="H141" s="99">
        <v>0</v>
      </c>
      <c r="I141" s="99">
        <v>37750000000</v>
      </c>
      <c r="J141" s="64" t="s">
        <v>4</v>
      </c>
      <c r="K141" s="64" t="s">
        <v>97</v>
      </c>
      <c r="L141" s="64" t="s">
        <v>66</v>
      </c>
      <c r="M141" s="114" t="s">
        <v>4010</v>
      </c>
      <c r="N141" s="60" t="s">
        <v>105</v>
      </c>
      <c r="O141" s="60" t="s">
        <v>4854</v>
      </c>
    </row>
    <row r="142" spans="1:15">
      <c r="A142" s="116" t="s">
        <v>117</v>
      </c>
      <c r="B142" s="98" t="s">
        <v>199</v>
      </c>
      <c r="C142" s="98" t="s">
        <v>443</v>
      </c>
      <c r="D142" s="98" t="s">
        <v>444</v>
      </c>
      <c r="E142" s="98" t="s">
        <v>445</v>
      </c>
      <c r="F142" s="99">
        <v>215496568</v>
      </c>
      <c r="G142" s="99">
        <v>0</v>
      </c>
      <c r="H142" s="99">
        <v>0</v>
      </c>
      <c r="I142" s="99">
        <v>215496568</v>
      </c>
      <c r="J142" s="64" t="s">
        <v>4</v>
      </c>
      <c r="K142" s="64" t="s">
        <v>97</v>
      </c>
      <c r="L142" s="64" t="s">
        <v>66</v>
      </c>
      <c r="M142" s="114" t="s">
        <v>4012</v>
      </c>
      <c r="N142" s="60" t="s">
        <v>105</v>
      </c>
      <c r="O142" s="60" t="s">
        <v>4011</v>
      </c>
    </row>
    <row r="143" spans="1:15">
      <c r="A143" s="116" t="s">
        <v>117</v>
      </c>
      <c r="B143" s="98" t="s">
        <v>95</v>
      </c>
      <c r="C143" s="98" t="s">
        <v>5792</v>
      </c>
      <c r="D143" s="98" t="s">
        <v>5793</v>
      </c>
      <c r="E143" s="98" t="s">
        <v>5794</v>
      </c>
      <c r="F143" s="99">
        <v>0</v>
      </c>
      <c r="G143" s="99">
        <v>384.49</v>
      </c>
      <c r="H143" s="99">
        <v>2528295</v>
      </c>
      <c r="I143" s="99">
        <v>2528295</v>
      </c>
      <c r="J143" s="64" t="s">
        <v>4</v>
      </c>
      <c r="K143" s="64" t="s">
        <v>97</v>
      </c>
      <c r="L143" s="64" t="s">
        <v>66</v>
      </c>
      <c r="M143" s="114" t="s">
        <v>4012</v>
      </c>
      <c r="N143" s="60" t="s">
        <v>105</v>
      </c>
      <c r="O143" s="60" t="s">
        <v>4011</v>
      </c>
    </row>
    <row r="144" spans="1:15">
      <c r="A144" s="116" t="s">
        <v>117</v>
      </c>
      <c r="B144" s="98" t="s">
        <v>199</v>
      </c>
      <c r="C144" s="98" t="s">
        <v>5795</v>
      </c>
      <c r="D144" s="98" t="s">
        <v>5796</v>
      </c>
      <c r="E144" s="98" t="s">
        <v>5797</v>
      </c>
      <c r="F144" s="99">
        <v>34204784</v>
      </c>
      <c r="G144" s="99">
        <v>0</v>
      </c>
      <c r="H144" s="99">
        <v>0</v>
      </c>
      <c r="I144" s="99">
        <v>34204784</v>
      </c>
      <c r="J144" s="64" t="s">
        <v>4</v>
      </c>
      <c r="K144" s="64" t="s">
        <v>97</v>
      </c>
      <c r="L144" s="64" t="s">
        <v>66</v>
      </c>
      <c r="M144" s="114" t="s">
        <v>4012</v>
      </c>
      <c r="N144" s="60" t="s">
        <v>105</v>
      </c>
      <c r="O144" s="60" t="s">
        <v>4011</v>
      </c>
    </row>
    <row r="145" spans="1:15">
      <c r="A145" s="116" t="s">
        <v>4822</v>
      </c>
      <c r="B145" s="98" t="s">
        <v>199</v>
      </c>
      <c r="C145" s="98" t="s">
        <v>4536</v>
      </c>
      <c r="D145" s="98" t="s">
        <v>4537</v>
      </c>
      <c r="E145" s="98" t="s">
        <v>4538</v>
      </c>
      <c r="F145" s="99">
        <v>1019547</v>
      </c>
      <c r="G145" s="99">
        <v>0</v>
      </c>
      <c r="H145" s="99">
        <v>0</v>
      </c>
      <c r="I145" s="99">
        <v>1019547</v>
      </c>
      <c r="J145" s="90" t="s">
        <v>4</v>
      </c>
      <c r="K145" s="90" t="s">
        <v>97</v>
      </c>
      <c r="L145" s="90" t="s">
        <v>4820</v>
      </c>
      <c r="M145" s="100" t="s">
        <v>4539</v>
      </c>
      <c r="N145" s="87" t="s">
        <v>105</v>
      </c>
      <c r="O145" s="87" t="s">
        <v>4540</v>
      </c>
    </row>
    <row r="146" spans="1:15">
      <c r="A146" s="116" t="s">
        <v>4822</v>
      </c>
      <c r="B146" s="98" t="s">
        <v>199</v>
      </c>
      <c r="C146" s="98" t="s">
        <v>5898</v>
      </c>
      <c r="D146" s="98" t="s">
        <v>5899</v>
      </c>
      <c r="E146" s="98" t="s">
        <v>5900</v>
      </c>
      <c r="F146" s="99">
        <v>174927743</v>
      </c>
      <c r="G146" s="99">
        <v>0</v>
      </c>
      <c r="H146" s="99">
        <v>0</v>
      </c>
      <c r="I146" s="99">
        <v>174927743</v>
      </c>
      <c r="J146" s="90" t="s">
        <v>4</v>
      </c>
      <c r="K146" s="90" t="s">
        <v>97</v>
      </c>
      <c r="L146" s="90" t="s">
        <v>4820</v>
      </c>
      <c r="M146" s="100" t="s">
        <v>4539</v>
      </c>
      <c r="N146" s="87" t="s">
        <v>105</v>
      </c>
      <c r="O146" s="87" t="s">
        <v>4540</v>
      </c>
    </row>
    <row r="147" spans="1:15">
      <c r="A147" s="116" t="s">
        <v>118</v>
      </c>
      <c r="B147" s="98" t="s">
        <v>199</v>
      </c>
      <c r="C147" s="98" t="s">
        <v>446</v>
      </c>
      <c r="D147" s="98" t="s">
        <v>447</v>
      </c>
      <c r="E147" s="98" t="s">
        <v>448</v>
      </c>
      <c r="F147" s="99">
        <v>456871225</v>
      </c>
      <c r="G147" s="99">
        <v>0</v>
      </c>
      <c r="H147" s="99">
        <v>0</v>
      </c>
      <c r="I147" s="99">
        <v>456871225</v>
      </c>
      <c r="J147" s="90" t="s">
        <v>4</v>
      </c>
      <c r="K147" s="90" t="s">
        <v>97</v>
      </c>
      <c r="L147" s="90" t="s">
        <v>77</v>
      </c>
      <c r="M147" s="100" t="s">
        <v>4013</v>
      </c>
      <c r="N147" s="87" t="s">
        <v>105</v>
      </c>
      <c r="O147" s="87" t="s">
        <v>4014</v>
      </c>
    </row>
    <row r="148" spans="1:15">
      <c r="A148" s="116" t="s">
        <v>118</v>
      </c>
      <c r="B148" s="98" t="s">
        <v>95</v>
      </c>
      <c r="C148" s="98" t="s">
        <v>5901</v>
      </c>
      <c r="D148" s="98" t="s">
        <v>5902</v>
      </c>
      <c r="E148" s="98" t="s">
        <v>462</v>
      </c>
      <c r="F148" s="99">
        <v>0</v>
      </c>
      <c r="G148" s="99">
        <v>39135.67</v>
      </c>
      <c r="H148" s="99">
        <v>257344817</v>
      </c>
      <c r="I148" s="99">
        <v>257344817</v>
      </c>
      <c r="J148" s="90" t="s">
        <v>4</v>
      </c>
      <c r="K148" s="90" t="s">
        <v>97</v>
      </c>
      <c r="L148" s="90" t="s">
        <v>77</v>
      </c>
      <c r="M148" s="100" t="s">
        <v>4013</v>
      </c>
      <c r="N148" s="87" t="s">
        <v>105</v>
      </c>
      <c r="O148" s="87" t="s">
        <v>4014</v>
      </c>
    </row>
    <row r="149" spans="1:15">
      <c r="A149" s="116" t="s">
        <v>118</v>
      </c>
      <c r="B149" s="98" t="s">
        <v>199</v>
      </c>
      <c r="C149" s="98" t="s">
        <v>449</v>
      </c>
      <c r="D149" s="98" t="s">
        <v>450</v>
      </c>
      <c r="E149" s="98" t="s">
        <v>451</v>
      </c>
      <c r="F149" s="99">
        <v>1438607526</v>
      </c>
      <c r="G149" s="99">
        <v>0</v>
      </c>
      <c r="H149" s="99">
        <v>0</v>
      </c>
      <c r="I149" s="99">
        <v>1438607526</v>
      </c>
      <c r="J149" s="90" t="s">
        <v>4</v>
      </c>
      <c r="K149" s="90" t="s">
        <v>97</v>
      </c>
      <c r="L149" s="90" t="s">
        <v>77</v>
      </c>
      <c r="M149" s="100" t="s">
        <v>4013</v>
      </c>
      <c r="N149" s="87" t="s">
        <v>105</v>
      </c>
      <c r="O149" s="87" t="s">
        <v>4014</v>
      </c>
    </row>
    <row r="150" spans="1:15">
      <c r="A150" s="116" t="s">
        <v>118</v>
      </c>
      <c r="B150" s="98" t="s">
        <v>199</v>
      </c>
      <c r="C150" s="98" t="s">
        <v>452</v>
      </c>
      <c r="D150" s="98" t="s">
        <v>453</v>
      </c>
      <c r="E150" s="98" t="s">
        <v>451</v>
      </c>
      <c r="F150" s="99">
        <v>3279403025</v>
      </c>
      <c r="G150" s="99">
        <v>0</v>
      </c>
      <c r="H150" s="99">
        <v>0</v>
      </c>
      <c r="I150" s="99">
        <v>3279403025</v>
      </c>
      <c r="J150" s="90" t="s">
        <v>4</v>
      </c>
      <c r="K150" s="90" t="s">
        <v>97</v>
      </c>
      <c r="L150" s="90" t="s">
        <v>77</v>
      </c>
      <c r="M150" s="100" t="s">
        <v>4013</v>
      </c>
      <c r="N150" s="87" t="s">
        <v>105</v>
      </c>
      <c r="O150" s="87" t="s">
        <v>4015</v>
      </c>
    </row>
    <row r="151" spans="1:15">
      <c r="A151" s="116" t="s">
        <v>118</v>
      </c>
      <c r="B151" s="98" t="s">
        <v>95</v>
      </c>
      <c r="C151" s="98" t="s">
        <v>454</v>
      </c>
      <c r="D151" s="98" t="s">
        <v>455</v>
      </c>
      <c r="E151" s="98" t="s">
        <v>456</v>
      </c>
      <c r="F151" s="99">
        <v>0</v>
      </c>
      <c r="G151" s="99">
        <v>514.55999999999995</v>
      </c>
      <c r="H151" s="99">
        <v>3383597</v>
      </c>
      <c r="I151" s="99">
        <v>3383597</v>
      </c>
      <c r="J151" s="90" t="s">
        <v>4</v>
      </c>
      <c r="K151" s="90" t="s">
        <v>97</v>
      </c>
      <c r="L151" s="90" t="s">
        <v>77</v>
      </c>
      <c r="M151" s="100" t="s">
        <v>4013</v>
      </c>
      <c r="N151" s="87" t="s">
        <v>105</v>
      </c>
      <c r="O151" s="87" t="s">
        <v>4014</v>
      </c>
    </row>
    <row r="152" spans="1:15">
      <c r="A152" s="116" t="s">
        <v>118</v>
      </c>
      <c r="B152" s="98" t="s">
        <v>199</v>
      </c>
      <c r="C152" s="98" t="s">
        <v>5567</v>
      </c>
      <c r="D152" s="98" t="s">
        <v>5568</v>
      </c>
      <c r="E152" s="98" t="s">
        <v>461</v>
      </c>
      <c r="F152" s="99">
        <v>140660503</v>
      </c>
      <c r="G152" s="99">
        <v>0</v>
      </c>
      <c r="H152" s="99">
        <v>0</v>
      </c>
      <c r="I152" s="99">
        <v>140660503</v>
      </c>
      <c r="J152" s="90" t="s">
        <v>4</v>
      </c>
      <c r="K152" s="90" t="s">
        <v>97</v>
      </c>
      <c r="L152" s="90" t="s">
        <v>77</v>
      </c>
      <c r="M152" s="100" t="s">
        <v>4013</v>
      </c>
      <c r="N152" s="87" t="s">
        <v>105</v>
      </c>
      <c r="O152" s="87" t="s">
        <v>4014</v>
      </c>
    </row>
    <row r="153" spans="1:15">
      <c r="A153" s="116" t="s">
        <v>118</v>
      </c>
      <c r="B153" s="98" t="s">
        <v>199</v>
      </c>
      <c r="C153" s="98" t="s">
        <v>463</v>
      </c>
      <c r="D153" s="98" t="s">
        <v>464</v>
      </c>
      <c r="E153" s="98" t="s">
        <v>465</v>
      </c>
      <c r="F153" s="99">
        <v>-392692982</v>
      </c>
      <c r="G153" s="99">
        <v>0</v>
      </c>
      <c r="H153" s="99">
        <v>0</v>
      </c>
      <c r="I153" s="99">
        <v>-392692982</v>
      </c>
      <c r="J153" s="90" t="s">
        <v>4</v>
      </c>
      <c r="K153" s="90" t="s">
        <v>97</v>
      </c>
      <c r="L153" s="90" t="s">
        <v>77</v>
      </c>
      <c r="M153" s="100" t="s">
        <v>4016</v>
      </c>
      <c r="N153" s="87" t="s">
        <v>105</v>
      </c>
      <c r="O153" s="87" t="s">
        <v>4014</v>
      </c>
    </row>
    <row r="154" spans="1:15">
      <c r="A154" s="116" t="s">
        <v>118</v>
      </c>
      <c r="B154" s="98" t="s">
        <v>199</v>
      </c>
      <c r="C154" s="98" t="s">
        <v>466</v>
      </c>
      <c r="D154" s="98" t="s">
        <v>467</v>
      </c>
      <c r="E154" s="98" t="s">
        <v>468</v>
      </c>
      <c r="F154" s="99">
        <v>-1252614342</v>
      </c>
      <c r="G154" s="99">
        <v>0</v>
      </c>
      <c r="H154" s="99">
        <v>0</v>
      </c>
      <c r="I154" s="99">
        <v>-1252614342</v>
      </c>
      <c r="J154" s="90" t="s">
        <v>4</v>
      </c>
      <c r="K154" s="90" t="s">
        <v>97</v>
      </c>
      <c r="L154" s="90" t="s">
        <v>77</v>
      </c>
      <c r="M154" s="100" t="s">
        <v>4016</v>
      </c>
      <c r="N154" s="87" t="s">
        <v>105</v>
      </c>
      <c r="O154" s="87" t="s">
        <v>4014</v>
      </c>
    </row>
    <row r="155" spans="1:15">
      <c r="A155" s="116" t="s">
        <v>118</v>
      </c>
      <c r="B155" s="98" t="s">
        <v>199</v>
      </c>
      <c r="C155" s="98" t="s">
        <v>469</v>
      </c>
      <c r="D155" s="98" t="s">
        <v>470</v>
      </c>
      <c r="E155" s="98" t="s">
        <v>471</v>
      </c>
      <c r="F155" s="99">
        <v>-2506518490</v>
      </c>
      <c r="G155" s="99">
        <v>0</v>
      </c>
      <c r="H155" s="99">
        <v>0</v>
      </c>
      <c r="I155" s="99">
        <v>-2506518490</v>
      </c>
      <c r="J155" s="90" t="s">
        <v>4</v>
      </c>
      <c r="K155" s="90" t="s">
        <v>97</v>
      </c>
      <c r="L155" s="90" t="s">
        <v>77</v>
      </c>
      <c r="M155" s="100" t="s">
        <v>4016</v>
      </c>
      <c r="N155" s="87" t="s">
        <v>105</v>
      </c>
      <c r="O155" s="87" t="s">
        <v>4015</v>
      </c>
    </row>
    <row r="156" spans="1:15">
      <c r="A156" s="116" t="s">
        <v>118</v>
      </c>
      <c r="B156" s="98" t="s">
        <v>95</v>
      </c>
      <c r="C156" s="98" t="s">
        <v>5903</v>
      </c>
      <c r="D156" s="98" t="s">
        <v>5904</v>
      </c>
      <c r="E156" s="98" t="s">
        <v>474</v>
      </c>
      <c r="F156" s="99">
        <v>0</v>
      </c>
      <c r="G156" s="99">
        <v>-36221.660000000003</v>
      </c>
      <c r="H156" s="99">
        <v>-238183132</v>
      </c>
      <c r="I156" s="99">
        <v>-238183132</v>
      </c>
      <c r="J156" s="90" t="s">
        <v>4</v>
      </c>
      <c r="K156" s="90" t="s">
        <v>97</v>
      </c>
      <c r="L156" s="90" t="s">
        <v>77</v>
      </c>
      <c r="M156" s="100" t="s">
        <v>4016</v>
      </c>
      <c r="N156" s="87" t="s">
        <v>105</v>
      </c>
      <c r="O156" s="87" t="s">
        <v>4014</v>
      </c>
    </row>
    <row r="157" spans="1:15">
      <c r="A157" s="116" t="s">
        <v>118</v>
      </c>
      <c r="B157" s="98" t="s">
        <v>95</v>
      </c>
      <c r="C157" s="98" t="s">
        <v>472</v>
      </c>
      <c r="D157" s="98" t="s">
        <v>473</v>
      </c>
      <c r="E157" s="98" t="s">
        <v>456</v>
      </c>
      <c r="F157" s="99">
        <v>0</v>
      </c>
      <c r="G157" s="99">
        <v>-183.86</v>
      </c>
      <c r="H157" s="99">
        <v>-1209010</v>
      </c>
      <c r="I157" s="99">
        <v>-1209010</v>
      </c>
      <c r="J157" s="90" t="s">
        <v>4</v>
      </c>
      <c r="K157" s="90" t="s">
        <v>97</v>
      </c>
      <c r="L157" s="90" t="s">
        <v>77</v>
      </c>
      <c r="M157" s="100" t="s">
        <v>4016</v>
      </c>
      <c r="N157" s="87" t="s">
        <v>105</v>
      </c>
      <c r="O157" s="87" t="s">
        <v>4014</v>
      </c>
    </row>
    <row r="158" spans="1:15">
      <c r="A158" s="116" t="s">
        <v>118</v>
      </c>
      <c r="B158" s="98" t="s">
        <v>199</v>
      </c>
      <c r="C158" s="98" t="s">
        <v>5569</v>
      </c>
      <c r="D158" s="98" t="s">
        <v>5570</v>
      </c>
      <c r="E158" s="98" t="s">
        <v>461</v>
      </c>
      <c r="F158" s="99">
        <v>-87777910</v>
      </c>
      <c r="G158" s="99">
        <v>0</v>
      </c>
      <c r="H158" s="99">
        <v>0</v>
      </c>
      <c r="I158" s="99">
        <v>-87777910</v>
      </c>
      <c r="J158" s="90" t="s">
        <v>4</v>
      </c>
      <c r="K158" s="90" t="s">
        <v>97</v>
      </c>
      <c r="L158" s="90" t="s">
        <v>77</v>
      </c>
      <c r="M158" s="100" t="s">
        <v>4016</v>
      </c>
      <c r="N158" s="87" t="s">
        <v>105</v>
      </c>
      <c r="O158" s="87" t="s">
        <v>4014</v>
      </c>
    </row>
    <row r="159" spans="1:15">
      <c r="A159" s="116" t="s">
        <v>118</v>
      </c>
      <c r="B159" s="98" t="s">
        <v>95</v>
      </c>
      <c r="C159" s="98" t="s">
        <v>4855</v>
      </c>
      <c r="D159" s="98" t="s">
        <v>4856</v>
      </c>
      <c r="E159" s="98" t="s">
        <v>4857</v>
      </c>
      <c r="F159" s="99">
        <v>0</v>
      </c>
      <c r="G159" s="99">
        <v>314665.45</v>
      </c>
      <c r="H159" s="99">
        <v>2069148746</v>
      </c>
      <c r="I159" s="99">
        <v>2069148746</v>
      </c>
      <c r="J159" s="90" t="s">
        <v>4</v>
      </c>
      <c r="K159" s="90" t="s">
        <v>97</v>
      </c>
      <c r="L159" s="90" t="s">
        <v>77</v>
      </c>
      <c r="M159" s="100" t="s">
        <v>4858</v>
      </c>
      <c r="N159" s="87" t="s">
        <v>105</v>
      </c>
      <c r="O159" s="87" t="s">
        <v>4859</v>
      </c>
    </row>
    <row r="160" spans="1:15">
      <c r="A160" s="116" t="s">
        <v>118</v>
      </c>
      <c r="B160" s="98" t="s">
        <v>95</v>
      </c>
      <c r="C160" s="98" t="s">
        <v>4860</v>
      </c>
      <c r="D160" s="98" t="s">
        <v>4861</v>
      </c>
      <c r="E160" s="98" t="s">
        <v>4857</v>
      </c>
      <c r="F160" s="99">
        <v>0</v>
      </c>
      <c r="G160" s="99">
        <v>-270279.38</v>
      </c>
      <c r="H160" s="99">
        <v>-1777278822</v>
      </c>
      <c r="I160" s="99">
        <v>-1777278822</v>
      </c>
      <c r="J160" s="90" t="s">
        <v>4</v>
      </c>
      <c r="K160" s="90" t="s">
        <v>97</v>
      </c>
      <c r="L160" s="90" t="s">
        <v>77</v>
      </c>
      <c r="M160" s="100" t="s">
        <v>4858</v>
      </c>
      <c r="N160" s="87" t="s">
        <v>105</v>
      </c>
      <c r="O160" s="87" t="s">
        <v>4859</v>
      </c>
    </row>
    <row r="161" spans="1:15">
      <c r="A161" s="116" t="s">
        <v>118</v>
      </c>
      <c r="B161" s="98" t="s">
        <v>199</v>
      </c>
      <c r="C161" s="98" t="s">
        <v>5610</v>
      </c>
      <c r="D161" s="98" t="s">
        <v>5611</v>
      </c>
      <c r="E161" s="98" t="s">
        <v>5612</v>
      </c>
      <c r="F161" s="99">
        <v>5557408553</v>
      </c>
      <c r="G161" s="99">
        <v>0</v>
      </c>
      <c r="H161" s="99">
        <v>0</v>
      </c>
      <c r="I161" s="99">
        <v>5557408553</v>
      </c>
      <c r="J161" s="90" t="s">
        <v>4</v>
      </c>
      <c r="K161" s="90" t="s">
        <v>97</v>
      </c>
      <c r="L161" s="90" t="s">
        <v>77</v>
      </c>
      <c r="M161" s="100" t="s">
        <v>4858</v>
      </c>
      <c r="N161" s="87" t="s">
        <v>105</v>
      </c>
      <c r="O161" s="87" t="s">
        <v>4859</v>
      </c>
    </row>
    <row r="162" spans="1:15">
      <c r="A162" s="116" t="s">
        <v>118</v>
      </c>
      <c r="B162" s="98" t="s">
        <v>199</v>
      </c>
      <c r="C162" s="98" t="s">
        <v>5613</v>
      </c>
      <c r="D162" s="98" t="s">
        <v>5614</v>
      </c>
      <c r="E162" s="98" t="s">
        <v>2356</v>
      </c>
      <c r="F162" s="99">
        <v>-4803129190</v>
      </c>
      <c r="G162" s="99">
        <v>0</v>
      </c>
      <c r="H162" s="99">
        <v>0</v>
      </c>
      <c r="I162" s="99">
        <v>-4803129190</v>
      </c>
      <c r="J162" s="90" t="s">
        <v>4</v>
      </c>
      <c r="K162" s="90" t="s">
        <v>97</v>
      </c>
      <c r="L162" s="90" t="s">
        <v>77</v>
      </c>
      <c r="M162" s="100" t="s">
        <v>4858</v>
      </c>
      <c r="N162" s="87" t="s">
        <v>105</v>
      </c>
      <c r="O162" s="87" t="s">
        <v>4859</v>
      </c>
    </row>
    <row r="163" spans="1:15">
      <c r="A163" s="116" t="s">
        <v>119</v>
      </c>
      <c r="B163" s="98" t="s">
        <v>95</v>
      </c>
      <c r="C163" s="98" t="s">
        <v>476</v>
      </c>
      <c r="D163" s="98" t="s">
        <v>477</v>
      </c>
      <c r="E163" s="98" t="s">
        <v>478</v>
      </c>
      <c r="F163" s="99">
        <v>0</v>
      </c>
      <c r="G163" s="99">
        <v>33721</v>
      </c>
      <c r="H163" s="99">
        <v>221739517</v>
      </c>
      <c r="I163" s="99">
        <v>221739517</v>
      </c>
      <c r="J163" s="90" t="s">
        <v>4</v>
      </c>
      <c r="K163" s="90" t="s">
        <v>99</v>
      </c>
      <c r="L163" s="90" t="s">
        <v>35</v>
      </c>
      <c r="M163" s="100" t="s">
        <v>4017</v>
      </c>
      <c r="N163" s="87" t="s">
        <v>105</v>
      </c>
      <c r="O163" s="87" t="s">
        <v>4020</v>
      </c>
    </row>
    <row r="164" spans="1:15">
      <c r="A164" s="116" t="s">
        <v>119</v>
      </c>
      <c r="B164" s="98" t="s">
        <v>199</v>
      </c>
      <c r="C164" s="98" t="s">
        <v>4541</v>
      </c>
      <c r="D164" s="98" t="s">
        <v>4542</v>
      </c>
      <c r="E164" s="98" t="s">
        <v>539</v>
      </c>
      <c r="F164" s="99">
        <v>20579000</v>
      </c>
      <c r="G164" s="99">
        <v>0</v>
      </c>
      <c r="H164" s="99">
        <v>0</v>
      </c>
      <c r="I164" s="99">
        <v>20579000</v>
      </c>
      <c r="J164" s="90" t="s">
        <v>4</v>
      </c>
      <c r="K164" s="90" t="s">
        <v>99</v>
      </c>
      <c r="L164" s="90" t="s">
        <v>35</v>
      </c>
      <c r="M164" s="100" t="s">
        <v>4017</v>
      </c>
      <c r="N164" s="87" t="s">
        <v>105</v>
      </c>
      <c r="O164" s="87" t="s">
        <v>4019</v>
      </c>
    </row>
    <row r="165" spans="1:15">
      <c r="A165" s="116" t="s">
        <v>119</v>
      </c>
      <c r="B165" s="98" t="s">
        <v>199</v>
      </c>
      <c r="C165" s="98" t="s">
        <v>483</v>
      </c>
      <c r="D165" s="98" t="s">
        <v>484</v>
      </c>
      <c r="E165" s="98" t="s">
        <v>485</v>
      </c>
      <c r="F165" s="99">
        <v>1698584000</v>
      </c>
      <c r="G165" s="99">
        <v>0</v>
      </c>
      <c r="H165" s="99">
        <v>0</v>
      </c>
      <c r="I165" s="99">
        <v>1698584000</v>
      </c>
      <c r="J165" s="90" t="s">
        <v>4</v>
      </c>
      <c r="K165" s="90" t="s">
        <v>99</v>
      </c>
      <c r="L165" s="90" t="s">
        <v>35</v>
      </c>
      <c r="M165" s="100" t="s">
        <v>4017</v>
      </c>
      <c r="N165" s="87" t="s">
        <v>105</v>
      </c>
      <c r="O165" s="87" t="s">
        <v>4020</v>
      </c>
    </row>
    <row r="166" spans="1:15">
      <c r="A166" s="116" t="s">
        <v>119</v>
      </c>
      <c r="B166" s="98" t="s">
        <v>95</v>
      </c>
      <c r="C166" s="98" t="s">
        <v>486</v>
      </c>
      <c r="D166" s="98" t="s">
        <v>487</v>
      </c>
      <c r="E166" s="98" t="s">
        <v>488</v>
      </c>
      <c r="F166" s="99">
        <v>0</v>
      </c>
      <c r="G166" s="99">
        <v>7500000</v>
      </c>
      <c r="H166" s="99">
        <v>49317825000</v>
      </c>
      <c r="I166" s="99">
        <v>49317825000</v>
      </c>
      <c r="J166" s="90" t="s">
        <v>4</v>
      </c>
      <c r="K166" s="90" t="s">
        <v>99</v>
      </c>
      <c r="L166" s="90" t="s">
        <v>35</v>
      </c>
      <c r="M166" s="100" t="s">
        <v>4017</v>
      </c>
      <c r="N166" s="87" t="s">
        <v>105</v>
      </c>
      <c r="O166" s="87" t="s">
        <v>4024</v>
      </c>
    </row>
    <row r="167" spans="1:15">
      <c r="A167" s="116" t="s">
        <v>119</v>
      </c>
      <c r="B167" s="98" t="s">
        <v>199</v>
      </c>
      <c r="C167" s="98" t="s">
        <v>6192</v>
      </c>
      <c r="D167" s="98" t="s">
        <v>6193</v>
      </c>
      <c r="E167" s="98" t="s">
        <v>489</v>
      </c>
      <c r="F167" s="99">
        <v>10030013000</v>
      </c>
      <c r="G167" s="99">
        <v>0</v>
      </c>
      <c r="H167" s="99">
        <v>0</v>
      </c>
      <c r="I167" s="99">
        <v>10030013000</v>
      </c>
      <c r="J167" s="90" t="s">
        <v>4</v>
      </c>
      <c r="K167" s="90" t="s">
        <v>99</v>
      </c>
      <c r="L167" s="90" t="s">
        <v>35</v>
      </c>
      <c r="M167" s="100" t="s">
        <v>4017</v>
      </c>
      <c r="N167" s="87" t="s">
        <v>105</v>
      </c>
      <c r="O167" s="87" t="s">
        <v>4020</v>
      </c>
    </row>
    <row r="168" spans="1:15">
      <c r="A168" s="116" t="s">
        <v>119</v>
      </c>
      <c r="B168" s="98" t="s">
        <v>199</v>
      </c>
      <c r="C168" s="98" t="s">
        <v>5615</v>
      </c>
      <c r="D168" s="98" t="s">
        <v>5616</v>
      </c>
      <c r="E168" s="98" t="s">
        <v>544</v>
      </c>
      <c r="F168" s="99">
        <v>23039000</v>
      </c>
      <c r="G168" s="99">
        <v>0</v>
      </c>
      <c r="H168" s="99">
        <v>0</v>
      </c>
      <c r="I168" s="99">
        <v>23039000</v>
      </c>
      <c r="J168" s="90" t="s">
        <v>4</v>
      </c>
      <c r="K168" s="90" t="s">
        <v>99</v>
      </c>
      <c r="L168" s="90" t="s">
        <v>35</v>
      </c>
      <c r="M168" s="100" t="s">
        <v>4017</v>
      </c>
      <c r="N168" s="87" t="s">
        <v>105</v>
      </c>
      <c r="O168" s="87" t="s">
        <v>4023</v>
      </c>
    </row>
    <row r="169" spans="1:15">
      <c r="A169" s="116" t="s">
        <v>119</v>
      </c>
      <c r="B169" s="98" t="s">
        <v>95</v>
      </c>
      <c r="C169" s="98" t="s">
        <v>4862</v>
      </c>
      <c r="D169" s="98" t="s">
        <v>4863</v>
      </c>
      <c r="E169" s="98" t="s">
        <v>617</v>
      </c>
      <c r="F169" s="99">
        <v>0</v>
      </c>
      <c r="G169" s="99">
        <v>757500</v>
      </c>
      <c r="H169" s="99">
        <v>4981100325</v>
      </c>
      <c r="I169" s="99">
        <v>4981100325</v>
      </c>
      <c r="J169" s="90" t="s">
        <v>4</v>
      </c>
      <c r="K169" s="90" t="s">
        <v>99</v>
      </c>
      <c r="L169" s="90" t="s">
        <v>35</v>
      </c>
      <c r="M169" s="100" t="s">
        <v>4017</v>
      </c>
      <c r="N169" s="87" t="s">
        <v>105</v>
      </c>
      <c r="O169" s="87" t="s">
        <v>4020</v>
      </c>
    </row>
    <row r="170" spans="1:15">
      <c r="A170" s="116" t="s">
        <v>119</v>
      </c>
      <c r="B170" s="98" t="s">
        <v>95</v>
      </c>
      <c r="C170" s="98" t="s">
        <v>5905</v>
      </c>
      <c r="D170" s="98" t="s">
        <v>5906</v>
      </c>
      <c r="E170" s="98" t="s">
        <v>4066</v>
      </c>
      <c r="F170" s="99">
        <v>0</v>
      </c>
      <c r="G170" s="99">
        <v>606015</v>
      </c>
      <c r="H170" s="99">
        <v>3984978896</v>
      </c>
      <c r="I170" s="99">
        <v>3984978896</v>
      </c>
      <c r="J170" s="90" t="s">
        <v>4</v>
      </c>
      <c r="K170" s="90" t="s">
        <v>99</v>
      </c>
      <c r="L170" s="90" t="s">
        <v>35</v>
      </c>
      <c r="M170" s="100" t="s">
        <v>4017</v>
      </c>
      <c r="N170" s="87" t="s">
        <v>105</v>
      </c>
      <c r="O170" s="87" t="s">
        <v>4022</v>
      </c>
    </row>
    <row r="171" spans="1:15">
      <c r="A171" s="116" t="s">
        <v>119</v>
      </c>
      <c r="B171" s="98" t="s">
        <v>95</v>
      </c>
      <c r="C171" s="98" t="s">
        <v>5907</v>
      </c>
      <c r="D171" s="98" t="s">
        <v>5908</v>
      </c>
      <c r="E171" s="98" t="s">
        <v>495</v>
      </c>
      <c r="F171" s="99">
        <v>0</v>
      </c>
      <c r="G171" s="99">
        <v>3012500</v>
      </c>
      <c r="H171" s="99">
        <v>19809326375</v>
      </c>
      <c r="I171" s="99">
        <v>19809326375</v>
      </c>
      <c r="J171" s="90" t="s">
        <v>4</v>
      </c>
      <c r="K171" s="90" t="s">
        <v>99</v>
      </c>
      <c r="L171" s="90" t="s">
        <v>35</v>
      </c>
      <c r="M171" s="100" t="s">
        <v>4017</v>
      </c>
      <c r="N171" s="87" t="s">
        <v>105</v>
      </c>
      <c r="O171" s="87" t="s">
        <v>4018</v>
      </c>
    </row>
    <row r="172" spans="1:15">
      <c r="A172" s="116" t="s">
        <v>119</v>
      </c>
      <c r="B172" s="98" t="s">
        <v>95</v>
      </c>
      <c r="C172" s="98" t="s">
        <v>496</v>
      </c>
      <c r="D172" s="98" t="s">
        <v>497</v>
      </c>
      <c r="E172" s="98" t="s">
        <v>498</v>
      </c>
      <c r="F172" s="99">
        <v>0</v>
      </c>
      <c r="G172" s="99">
        <v>50748657</v>
      </c>
      <c r="H172" s="99">
        <v>333708451321</v>
      </c>
      <c r="I172" s="99">
        <v>333708451321</v>
      </c>
      <c r="J172" s="90" t="s">
        <v>4</v>
      </c>
      <c r="K172" s="90" t="s">
        <v>99</v>
      </c>
      <c r="L172" s="90" t="s">
        <v>35</v>
      </c>
      <c r="M172" s="100" t="s">
        <v>4017</v>
      </c>
      <c r="N172" s="87" t="s">
        <v>105</v>
      </c>
      <c r="O172" s="87" t="s">
        <v>4019</v>
      </c>
    </row>
    <row r="173" spans="1:15">
      <c r="A173" s="116" t="s">
        <v>119</v>
      </c>
      <c r="B173" s="98" t="s">
        <v>95</v>
      </c>
      <c r="C173" s="98" t="s">
        <v>499</v>
      </c>
      <c r="D173" s="98" t="s">
        <v>500</v>
      </c>
      <c r="E173" s="98" t="s">
        <v>501</v>
      </c>
      <c r="F173" s="99">
        <v>0</v>
      </c>
      <c r="G173" s="99">
        <v>6970748.1699999999</v>
      </c>
      <c r="H173" s="99">
        <v>45837618449</v>
      </c>
      <c r="I173" s="99">
        <v>45837618449</v>
      </c>
      <c r="J173" s="90" t="s">
        <v>4</v>
      </c>
      <c r="K173" s="90" t="s">
        <v>99</v>
      </c>
      <c r="L173" s="90" t="s">
        <v>35</v>
      </c>
      <c r="M173" s="100" t="s">
        <v>4017</v>
      </c>
      <c r="N173" s="87" t="s">
        <v>105</v>
      </c>
      <c r="O173" s="87" t="s">
        <v>4020</v>
      </c>
    </row>
    <row r="174" spans="1:15">
      <c r="A174" s="116" t="s">
        <v>119</v>
      </c>
      <c r="B174" s="98" t="s">
        <v>95</v>
      </c>
      <c r="C174" s="98" t="s">
        <v>502</v>
      </c>
      <c r="D174" s="98" t="s">
        <v>503</v>
      </c>
      <c r="E174" s="98" t="s">
        <v>457</v>
      </c>
      <c r="F174" s="99">
        <v>0</v>
      </c>
      <c r="G174" s="99">
        <v>5735951.0899999999</v>
      </c>
      <c r="H174" s="99">
        <v>37717950942</v>
      </c>
      <c r="I174" s="99">
        <v>37717950942</v>
      </c>
      <c r="J174" s="90" t="s">
        <v>4</v>
      </c>
      <c r="K174" s="90" t="s">
        <v>99</v>
      </c>
      <c r="L174" s="90" t="s">
        <v>35</v>
      </c>
      <c r="M174" s="100" t="s">
        <v>4017</v>
      </c>
      <c r="N174" s="87" t="s">
        <v>105</v>
      </c>
      <c r="O174" s="87" t="s">
        <v>4023</v>
      </c>
    </row>
    <row r="175" spans="1:15">
      <c r="A175" s="116" t="s">
        <v>119</v>
      </c>
      <c r="B175" s="98" t="s">
        <v>199</v>
      </c>
      <c r="C175" s="98" t="s">
        <v>6194</v>
      </c>
      <c r="D175" s="98" t="s">
        <v>6195</v>
      </c>
      <c r="E175" s="98" t="s">
        <v>459</v>
      </c>
      <c r="F175" s="99">
        <v>82410000000</v>
      </c>
      <c r="G175" s="99">
        <v>0</v>
      </c>
      <c r="H175" s="99">
        <v>0</v>
      </c>
      <c r="I175" s="99">
        <v>82410000000</v>
      </c>
      <c r="J175" s="90" t="s">
        <v>4</v>
      </c>
      <c r="K175" s="90" t="s">
        <v>99</v>
      </c>
      <c r="L175" s="90" t="s">
        <v>35</v>
      </c>
      <c r="M175" s="100" t="s">
        <v>4017</v>
      </c>
      <c r="N175" s="87" t="s">
        <v>105</v>
      </c>
      <c r="O175" s="87" t="s">
        <v>4018</v>
      </c>
    </row>
    <row r="176" spans="1:15">
      <c r="A176" s="116" t="s">
        <v>119</v>
      </c>
      <c r="B176" s="98" t="s">
        <v>199</v>
      </c>
      <c r="C176" s="98" t="s">
        <v>505</v>
      </c>
      <c r="D176" s="98" t="s">
        <v>506</v>
      </c>
      <c r="E176" s="98" t="s">
        <v>507</v>
      </c>
      <c r="F176" s="99">
        <v>7744053173</v>
      </c>
      <c r="G176" s="99">
        <v>0</v>
      </c>
      <c r="H176" s="99">
        <v>0</v>
      </c>
      <c r="I176" s="99">
        <v>7744053173</v>
      </c>
      <c r="J176" s="90" t="s">
        <v>4</v>
      </c>
      <c r="K176" s="90" t="s">
        <v>99</v>
      </c>
      <c r="L176" s="90" t="s">
        <v>35</v>
      </c>
      <c r="M176" s="100" t="s">
        <v>4017</v>
      </c>
      <c r="N176" s="87" t="s">
        <v>105</v>
      </c>
      <c r="O176" s="87" t="s">
        <v>4019</v>
      </c>
    </row>
    <row r="177" spans="1:15">
      <c r="A177" s="116" t="s">
        <v>119</v>
      </c>
      <c r="B177" s="98" t="s">
        <v>199</v>
      </c>
      <c r="C177" s="98" t="s">
        <v>508</v>
      </c>
      <c r="D177" s="98" t="s">
        <v>509</v>
      </c>
      <c r="E177" s="98" t="s">
        <v>460</v>
      </c>
      <c r="F177" s="99">
        <v>71079023985</v>
      </c>
      <c r="G177" s="99">
        <v>0</v>
      </c>
      <c r="H177" s="99">
        <v>0</v>
      </c>
      <c r="I177" s="99">
        <v>71079023985</v>
      </c>
      <c r="J177" s="90" t="s">
        <v>4</v>
      </c>
      <c r="K177" s="90" t="s">
        <v>99</v>
      </c>
      <c r="L177" s="90" t="s">
        <v>35</v>
      </c>
      <c r="M177" s="100" t="s">
        <v>4017</v>
      </c>
      <c r="N177" s="87" t="s">
        <v>105</v>
      </c>
      <c r="O177" s="87" t="s">
        <v>4020</v>
      </c>
    </row>
    <row r="178" spans="1:15">
      <c r="A178" s="116" t="s">
        <v>119</v>
      </c>
      <c r="B178" s="98" t="s">
        <v>199</v>
      </c>
      <c r="C178" s="98" t="s">
        <v>510</v>
      </c>
      <c r="D178" s="98" t="s">
        <v>511</v>
      </c>
      <c r="E178" s="98" t="s">
        <v>461</v>
      </c>
      <c r="F178" s="99">
        <v>93752539000</v>
      </c>
      <c r="G178" s="99">
        <v>0</v>
      </c>
      <c r="H178" s="99">
        <v>0</v>
      </c>
      <c r="I178" s="99">
        <v>93752539000</v>
      </c>
      <c r="J178" s="90" t="s">
        <v>4</v>
      </c>
      <c r="K178" s="90" t="s">
        <v>99</v>
      </c>
      <c r="L178" s="90" t="s">
        <v>35</v>
      </c>
      <c r="M178" s="100" t="s">
        <v>4017</v>
      </c>
      <c r="N178" s="87" t="s">
        <v>105</v>
      </c>
      <c r="O178" s="87" t="s">
        <v>4023</v>
      </c>
    </row>
    <row r="179" spans="1:15">
      <c r="A179" s="116" t="s">
        <v>119</v>
      </c>
      <c r="B179" s="98" t="s">
        <v>199</v>
      </c>
      <c r="C179" s="98" t="s">
        <v>5394</v>
      </c>
      <c r="D179" s="98" t="s">
        <v>5395</v>
      </c>
      <c r="E179" s="98" t="s">
        <v>439</v>
      </c>
      <c r="F179" s="99">
        <v>4040000000</v>
      </c>
      <c r="G179" s="99">
        <v>0</v>
      </c>
      <c r="H179" s="99">
        <v>0</v>
      </c>
      <c r="I179" s="99">
        <v>4040000000</v>
      </c>
      <c r="J179" s="90" t="s">
        <v>4</v>
      </c>
      <c r="K179" s="90" t="s">
        <v>99</v>
      </c>
      <c r="L179" s="90" t="s">
        <v>35</v>
      </c>
      <c r="M179" s="100" t="s">
        <v>4017</v>
      </c>
      <c r="N179" s="87" t="s">
        <v>105</v>
      </c>
      <c r="O179" s="87" t="s">
        <v>4024</v>
      </c>
    </row>
    <row r="180" spans="1:15">
      <c r="A180" s="116" t="s">
        <v>119</v>
      </c>
      <c r="B180" s="98" t="s">
        <v>95</v>
      </c>
      <c r="C180" s="98" t="s">
        <v>5396</v>
      </c>
      <c r="D180" s="98" t="s">
        <v>5397</v>
      </c>
      <c r="E180" s="98" t="s">
        <v>4069</v>
      </c>
      <c r="F180" s="99">
        <v>0</v>
      </c>
      <c r="G180" s="99">
        <v>263120</v>
      </c>
      <c r="H180" s="99">
        <v>1730200815</v>
      </c>
      <c r="I180" s="99">
        <v>1730200815</v>
      </c>
      <c r="J180" s="90" t="s">
        <v>4</v>
      </c>
      <c r="K180" s="90" t="s">
        <v>99</v>
      </c>
      <c r="L180" s="90" t="s">
        <v>35</v>
      </c>
      <c r="M180" s="100" t="s">
        <v>4017</v>
      </c>
      <c r="N180" s="87" t="s">
        <v>105</v>
      </c>
      <c r="O180" s="87" t="s">
        <v>4019</v>
      </c>
    </row>
    <row r="181" spans="1:15">
      <c r="A181" s="116" t="s">
        <v>119</v>
      </c>
      <c r="B181" s="98" t="s">
        <v>95</v>
      </c>
      <c r="C181" s="98" t="s">
        <v>512</v>
      </c>
      <c r="D181" s="98" t="s">
        <v>513</v>
      </c>
      <c r="E181" s="98" t="s">
        <v>514</v>
      </c>
      <c r="F181" s="99">
        <v>0</v>
      </c>
      <c r="G181" s="99">
        <v>360671</v>
      </c>
      <c r="H181" s="99">
        <v>2371667901</v>
      </c>
      <c r="I181" s="99">
        <v>2371667901</v>
      </c>
      <c r="J181" s="90" t="s">
        <v>4</v>
      </c>
      <c r="K181" s="90" t="s">
        <v>99</v>
      </c>
      <c r="L181" s="90" t="s">
        <v>35</v>
      </c>
      <c r="M181" s="100" t="s">
        <v>4017</v>
      </c>
      <c r="N181" s="87" t="s">
        <v>105</v>
      </c>
      <c r="O181" s="87" t="s">
        <v>4020</v>
      </c>
    </row>
    <row r="182" spans="1:15">
      <c r="A182" s="116" t="s">
        <v>119</v>
      </c>
      <c r="B182" s="98" t="s">
        <v>95</v>
      </c>
      <c r="C182" s="98" t="s">
        <v>5617</v>
      </c>
      <c r="D182" s="98" t="s">
        <v>5618</v>
      </c>
      <c r="E182" s="98" t="s">
        <v>663</v>
      </c>
      <c r="F182" s="99">
        <v>0</v>
      </c>
      <c r="G182" s="99">
        <v>527725</v>
      </c>
      <c r="H182" s="99">
        <v>3470166560</v>
      </c>
      <c r="I182" s="99">
        <v>3470166560</v>
      </c>
      <c r="J182" s="90" t="s">
        <v>4</v>
      </c>
      <c r="K182" s="90" t="s">
        <v>99</v>
      </c>
      <c r="L182" s="90" t="s">
        <v>35</v>
      </c>
      <c r="M182" s="100" t="s">
        <v>4017</v>
      </c>
      <c r="N182" s="87" t="s">
        <v>105</v>
      </c>
      <c r="O182" s="87" t="s">
        <v>4023</v>
      </c>
    </row>
    <row r="183" spans="1:15">
      <c r="A183" s="116" t="s">
        <v>119</v>
      </c>
      <c r="B183" s="98" t="s">
        <v>199</v>
      </c>
      <c r="C183" s="98" t="s">
        <v>519</v>
      </c>
      <c r="D183" s="98" t="s">
        <v>520</v>
      </c>
      <c r="E183" s="98" t="s">
        <v>521</v>
      </c>
      <c r="F183" s="99">
        <v>1249708000</v>
      </c>
      <c r="G183" s="99">
        <v>0</v>
      </c>
      <c r="H183" s="99">
        <v>0</v>
      </c>
      <c r="I183" s="99">
        <v>1249708000</v>
      </c>
      <c r="J183" s="90" t="s">
        <v>4</v>
      </c>
      <c r="K183" s="90" t="s">
        <v>99</v>
      </c>
      <c r="L183" s="90" t="s">
        <v>35</v>
      </c>
      <c r="M183" s="100" t="s">
        <v>4017</v>
      </c>
      <c r="N183" s="87" t="s">
        <v>105</v>
      </c>
      <c r="O183" s="87" t="s">
        <v>4019</v>
      </c>
    </row>
    <row r="184" spans="1:15">
      <c r="A184" s="116" t="s">
        <v>119</v>
      </c>
      <c r="B184" s="98" t="s">
        <v>199</v>
      </c>
      <c r="C184" s="98" t="s">
        <v>522</v>
      </c>
      <c r="D184" s="98" t="s">
        <v>523</v>
      </c>
      <c r="E184" s="98" t="s">
        <v>524</v>
      </c>
      <c r="F184" s="99">
        <v>5887320480</v>
      </c>
      <c r="G184" s="99">
        <v>0</v>
      </c>
      <c r="H184" s="99">
        <v>0</v>
      </c>
      <c r="I184" s="99">
        <v>5887320480</v>
      </c>
      <c r="J184" s="90" t="s">
        <v>4</v>
      </c>
      <c r="K184" s="90" t="s">
        <v>99</v>
      </c>
      <c r="L184" s="90" t="s">
        <v>35</v>
      </c>
      <c r="M184" s="100" t="s">
        <v>4017</v>
      </c>
      <c r="N184" s="87" t="s">
        <v>105</v>
      </c>
      <c r="O184" s="87" t="s">
        <v>4020</v>
      </c>
    </row>
    <row r="185" spans="1:15">
      <c r="A185" s="116" t="s">
        <v>119</v>
      </c>
      <c r="B185" s="98" t="s">
        <v>199</v>
      </c>
      <c r="C185" s="98" t="s">
        <v>525</v>
      </c>
      <c r="D185" s="98" t="s">
        <v>526</v>
      </c>
      <c r="E185" s="98" t="s">
        <v>527</v>
      </c>
      <c r="F185" s="99">
        <v>1411714263</v>
      </c>
      <c r="G185" s="99">
        <v>0</v>
      </c>
      <c r="H185" s="99">
        <v>0</v>
      </c>
      <c r="I185" s="99">
        <v>1411714263</v>
      </c>
      <c r="J185" s="90" t="s">
        <v>4</v>
      </c>
      <c r="K185" s="90" t="s">
        <v>99</v>
      </c>
      <c r="L185" s="90" t="s">
        <v>35</v>
      </c>
      <c r="M185" s="100" t="s">
        <v>4017</v>
      </c>
      <c r="N185" s="87" t="s">
        <v>105</v>
      </c>
      <c r="O185" s="87" t="s">
        <v>4023</v>
      </c>
    </row>
    <row r="186" spans="1:15">
      <c r="A186" s="116" t="s">
        <v>119</v>
      </c>
      <c r="B186" s="98" t="s">
        <v>199</v>
      </c>
      <c r="C186" s="98" t="s">
        <v>528</v>
      </c>
      <c r="D186" s="98" t="s">
        <v>529</v>
      </c>
      <c r="E186" s="98" t="s">
        <v>530</v>
      </c>
      <c r="F186" s="99">
        <v>1601235153</v>
      </c>
      <c r="G186" s="99">
        <v>0</v>
      </c>
      <c r="H186" s="99">
        <v>0</v>
      </c>
      <c r="I186" s="99">
        <v>1601235153</v>
      </c>
      <c r="J186" s="90" t="s">
        <v>4</v>
      </c>
      <c r="K186" s="90" t="s">
        <v>99</v>
      </c>
      <c r="L186" s="90" t="s">
        <v>35</v>
      </c>
      <c r="M186" s="100" t="s">
        <v>4017</v>
      </c>
      <c r="N186" s="87" t="s">
        <v>105</v>
      </c>
      <c r="O186" s="87" t="s">
        <v>4024</v>
      </c>
    </row>
    <row r="187" spans="1:15">
      <c r="A187" s="116" t="s">
        <v>119</v>
      </c>
      <c r="B187" s="98" t="s">
        <v>199</v>
      </c>
      <c r="C187" s="98" t="s">
        <v>4864</v>
      </c>
      <c r="D187" s="98" t="s">
        <v>4865</v>
      </c>
      <c r="E187" s="98" t="s">
        <v>531</v>
      </c>
      <c r="F187" s="99">
        <v>896784689</v>
      </c>
      <c r="G187" s="99">
        <v>0</v>
      </c>
      <c r="H187" s="99">
        <v>0</v>
      </c>
      <c r="I187" s="99">
        <v>896784689</v>
      </c>
      <c r="J187" s="90" t="s">
        <v>4</v>
      </c>
      <c r="K187" s="90" t="s">
        <v>99</v>
      </c>
      <c r="L187" s="90" t="s">
        <v>35</v>
      </c>
      <c r="M187" s="100" t="s">
        <v>4017</v>
      </c>
      <c r="N187" s="87" t="s">
        <v>105</v>
      </c>
      <c r="O187" s="87" t="s">
        <v>4022</v>
      </c>
    </row>
    <row r="188" spans="1:15">
      <c r="A188" s="116" t="s">
        <v>119</v>
      </c>
      <c r="B188" s="98" t="s">
        <v>199</v>
      </c>
      <c r="C188" s="98" t="s">
        <v>6196</v>
      </c>
      <c r="D188" s="98" t="s">
        <v>6197</v>
      </c>
      <c r="E188" s="98" t="s">
        <v>531</v>
      </c>
      <c r="F188" s="99">
        <v>314132870</v>
      </c>
      <c r="G188" s="99">
        <v>0</v>
      </c>
      <c r="H188" s="99">
        <v>0</v>
      </c>
      <c r="I188" s="99">
        <v>314132870</v>
      </c>
      <c r="J188" s="90" t="s">
        <v>4</v>
      </c>
      <c r="K188" s="90" t="s">
        <v>99</v>
      </c>
      <c r="L188" s="90" t="s">
        <v>35</v>
      </c>
      <c r="M188" s="100" t="s">
        <v>4017</v>
      </c>
      <c r="N188" s="87" t="s">
        <v>105</v>
      </c>
      <c r="O188" s="87" t="s">
        <v>4018</v>
      </c>
    </row>
    <row r="189" spans="1:15">
      <c r="A189" s="116" t="s">
        <v>119</v>
      </c>
      <c r="B189" s="98" t="s">
        <v>199</v>
      </c>
      <c r="C189" s="98" t="s">
        <v>532</v>
      </c>
      <c r="D189" s="98" t="s">
        <v>533</v>
      </c>
      <c r="E189" s="98" t="s">
        <v>531</v>
      </c>
      <c r="F189" s="99">
        <v>11423905461</v>
      </c>
      <c r="G189" s="99">
        <v>0</v>
      </c>
      <c r="H189" s="99">
        <v>0</v>
      </c>
      <c r="I189" s="99">
        <v>11423905461</v>
      </c>
      <c r="J189" s="90" t="s">
        <v>4</v>
      </c>
      <c r="K189" s="90" t="s">
        <v>99</v>
      </c>
      <c r="L189" s="90" t="s">
        <v>35</v>
      </c>
      <c r="M189" s="100" t="s">
        <v>4017</v>
      </c>
      <c r="N189" s="87" t="s">
        <v>105</v>
      </c>
      <c r="O189" s="87" t="s">
        <v>4019</v>
      </c>
    </row>
    <row r="190" spans="1:15">
      <c r="A190" s="116" t="s">
        <v>119</v>
      </c>
      <c r="B190" s="98" t="s">
        <v>199</v>
      </c>
      <c r="C190" s="98" t="s">
        <v>534</v>
      </c>
      <c r="D190" s="98" t="s">
        <v>535</v>
      </c>
      <c r="E190" s="98" t="s">
        <v>531</v>
      </c>
      <c r="F190" s="99">
        <v>552155712</v>
      </c>
      <c r="G190" s="99">
        <v>0</v>
      </c>
      <c r="H190" s="99">
        <v>0</v>
      </c>
      <c r="I190" s="99">
        <v>552155712</v>
      </c>
      <c r="J190" s="90" t="s">
        <v>4</v>
      </c>
      <c r="K190" s="90" t="s">
        <v>99</v>
      </c>
      <c r="L190" s="90" t="s">
        <v>35</v>
      </c>
      <c r="M190" s="100" t="s">
        <v>4017</v>
      </c>
      <c r="N190" s="87" t="s">
        <v>105</v>
      </c>
      <c r="O190" s="87" t="s">
        <v>4020</v>
      </c>
    </row>
    <row r="191" spans="1:15">
      <c r="A191" s="116" t="s">
        <v>119</v>
      </c>
      <c r="B191" s="98" t="s">
        <v>199</v>
      </c>
      <c r="C191" s="98" t="s">
        <v>536</v>
      </c>
      <c r="D191" s="98" t="s">
        <v>537</v>
      </c>
      <c r="E191" s="98" t="s">
        <v>531</v>
      </c>
      <c r="F191" s="99">
        <v>81295018</v>
      </c>
      <c r="G191" s="99">
        <v>0</v>
      </c>
      <c r="H191" s="99">
        <v>0</v>
      </c>
      <c r="I191" s="99">
        <v>81295018</v>
      </c>
      <c r="J191" s="90" t="s">
        <v>4</v>
      </c>
      <c r="K191" s="90" t="s">
        <v>99</v>
      </c>
      <c r="L191" s="90" t="s">
        <v>35</v>
      </c>
      <c r="M191" s="100" t="s">
        <v>4017</v>
      </c>
      <c r="N191" s="87" t="s">
        <v>105</v>
      </c>
      <c r="O191" s="87" t="s">
        <v>4024</v>
      </c>
    </row>
    <row r="192" spans="1:15">
      <c r="A192" s="116" t="s">
        <v>119</v>
      </c>
      <c r="B192" s="98" t="s">
        <v>95</v>
      </c>
      <c r="C192" s="98" t="s">
        <v>6198</v>
      </c>
      <c r="D192" s="98" t="s">
        <v>6199</v>
      </c>
      <c r="E192" s="98" t="s">
        <v>6200</v>
      </c>
      <c r="F192" s="99">
        <v>0</v>
      </c>
      <c r="G192" s="99">
        <v>1101100</v>
      </c>
      <c r="H192" s="99">
        <v>7240514281</v>
      </c>
      <c r="I192" s="99">
        <v>7240514281</v>
      </c>
      <c r="J192" s="90" t="s">
        <v>4</v>
      </c>
      <c r="K192" s="90" t="s">
        <v>99</v>
      </c>
      <c r="L192" s="90" t="s">
        <v>35</v>
      </c>
      <c r="M192" s="100" t="s">
        <v>4017</v>
      </c>
      <c r="N192" s="87" t="s">
        <v>105</v>
      </c>
      <c r="O192" s="87" t="s">
        <v>4020</v>
      </c>
    </row>
    <row r="193" spans="1:15">
      <c r="A193" s="116" t="s">
        <v>119</v>
      </c>
      <c r="B193" s="98" t="s">
        <v>95</v>
      </c>
      <c r="C193" s="98" t="s">
        <v>540</v>
      </c>
      <c r="D193" s="98" t="s">
        <v>541</v>
      </c>
      <c r="E193" s="98" t="s">
        <v>481</v>
      </c>
      <c r="F193" s="99">
        <v>0</v>
      </c>
      <c r="G193" s="99">
        <v>302748.18</v>
      </c>
      <c r="H193" s="99">
        <v>1990784235</v>
      </c>
      <c r="I193" s="99">
        <v>1990784235</v>
      </c>
      <c r="J193" s="90" t="s">
        <v>4</v>
      </c>
      <c r="K193" s="90" t="s">
        <v>99</v>
      </c>
      <c r="L193" s="90" t="s">
        <v>35</v>
      </c>
      <c r="M193" s="100" t="s">
        <v>4025</v>
      </c>
      <c r="N193" s="87" t="s">
        <v>105</v>
      </c>
      <c r="O193" s="87" t="s">
        <v>4020</v>
      </c>
    </row>
    <row r="194" spans="1:15">
      <c r="A194" s="116" t="s">
        <v>119</v>
      </c>
      <c r="B194" s="98" t="s">
        <v>95</v>
      </c>
      <c r="C194" s="98" t="s">
        <v>5909</v>
      </c>
      <c r="D194" s="98" t="s">
        <v>5910</v>
      </c>
      <c r="E194" s="98" t="s">
        <v>543</v>
      </c>
      <c r="F194" s="99">
        <v>0</v>
      </c>
      <c r="G194" s="99">
        <v>1247818.94</v>
      </c>
      <c r="H194" s="99">
        <v>8205295482</v>
      </c>
      <c r="I194" s="99">
        <v>8205295482</v>
      </c>
      <c r="J194" s="90" t="s">
        <v>4</v>
      </c>
      <c r="K194" s="90" t="s">
        <v>99</v>
      </c>
      <c r="L194" s="90" t="s">
        <v>35</v>
      </c>
      <c r="M194" s="100" t="s">
        <v>4025</v>
      </c>
      <c r="N194" s="87" t="s">
        <v>105</v>
      </c>
      <c r="O194" s="87" t="s">
        <v>4019</v>
      </c>
    </row>
    <row r="195" spans="1:15">
      <c r="A195" s="116" t="s">
        <v>119</v>
      </c>
      <c r="B195" s="98" t="s">
        <v>95</v>
      </c>
      <c r="C195" s="98" t="s">
        <v>5619</v>
      </c>
      <c r="D195" s="98" t="s">
        <v>5620</v>
      </c>
      <c r="E195" s="98" t="s">
        <v>602</v>
      </c>
      <c r="F195" s="99">
        <v>0</v>
      </c>
      <c r="G195" s="99">
        <v>451210.7</v>
      </c>
      <c r="H195" s="99">
        <v>2967030712</v>
      </c>
      <c r="I195" s="99">
        <v>2967030712</v>
      </c>
      <c r="J195" s="90" t="s">
        <v>4</v>
      </c>
      <c r="K195" s="90" t="s">
        <v>99</v>
      </c>
      <c r="L195" s="90" t="s">
        <v>35</v>
      </c>
      <c r="M195" s="100" t="s">
        <v>4025</v>
      </c>
      <c r="N195" s="87" t="s">
        <v>105</v>
      </c>
      <c r="O195" s="87" t="s">
        <v>4020</v>
      </c>
    </row>
    <row r="196" spans="1:15">
      <c r="A196" s="116" t="s">
        <v>119</v>
      </c>
      <c r="B196" s="98" t="s">
        <v>199</v>
      </c>
      <c r="C196" s="98" t="s">
        <v>4866</v>
      </c>
      <c r="D196" s="98" t="s">
        <v>4867</v>
      </c>
      <c r="E196" s="98" t="s">
        <v>489</v>
      </c>
      <c r="F196" s="99">
        <v>18342332974</v>
      </c>
      <c r="G196" s="99">
        <v>0</v>
      </c>
      <c r="H196" s="99">
        <v>0</v>
      </c>
      <c r="I196" s="99">
        <v>18342332974</v>
      </c>
      <c r="J196" s="90" t="s">
        <v>4</v>
      </c>
      <c r="K196" s="90" t="s">
        <v>99</v>
      </c>
      <c r="L196" s="90" t="s">
        <v>35</v>
      </c>
      <c r="M196" s="100" t="s">
        <v>4025</v>
      </c>
      <c r="N196" s="87" t="s">
        <v>105</v>
      </c>
      <c r="O196" s="87" t="s">
        <v>4020</v>
      </c>
    </row>
    <row r="197" spans="1:15">
      <c r="A197" s="116" t="s">
        <v>119</v>
      </c>
      <c r="B197" s="98" t="s">
        <v>199</v>
      </c>
      <c r="C197" s="98" t="s">
        <v>5621</v>
      </c>
      <c r="D197" s="98" t="s">
        <v>5622</v>
      </c>
      <c r="E197" s="98" t="s">
        <v>641</v>
      </c>
      <c r="F197" s="99">
        <v>1614456000</v>
      </c>
      <c r="G197" s="99">
        <v>0</v>
      </c>
      <c r="H197" s="99">
        <v>0</v>
      </c>
      <c r="I197" s="99">
        <v>1614456000</v>
      </c>
      <c r="J197" s="90" t="s">
        <v>4</v>
      </c>
      <c r="K197" s="90" t="s">
        <v>99</v>
      </c>
      <c r="L197" s="90" t="s">
        <v>35</v>
      </c>
      <c r="M197" s="100" t="s">
        <v>4025</v>
      </c>
      <c r="N197" s="87" t="s">
        <v>105</v>
      </c>
      <c r="O197" s="87" t="s">
        <v>4023</v>
      </c>
    </row>
    <row r="198" spans="1:15">
      <c r="A198" s="116" t="s">
        <v>119</v>
      </c>
      <c r="B198" s="98" t="s">
        <v>95</v>
      </c>
      <c r="C198" s="98" t="s">
        <v>546</v>
      </c>
      <c r="D198" s="98" t="s">
        <v>547</v>
      </c>
      <c r="E198" s="98" t="s">
        <v>498</v>
      </c>
      <c r="F198" s="99">
        <v>0</v>
      </c>
      <c r="G198" s="99">
        <v>14386080.84</v>
      </c>
      <c r="H198" s="99">
        <v>94598695640</v>
      </c>
      <c r="I198" s="99">
        <v>94598695640</v>
      </c>
      <c r="J198" s="90" t="s">
        <v>4</v>
      </c>
      <c r="K198" s="90" t="s">
        <v>99</v>
      </c>
      <c r="L198" s="90" t="s">
        <v>35</v>
      </c>
      <c r="M198" s="100" t="s">
        <v>4025</v>
      </c>
      <c r="N198" s="87" t="s">
        <v>105</v>
      </c>
      <c r="O198" s="87" t="s">
        <v>4019</v>
      </c>
    </row>
    <row r="199" spans="1:15">
      <c r="A199" s="116" t="s">
        <v>119</v>
      </c>
      <c r="B199" s="98" t="s">
        <v>95</v>
      </c>
      <c r="C199" s="98" t="s">
        <v>548</v>
      </c>
      <c r="D199" s="98" t="s">
        <v>549</v>
      </c>
      <c r="E199" s="98" t="s">
        <v>501</v>
      </c>
      <c r="F199" s="99">
        <v>0</v>
      </c>
      <c r="G199" s="99">
        <v>8689337.3699999992</v>
      </c>
      <c r="H199" s="99">
        <v>57138562637</v>
      </c>
      <c r="I199" s="99">
        <v>57138562637</v>
      </c>
      <c r="J199" s="90" t="s">
        <v>4</v>
      </c>
      <c r="K199" s="90" t="s">
        <v>99</v>
      </c>
      <c r="L199" s="90" t="s">
        <v>35</v>
      </c>
      <c r="M199" s="100" t="s">
        <v>4025</v>
      </c>
      <c r="N199" s="87" t="s">
        <v>105</v>
      </c>
      <c r="O199" s="87" t="s">
        <v>4020</v>
      </c>
    </row>
    <row r="200" spans="1:15">
      <c r="A200" s="116" t="s">
        <v>119</v>
      </c>
      <c r="B200" s="98" t="s">
        <v>95</v>
      </c>
      <c r="C200" s="98" t="s">
        <v>4543</v>
      </c>
      <c r="D200" s="98" t="s">
        <v>4544</v>
      </c>
      <c r="E200" s="98" t="s">
        <v>457</v>
      </c>
      <c r="F200" s="99">
        <v>0</v>
      </c>
      <c r="G200" s="99">
        <v>8060153</v>
      </c>
      <c r="H200" s="99">
        <v>53001228684</v>
      </c>
      <c r="I200" s="99">
        <v>53001228684</v>
      </c>
      <c r="J200" s="90" t="s">
        <v>4</v>
      </c>
      <c r="K200" s="90" t="s">
        <v>99</v>
      </c>
      <c r="L200" s="90" t="s">
        <v>35</v>
      </c>
      <c r="M200" s="100" t="s">
        <v>4025</v>
      </c>
      <c r="N200" s="87" t="s">
        <v>105</v>
      </c>
      <c r="O200" s="87" t="s">
        <v>4023</v>
      </c>
    </row>
    <row r="201" spans="1:15">
      <c r="A201" s="116" t="s">
        <v>119</v>
      </c>
      <c r="B201" s="98" t="s">
        <v>199</v>
      </c>
      <c r="C201" s="98" t="s">
        <v>4545</v>
      </c>
      <c r="D201" s="98" t="s">
        <v>4546</v>
      </c>
      <c r="E201" s="98" t="s">
        <v>504</v>
      </c>
      <c r="F201" s="99">
        <v>1034828700</v>
      </c>
      <c r="G201" s="99">
        <v>0</v>
      </c>
      <c r="H201" s="99">
        <v>0</v>
      </c>
      <c r="I201" s="99">
        <v>1034828700</v>
      </c>
      <c r="J201" s="90" t="s">
        <v>4</v>
      </c>
      <c r="K201" s="90" t="s">
        <v>99</v>
      </c>
      <c r="L201" s="90" t="s">
        <v>35</v>
      </c>
      <c r="M201" s="100" t="s">
        <v>4025</v>
      </c>
      <c r="N201" s="87" t="s">
        <v>105</v>
      </c>
      <c r="O201" s="87" t="s">
        <v>4022</v>
      </c>
    </row>
    <row r="202" spans="1:15">
      <c r="A202" s="116" t="s">
        <v>119</v>
      </c>
      <c r="B202" s="98" t="s">
        <v>199</v>
      </c>
      <c r="C202" s="98" t="s">
        <v>5571</v>
      </c>
      <c r="D202" s="98" t="s">
        <v>5572</v>
      </c>
      <c r="E202" s="98" t="s">
        <v>459</v>
      </c>
      <c r="F202" s="99">
        <v>488000018</v>
      </c>
      <c r="G202" s="99">
        <v>0</v>
      </c>
      <c r="H202" s="99">
        <v>0</v>
      </c>
      <c r="I202" s="99">
        <v>488000018</v>
      </c>
      <c r="J202" s="90" t="s">
        <v>4</v>
      </c>
      <c r="K202" s="90" t="s">
        <v>99</v>
      </c>
      <c r="L202" s="90" t="s">
        <v>35</v>
      </c>
      <c r="M202" s="100" t="s">
        <v>4025</v>
      </c>
      <c r="N202" s="87" t="s">
        <v>105</v>
      </c>
      <c r="O202" s="87" t="s">
        <v>4018</v>
      </c>
    </row>
    <row r="203" spans="1:15">
      <c r="A203" s="116" t="s">
        <v>119</v>
      </c>
      <c r="B203" s="98" t="s">
        <v>199</v>
      </c>
      <c r="C203" s="98" t="s">
        <v>550</v>
      </c>
      <c r="D203" s="98" t="s">
        <v>551</v>
      </c>
      <c r="E203" s="98" t="s">
        <v>460</v>
      </c>
      <c r="F203" s="99">
        <v>82692484706</v>
      </c>
      <c r="G203" s="99">
        <v>0</v>
      </c>
      <c r="H203" s="99">
        <v>0</v>
      </c>
      <c r="I203" s="99">
        <v>82692484706</v>
      </c>
      <c r="J203" s="90" t="s">
        <v>4</v>
      </c>
      <c r="K203" s="90" t="s">
        <v>99</v>
      </c>
      <c r="L203" s="90" t="s">
        <v>35</v>
      </c>
      <c r="M203" s="100" t="s">
        <v>4025</v>
      </c>
      <c r="N203" s="87" t="s">
        <v>105</v>
      </c>
      <c r="O203" s="87" t="s">
        <v>4020</v>
      </c>
    </row>
    <row r="204" spans="1:15">
      <c r="A204" s="116" t="s">
        <v>119</v>
      </c>
      <c r="B204" s="98" t="s">
        <v>95</v>
      </c>
      <c r="C204" s="98" t="s">
        <v>6201</v>
      </c>
      <c r="D204" s="98" t="s">
        <v>6202</v>
      </c>
      <c r="E204" s="98" t="s">
        <v>514</v>
      </c>
      <c r="F204" s="99">
        <v>0</v>
      </c>
      <c r="G204" s="99">
        <v>45462.12</v>
      </c>
      <c r="H204" s="99">
        <v>298945717</v>
      </c>
      <c r="I204" s="99">
        <v>298945717</v>
      </c>
      <c r="J204" s="90" t="s">
        <v>4</v>
      </c>
      <c r="K204" s="90" t="s">
        <v>99</v>
      </c>
      <c r="L204" s="90" t="s">
        <v>35</v>
      </c>
      <c r="M204" s="100" t="s">
        <v>4025</v>
      </c>
      <c r="N204" s="87" t="s">
        <v>105</v>
      </c>
      <c r="O204" s="87" t="s">
        <v>4020</v>
      </c>
    </row>
    <row r="205" spans="1:15">
      <c r="A205" s="116" t="s">
        <v>119</v>
      </c>
      <c r="B205" s="98" t="s">
        <v>199</v>
      </c>
      <c r="C205" s="98" t="s">
        <v>5798</v>
      </c>
      <c r="D205" s="98" t="s">
        <v>5799</v>
      </c>
      <c r="E205" s="98" t="s">
        <v>524</v>
      </c>
      <c r="F205" s="99">
        <v>177490039</v>
      </c>
      <c r="G205" s="99">
        <v>0</v>
      </c>
      <c r="H205" s="99">
        <v>0</v>
      </c>
      <c r="I205" s="99">
        <v>177490039</v>
      </c>
      <c r="J205" s="90" t="s">
        <v>4</v>
      </c>
      <c r="K205" s="90" t="s">
        <v>99</v>
      </c>
      <c r="L205" s="90" t="s">
        <v>35</v>
      </c>
      <c r="M205" s="100" t="s">
        <v>4025</v>
      </c>
      <c r="N205" s="87" t="s">
        <v>105</v>
      </c>
      <c r="O205" s="87" t="s">
        <v>4020</v>
      </c>
    </row>
    <row r="206" spans="1:15">
      <c r="A206" s="116" t="s">
        <v>119</v>
      </c>
      <c r="B206" s="98" t="s">
        <v>199</v>
      </c>
      <c r="C206" s="98" t="s">
        <v>552</v>
      </c>
      <c r="D206" s="98" t="s">
        <v>553</v>
      </c>
      <c r="E206" s="98" t="s">
        <v>554</v>
      </c>
      <c r="F206" s="99">
        <v>6223077163</v>
      </c>
      <c r="G206" s="99">
        <v>0</v>
      </c>
      <c r="H206" s="99">
        <v>0</v>
      </c>
      <c r="I206" s="99">
        <v>6223077163</v>
      </c>
      <c r="J206" s="90" t="s">
        <v>4</v>
      </c>
      <c r="K206" s="90" t="s">
        <v>99</v>
      </c>
      <c r="L206" s="90" t="s">
        <v>35</v>
      </c>
      <c r="M206" s="100" t="s">
        <v>4025</v>
      </c>
      <c r="N206" s="87" t="s">
        <v>105</v>
      </c>
      <c r="O206" s="87" t="s">
        <v>4022</v>
      </c>
    </row>
    <row r="207" spans="1:15">
      <c r="A207" s="116" t="s">
        <v>119</v>
      </c>
      <c r="B207" s="98" t="s">
        <v>199</v>
      </c>
      <c r="C207" s="98" t="s">
        <v>555</v>
      </c>
      <c r="D207" s="98" t="s">
        <v>556</v>
      </c>
      <c r="E207" s="98" t="s">
        <v>554</v>
      </c>
      <c r="F207" s="99">
        <v>2222893035</v>
      </c>
      <c r="G207" s="99">
        <v>0</v>
      </c>
      <c r="H207" s="99">
        <v>0</v>
      </c>
      <c r="I207" s="99">
        <v>2222893035</v>
      </c>
      <c r="J207" s="90" t="s">
        <v>4</v>
      </c>
      <c r="K207" s="90" t="s">
        <v>99</v>
      </c>
      <c r="L207" s="90" t="s">
        <v>35</v>
      </c>
      <c r="M207" s="100" t="s">
        <v>4025</v>
      </c>
      <c r="N207" s="87" t="s">
        <v>105</v>
      </c>
      <c r="O207" s="87" t="s">
        <v>4018</v>
      </c>
    </row>
    <row r="208" spans="1:15">
      <c r="A208" s="116" t="s">
        <v>119</v>
      </c>
      <c r="B208" s="98" t="s">
        <v>95</v>
      </c>
      <c r="C208" s="98" t="s">
        <v>5623</v>
      </c>
      <c r="D208" s="98" t="s">
        <v>5624</v>
      </c>
      <c r="E208" s="98" t="s">
        <v>501</v>
      </c>
      <c r="F208" s="99">
        <v>0</v>
      </c>
      <c r="G208" s="99">
        <v>14161.5</v>
      </c>
      <c r="H208" s="99">
        <v>93121917</v>
      </c>
      <c r="I208" s="99">
        <v>93121917</v>
      </c>
      <c r="J208" s="90" t="s">
        <v>4</v>
      </c>
      <c r="K208" s="90" t="s">
        <v>99</v>
      </c>
      <c r="L208" s="90" t="s">
        <v>35</v>
      </c>
      <c r="M208" s="100" t="s">
        <v>4026</v>
      </c>
      <c r="N208" s="87" t="s">
        <v>105</v>
      </c>
      <c r="O208" s="87" t="s">
        <v>4020</v>
      </c>
    </row>
    <row r="209" spans="1:15">
      <c r="A209" s="116" t="s">
        <v>119</v>
      </c>
      <c r="B209" s="98" t="s">
        <v>199</v>
      </c>
      <c r="C209" s="98" t="s">
        <v>5774</v>
      </c>
      <c r="D209" s="98" t="s">
        <v>5775</v>
      </c>
      <c r="E209" s="98" t="s">
        <v>504</v>
      </c>
      <c r="F209" s="99">
        <v>192792145</v>
      </c>
      <c r="G209" s="99">
        <v>0</v>
      </c>
      <c r="H209" s="99">
        <v>0</v>
      </c>
      <c r="I209" s="99">
        <v>192792145</v>
      </c>
      <c r="J209" s="90" t="s">
        <v>4</v>
      </c>
      <c r="K209" s="90" t="s">
        <v>99</v>
      </c>
      <c r="L209" s="90" t="s">
        <v>35</v>
      </c>
      <c r="M209" s="100" t="s">
        <v>4026</v>
      </c>
      <c r="N209" s="87" t="s">
        <v>105</v>
      </c>
      <c r="O209" s="87" t="s">
        <v>4022</v>
      </c>
    </row>
    <row r="210" spans="1:15">
      <c r="A210" s="116" t="s">
        <v>119</v>
      </c>
      <c r="B210" s="98" t="s">
        <v>199</v>
      </c>
      <c r="C210" s="98" t="s">
        <v>557</v>
      </c>
      <c r="D210" s="98" t="s">
        <v>558</v>
      </c>
      <c r="E210" s="98" t="s">
        <v>524</v>
      </c>
      <c r="F210" s="99">
        <v>107681400</v>
      </c>
      <c r="G210" s="99">
        <v>0</v>
      </c>
      <c r="H210" s="99">
        <v>0</v>
      </c>
      <c r="I210" s="99">
        <v>107681400</v>
      </c>
      <c r="J210" s="90" t="s">
        <v>4</v>
      </c>
      <c r="K210" s="90" t="s">
        <v>99</v>
      </c>
      <c r="L210" s="90" t="s">
        <v>35</v>
      </c>
      <c r="M210" s="100" t="s">
        <v>4026</v>
      </c>
      <c r="N210" s="87" t="s">
        <v>105</v>
      </c>
      <c r="O210" s="87" t="s">
        <v>4020</v>
      </c>
    </row>
    <row r="211" spans="1:15">
      <c r="A211" s="116" t="s">
        <v>119</v>
      </c>
      <c r="B211" s="98" t="s">
        <v>199</v>
      </c>
      <c r="C211" s="98" t="s">
        <v>559</v>
      </c>
      <c r="D211" s="98" t="s">
        <v>560</v>
      </c>
      <c r="E211" s="98" t="s">
        <v>561</v>
      </c>
      <c r="F211" s="99">
        <v>4020783347</v>
      </c>
      <c r="G211" s="99">
        <v>0</v>
      </c>
      <c r="H211" s="99">
        <v>0</v>
      </c>
      <c r="I211" s="99">
        <v>4020783347</v>
      </c>
      <c r="J211" s="90" t="s">
        <v>4</v>
      </c>
      <c r="K211" s="90" t="s">
        <v>99</v>
      </c>
      <c r="L211" s="90" t="s">
        <v>35</v>
      </c>
      <c r="M211" s="100" t="s">
        <v>4026</v>
      </c>
      <c r="N211" s="87" t="s">
        <v>105</v>
      </c>
      <c r="O211" s="87" t="s">
        <v>4022</v>
      </c>
    </row>
    <row r="212" spans="1:15">
      <c r="A212" s="116" t="s">
        <v>119</v>
      </c>
      <c r="B212" s="98" t="s">
        <v>199</v>
      </c>
      <c r="C212" s="98" t="s">
        <v>562</v>
      </c>
      <c r="D212" s="98" t="s">
        <v>563</v>
      </c>
      <c r="E212" s="98" t="s">
        <v>561</v>
      </c>
      <c r="F212" s="99">
        <v>414973508</v>
      </c>
      <c r="G212" s="99">
        <v>0</v>
      </c>
      <c r="H212" s="99">
        <v>0</v>
      </c>
      <c r="I212" s="99">
        <v>414973508</v>
      </c>
      <c r="J212" s="90" t="s">
        <v>4</v>
      </c>
      <c r="K212" s="90" t="s">
        <v>99</v>
      </c>
      <c r="L212" s="90" t="s">
        <v>35</v>
      </c>
      <c r="M212" s="100" t="s">
        <v>4026</v>
      </c>
      <c r="N212" s="87" t="s">
        <v>105</v>
      </c>
      <c r="O212" s="87" t="s">
        <v>4018</v>
      </c>
    </row>
    <row r="213" spans="1:15">
      <c r="A213" s="116" t="s">
        <v>119</v>
      </c>
      <c r="B213" s="98" t="s">
        <v>199</v>
      </c>
      <c r="C213" s="98" t="s">
        <v>4868</v>
      </c>
      <c r="D213" s="98" t="s">
        <v>4869</v>
      </c>
      <c r="E213" s="98" t="s">
        <v>561</v>
      </c>
      <c r="F213" s="99">
        <v>630319357</v>
      </c>
      <c r="G213" s="99">
        <v>0</v>
      </c>
      <c r="H213" s="99">
        <v>0</v>
      </c>
      <c r="I213" s="99">
        <v>630319357</v>
      </c>
      <c r="J213" s="90" t="s">
        <v>4</v>
      </c>
      <c r="K213" s="90" t="s">
        <v>99</v>
      </c>
      <c r="L213" s="90" t="s">
        <v>35</v>
      </c>
      <c r="M213" s="100" t="s">
        <v>4026</v>
      </c>
      <c r="N213" s="87" t="s">
        <v>105</v>
      </c>
      <c r="O213" s="87" t="s">
        <v>4019</v>
      </c>
    </row>
    <row r="214" spans="1:15">
      <c r="A214" s="116" t="s">
        <v>119</v>
      </c>
      <c r="B214" s="98" t="s">
        <v>95</v>
      </c>
      <c r="C214" s="98" t="s">
        <v>4547</v>
      </c>
      <c r="D214" s="98" t="s">
        <v>4548</v>
      </c>
      <c r="E214" s="98" t="s">
        <v>478</v>
      </c>
      <c r="F214" s="99">
        <v>0</v>
      </c>
      <c r="G214" s="99">
        <v>19860.509999999998</v>
      </c>
      <c r="H214" s="99">
        <v>130596954</v>
      </c>
      <c r="I214" s="99">
        <v>130596954</v>
      </c>
      <c r="J214" s="90" t="s">
        <v>4</v>
      </c>
      <c r="K214" s="90" t="s">
        <v>99</v>
      </c>
      <c r="L214" s="90" t="s">
        <v>35</v>
      </c>
      <c r="M214" s="100" t="s">
        <v>4027</v>
      </c>
      <c r="N214" s="87" t="s">
        <v>105</v>
      </c>
      <c r="O214" s="87" t="s">
        <v>4020</v>
      </c>
    </row>
    <row r="215" spans="1:15">
      <c r="A215" s="116" t="s">
        <v>119</v>
      </c>
      <c r="B215" s="98" t="s">
        <v>199</v>
      </c>
      <c r="C215" s="98" t="s">
        <v>5911</v>
      </c>
      <c r="D215" s="98" t="s">
        <v>5912</v>
      </c>
      <c r="E215" s="98" t="s">
        <v>1142</v>
      </c>
      <c r="F215" s="99">
        <v>1124314939</v>
      </c>
      <c r="G215" s="99">
        <v>0</v>
      </c>
      <c r="H215" s="99">
        <v>0</v>
      </c>
      <c r="I215" s="99">
        <v>1124314939</v>
      </c>
      <c r="J215" s="90" t="s">
        <v>4</v>
      </c>
      <c r="K215" s="90" t="s">
        <v>99</v>
      </c>
      <c r="L215" s="90" t="s">
        <v>35</v>
      </c>
      <c r="M215" s="100" t="s">
        <v>4027</v>
      </c>
      <c r="N215" s="87" t="s">
        <v>105</v>
      </c>
      <c r="O215" s="87" t="s">
        <v>4018</v>
      </c>
    </row>
    <row r="216" spans="1:15">
      <c r="A216" s="116" t="s">
        <v>119</v>
      </c>
      <c r="B216" s="98" t="s">
        <v>199</v>
      </c>
      <c r="C216" s="98" t="s">
        <v>5398</v>
      </c>
      <c r="D216" s="98" t="s">
        <v>5399</v>
      </c>
      <c r="E216" s="98" t="s">
        <v>544</v>
      </c>
      <c r="F216" s="99">
        <v>49555585</v>
      </c>
      <c r="G216" s="99">
        <v>0</v>
      </c>
      <c r="H216" s="99">
        <v>0</v>
      </c>
      <c r="I216" s="99">
        <v>49555585</v>
      </c>
      <c r="J216" s="90" t="s">
        <v>4</v>
      </c>
      <c r="K216" s="90" t="s">
        <v>99</v>
      </c>
      <c r="L216" s="90" t="s">
        <v>35</v>
      </c>
      <c r="M216" s="100" t="s">
        <v>4027</v>
      </c>
      <c r="N216" s="87" t="s">
        <v>105</v>
      </c>
      <c r="O216" s="87" t="s">
        <v>4023</v>
      </c>
    </row>
    <row r="217" spans="1:15">
      <c r="A217" s="116" t="s">
        <v>119</v>
      </c>
      <c r="B217" s="98" t="s">
        <v>95</v>
      </c>
      <c r="C217" s="98" t="s">
        <v>564</v>
      </c>
      <c r="D217" s="98" t="s">
        <v>565</v>
      </c>
      <c r="E217" s="98" t="s">
        <v>501</v>
      </c>
      <c r="F217" s="99">
        <v>0</v>
      </c>
      <c r="G217" s="99">
        <v>120074.95</v>
      </c>
      <c r="H217" s="99">
        <v>789578049</v>
      </c>
      <c r="I217" s="99">
        <v>789578049</v>
      </c>
      <c r="J217" s="90" t="s">
        <v>4</v>
      </c>
      <c r="K217" s="90" t="s">
        <v>99</v>
      </c>
      <c r="L217" s="90" t="s">
        <v>35</v>
      </c>
      <c r="M217" s="100" t="s">
        <v>4027</v>
      </c>
      <c r="N217" s="87" t="s">
        <v>105</v>
      </c>
      <c r="O217" s="87" t="s">
        <v>4020</v>
      </c>
    </row>
    <row r="218" spans="1:15">
      <c r="A218" s="116" t="s">
        <v>119</v>
      </c>
      <c r="B218" s="98" t="s">
        <v>199</v>
      </c>
      <c r="C218" s="98" t="s">
        <v>6203</v>
      </c>
      <c r="D218" s="98" t="s">
        <v>6204</v>
      </c>
      <c r="E218" s="98" t="s">
        <v>504</v>
      </c>
      <c r="F218" s="99">
        <v>157194961</v>
      </c>
      <c r="G218" s="99">
        <v>0</v>
      </c>
      <c r="H218" s="99">
        <v>0</v>
      </c>
      <c r="I218" s="99">
        <v>157194961</v>
      </c>
      <c r="J218" s="90" t="s">
        <v>4</v>
      </c>
      <c r="K218" s="90" t="s">
        <v>99</v>
      </c>
      <c r="L218" s="90" t="s">
        <v>35</v>
      </c>
      <c r="M218" s="100" t="s">
        <v>4027</v>
      </c>
      <c r="N218" s="87" t="s">
        <v>105</v>
      </c>
      <c r="O218" s="87" t="s">
        <v>4022</v>
      </c>
    </row>
    <row r="219" spans="1:15">
      <c r="A219" s="116" t="s">
        <v>119</v>
      </c>
      <c r="B219" s="98" t="s">
        <v>199</v>
      </c>
      <c r="C219" s="98" t="s">
        <v>4028</v>
      </c>
      <c r="D219" s="98" t="s">
        <v>4029</v>
      </c>
      <c r="E219" s="98" t="s">
        <v>507</v>
      </c>
      <c r="F219" s="99">
        <v>3048397171</v>
      </c>
      <c r="G219" s="99">
        <v>0</v>
      </c>
      <c r="H219" s="99">
        <v>0</v>
      </c>
      <c r="I219" s="99">
        <v>3048397171</v>
      </c>
      <c r="J219" s="90" t="s">
        <v>4</v>
      </c>
      <c r="K219" s="90" t="s">
        <v>99</v>
      </c>
      <c r="L219" s="90" t="s">
        <v>35</v>
      </c>
      <c r="M219" s="100" t="s">
        <v>4027</v>
      </c>
      <c r="N219" s="87" t="s">
        <v>105</v>
      </c>
      <c r="O219" s="87" t="s">
        <v>4019</v>
      </c>
    </row>
    <row r="220" spans="1:15">
      <c r="A220" s="116" t="s">
        <v>119</v>
      </c>
      <c r="B220" s="98" t="s">
        <v>199</v>
      </c>
      <c r="C220" s="98" t="s">
        <v>4030</v>
      </c>
      <c r="D220" s="98" t="s">
        <v>4031</v>
      </c>
      <c r="E220" s="98" t="s">
        <v>460</v>
      </c>
      <c r="F220" s="99">
        <v>2144081928</v>
      </c>
      <c r="G220" s="99">
        <v>0</v>
      </c>
      <c r="H220" s="99">
        <v>0</v>
      </c>
      <c r="I220" s="99">
        <v>2144081928</v>
      </c>
      <c r="J220" s="90" t="s">
        <v>4</v>
      </c>
      <c r="K220" s="90" t="s">
        <v>99</v>
      </c>
      <c r="L220" s="90" t="s">
        <v>35</v>
      </c>
      <c r="M220" s="100" t="s">
        <v>4027</v>
      </c>
      <c r="N220" s="87" t="s">
        <v>105</v>
      </c>
      <c r="O220" s="87" t="s">
        <v>4020</v>
      </c>
    </row>
    <row r="221" spans="1:15">
      <c r="A221" s="116" t="s">
        <v>119</v>
      </c>
      <c r="B221" s="98" t="s">
        <v>199</v>
      </c>
      <c r="C221" s="98" t="s">
        <v>4870</v>
      </c>
      <c r="D221" s="98" t="s">
        <v>4871</v>
      </c>
      <c r="E221" s="98" t="s">
        <v>461</v>
      </c>
      <c r="F221" s="99">
        <v>2713752853</v>
      </c>
      <c r="G221" s="99">
        <v>0</v>
      </c>
      <c r="H221" s="99">
        <v>0</v>
      </c>
      <c r="I221" s="99">
        <v>2713752853</v>
      </c>
      <c r="J221" s="90" t="s">
        <v>4</v>
      </c>
      <c r="K221" s="90" t="s">
        <v>99</v>
      </c>
      <c r="L221" s="90" t="s">
        <v>35</v>
      </c>
      <c r="M221" s="100" t="s">
        <v>4027</v>
      </c>
      <c r="N221" s="87" t="s">
        <v>105</v>
      </c>
      <c r="O221" s="87" t="s">
        <v>4023</v>
      </c>
    </row>
    <row r="222" spans="1:15">
      <c r="A222" s="116" t="s">
        <v>119</v>
      </c>
      <c r="B222" s="98" t="s">
        <v>199</v>
      </c>
      <c r="C222" s="98" t="s">
        <v>5800</v>
      </c>
      <c r="D222" s="98" t="s">
        <v>5801</v>
      </c>
      <c r="E222" s="98" t="s">
        <v>439</v>
      </c>
      <c r="F222" s="99">
        <v>348067499</v>
      </c>
      <c r="G222" s="99">
        <v>0</v>
      </c>
      <c r="H222" s="99">
        <v>0</v>
      </c>
      <c r="I222" s="99">
        <v>348067499</v>
      </c>
      <c r="J222" s="90" t="s">
        <v>4</v>
      </c>
      <c r="K222" s="90" t="s">
        <v>99</v>
      </c>
      <c r="L222" s="90" t="s">
        <v>35</v>
      </c>
      <c r="M222" s="100" t="s">
        <v>4027</v>
      </c>
      <c r="N222" s="87" t="s">
        <v>105</v>
      </c>
      <c r="O222" s="87" t="s">
        <v>4024</v>
      </c>
    </row>
    <row r="223" spans="1:15">
      <c r="A223" s="116" t="s">
        <v>119</v>
      </c>
      <c r="B223" s="98" t="s">
        <v>199</v>
      </c>
      <c r="C223" s="98" t="s">
        <v>5625</v>
      </c>
      <c r="D223" s="98" t="s">
        <v>5626</v>
      </c>
      <c r="E223" s="98" t="s">
        <v>527</v>
      </c>
      <c r="F223" s="99">
        <v>135176001</v>
      </c>
      <c r="G223" s="99">
        <v>0</v>
      </c>
      <c r="H223" s="99">
        <v>0</v>
      </c>
      <c r="I223" s="99">
        <v>135176001</v>
      </c>
      <c r="J223" s="90" t="s">
        <v>4</v>
      </c>
      <c r="K223" s="90" t="s">
        <v>99</v>
      </c>
      <c r="L223" s="90" t="s">
        <v>35</v>
      </c>
      <c r="M223" s="100" t="s">
        <v>4027</v>
      </c>
      <c r="N223" s="87" t="s">
        <v>105</v>
      </c>
      <c r="O223" s="87" t="s">
        <v>4023</v>
      </c>
    </row>
    <row r="224" spans="1:15">
      <c r="A224" s="116" t="s">
        <v>119</v>
      </c>
      <c r="B224" s="98" t="s">
        <v>95</v>
      </c>
      <c r="C224" s="98" t="s">
        <v>566</v>
      </c>
      <c r="D224" s="98" t="s">
        <v>567</v>
      </c>
      <c r="E224" s="98" t="s">
        <v>568</v>
      </c>
      <c r="F224" s="99">
        <v>0</v>
      </c>
      <c r="G224" s="99">
        <v>280193.78000000003</v>
      </c>
      <c r="H224" s="99">
        <v>1842473041</v>
      </c>
      <c r="I224" s="99">
        <v>1842473041</v>
      </c>
      <c r="J224" s="90" t="s">
        <v>4</v>
      </c>
      <c r="K224" s="90" t="s">
        <v>99</v>
      </c>
      <c r="L224" s="90" t="s">
        <v>35</v>
      </c>
      <c r="M224" s="100" t="s">
        <v>4549</v>
      </c>
      <c r="N224" s="87" t="s">
        <v>105</v>
      </c>
      <c r="O224" s="87" t="s">
        <v>4020</v>
      </c>
    </row>
    <row r="225" spans="1:15">
      <c r="A225" s="116" t="s">
        <v>119</v>
      </c>
      <c r="B225" s="98" t="s">
        <v>95</v>
      </c>
      <c r="C225" s="98" t="s">
        <v>4550</v>
      </c>
      <c r="D225" s="98" t="s">
        <v>4551</v>
      </c>
      <c r="E225" s="98" t="s">
        <v>568</v>
      </c>
      <c r="F225" s="99">
        <v>0</v>
      </c>
      <c r="G225" s="99">
        <v>190058.19</v>
      </c>
      <c r="H225" s="99">
        <v>1249767541</v>
      </c>
      <c r="I225" s="99">
        <v>1249767541</v>
      </c>
      <c r="J225" s="90" t="s">
        <v>4</v>
      </c>
      <c r="K225" s="90" t="s">
        <v>99</v>
      </c>
      <c r="L225" s="90" t="s">
        <v>35</v>
      </c>
      <c r="M225" s="100" t="s">
        <v>4549</v>
      </c>
      <c r="N225" s="87" t="s">
        <v>105</v>
      </c>
      <c r="O225" s="87" t="s">
        <v>4023</v>
      </c>
    </row>
    <row r="226" spans="1:15">
      <c r="A226" s="116" t="s">
        <v>119</v>
      </c>
      <c r="B226" s="98" t="s">
        <v>199</v>
      </c>
      <c r="C226" s="98" t="s">
        <v>569</v>
      </c>
      <c r="D226" s="98" t="s">
        <v>570</v>
      </c>
      <c r="E226" s="98" t="s">
        <v>568</v>
      </c>
      <c r="F226" s="99">
        <v>670481477</v>
      </c>
      <c r="G226" s="99">
        <v>0</v>
      </c>
      <c r="H226" s="99">
        <v>0</v>
      </c>
      <c r="I226" s="99">
        <v>670481477</v>
      </c>
      <c r="J226" s="90" t="s">
        <v>4</v>
      </c>
      <c r="K226" s="90" t="s">
        <v>99</v>
      </c>
      <c r="L226" s="90" t="s">
        <v>35</v>
      </c>
      <c r="M226" s="100" t="s">
        <v>4549</v>
      </c>
      <c r="N226" s="87" t="s">
        <v>105</v>
      </c>
      <c r="O226" s="87" t="s">
        <v>4020</v>
      </c>
    </row>
    <row r="227" spans="1:15">
      <c r="A227" s="116" t="s">
        <v>119</v>
      </c>
      <c r="B227" s="98" t="s">
        <v>199</v>
      </c>
      <c r="C227" s="98" t="s">
        <v>4872</v>
      </c>
      <c r="D227" s="98" t="s">
        <v>4873</v>
      </c>
      <c r="E227" s="98" t="s">
        <v>568</v>
      </c>
      <c r="F227" s="99">
        <v>152969103</v>
      </c>
      <c r="G227" s="99">
        <v>0</v>
      </c>
      <c r="H227" s="99">
        <v>0</v>
      </c>
      <c r="I227" s="99">
        <v>152969103</v>
      </c>
      <c r="J227" s="90" t="s">
        <v>4</v>
      </c>
      <c r="K227" s="90" t="s">
        <v>99</v>
      </c>
      <c r="L227" s="90" t="s">
        <v>35</v>
      </c>
      <c r="M227" s="100" t="s">
        <v>4549</v>
      </c>
      <c r="N227" s="87" t="s">
        <v>105</v>
      </c>
      <c r="O227" s="87" t="s">
        <v>4023</v>
      </c>
    </row>
    <row r="228" spans="1:15">
      <c r="A228" s="116" t="s">
        <v>119</v>
      </c>
      <c r="B228" s="98" t="s">
        <v>199</v>
      </c>
      <c r="C228" s="98" t="s">
        <v>572</v>
      </c>
      <c r="D228" s="98" t="s">
        <v>573</v>
      </c>
      <c r="E228" s="98" t="s">
        <v>571</v>
      </c>
      <c r="F228" s="99">
        <v>129674812</v>
      </c>
      <c r="G228" s="99">
        <v>0</v>
      </c>
      <c r="H228" s="99">
        <v>0</v>
      </c>
      <c r="I228" s="99">
        <v>129674812</v>
      </c>
      <c r="J228" s="90" t="s">
        <v>4</v>
      </c>
      <c r="K228" s="90" t="s">
        <v>99</v>
      </c>
      <c r="L228" s="90" t="s">
        <v>35</v>
      </c>
      <c r="M228" s="100" t="s">
        <v>4549</v>
      </c>
      <c r="N228" s="87" t="s">
        <v>105</v>
      </c>
      <c r="O228" s="87" t="s">
        <v>4020</v>
      </c>
    </row>
    <row r="229" spans="1:15">
      <c r="A229" s="116" t="s">
        <v>119</v>
      </c>
      <c r="B229" s="98" t="s">
        <v>95</v>
      </c>
      <c r="C229" s="98" t="s">
        <v>4874</v>
      </c>
      <c r="D229" s="98" t="s">
        <v>4875</v>
      </c>
      <c r="E229" s="98" t="s">
        <v>574</v>
      </c>
      <c r="F229" s="99">
        <v>0</v>
      </c>
      <c r="G229" s="99">
        <v>142931.14000000001</v>
      </c>
      <c r="H229" s="99">
        <v>939873727</v>
      </c>
      <c r="I229" s="99">
        <v>939873727</v>
      </c>
      <c r="J229" s="90" t="s">
        <v>4</v>
      </c>
      <c r="K229" s="90" t="s">
        <v>99</v>
      </c>
      <c r="L229" s="90" t="s">
        <v>35</v>
      </c>
      <c r="M229" s="100" t="s">
        <v>4549</v>
      </c>
      <c r="N229" s="87" t="s">
        <v>105</v>
      </c>
      <c r="O229" s="87" t="s">
        <v>4023</v>
      </c>
    </row>
    <row r="230" spans="1:15">
      <c r="A230" s="116" t="s">
        <v>119</v>
      </c>
      <c r="B230" s="98" t="s">
        <v>199</v>
      </c>
      <c r="C230" s="98" t="s">
        <v>5400</v>
      </c>
      <c r="D230" s="98" t="s">
        <v>5401</v>
      </c>
      <c r="E230" s="98" t="s">
        <v>440</v>
      </c>
      <c r="F230" s="99">
        <v>47157227</v>
      </c>
      <c r="G230" s="99">
        <v>0</v>
      </c>
      <c r="H230" s="99">
        <v>0</v>
      </c>
      <c r="I230" s="99">
        <v>47157227</v>
      </c>
      <c r="J230" s="90" t="s">
        <v>4</v>
      </c>
      <c r="K230" s="90" t="s">
        <v>99</v>
      </c>
      <c r="L230" s="90" t="s">
        <v>35</v>
      </c>
      <c r="M230" s="100" t="s">
        <v>4549</v>
      </c>
      <c r="N230" s="87" t="s">
        <v>105</v>
      </c>
      <c r="O230" s="87" t="s">
        <v>4023</v>
      </c>
    </row>
    <row r="231" spans="1:15">
      <c r="A231" s="116" t="s">
        <v>119</v>
      </c>
      <c r="B231" s="98" t="s">
        <v>95</v>
      </c>
      <c r="C231" s="98" t="s">
        <v>575</v>
      </c>
      <c r="D231" s="98" t="s">
        <v>576</v>
      </c>
      <c r="E231" s="98" t="s">
        <v>478</v>
      </c>
      <c r="F231" s="99">
        <v>0</v>
      </c>
      <c r="G231" s="99">
        <v>700445.1</v>
      </c>
      <c r="H231" s="99">
        <v>4605923849</v>
      </c>
      <c r="I231" s="99">
        <v>4605923849</v>
      </c>
      <c r="J231" s="90" t="s">
        <v>4</v>
      </c>
      <c r="K231" s="90" t="s">
        <v>99</v>
      </c>
      <c r="L231" s="90" t="s">
        <v>35</v>
      </c>
      <c r="M231" s="100" t="s">
        <v>4032</v>
      </c>
      <c r="N231" s="87" t="s">
        <v>105</v>
      </c>
      <c r="O231" s="87" t="s">
        <v>4020</v>
      </c>
    </row>
    <row r="232" spans="1:15">
      <c r="A232" s="116" t="s">
        <v>119</v>
      </c>
      <c r="B232" s="98" t="s">
        <v>95</v>
      </c>
      <c r="C232" s="98" t="s">
        <v>577</v>
      </c>
      <c r="D232" s="98" t="s">
        <v>578</v>
      </c>
      <c r="E232" s="98" t="s">
        <v>538</v>
      </c>
      <c r="F232" s="99">
        <v>0</v>
      </c>
      <c r="G232" s="99">
        <v>548445.32999999996</v>
      </c>
      <c r="H232" s="99">
        <v>3606417441</v>
      </c>
      <c r="I232" s="99">
        <v>3606417441</v>
      </c>
      <c r="J232" s="90" t="s">
        <v>4</v>
      </c>
      <c r="K232" s="90" t="s">
        <v>99</v>
      </c>
      <c r="L232" s="90" t="s">
        <v>35</v>
      </c>
      <c r="M232" s="100" t="s">
        <v>4032</v>
      </c>
      <c r="N232" s="87" t="s">
        <v>105</v>
      </c>
      <c r="O232" s="87" t="s">
        <v>4023</v>
      </c>
    </row>
    <row r="233" spans="1:15">
      <c r="A233" s="116" t="s">
        <v>119</v>
      </c>
      <c r="B233" s="98" t="s">
        <v>95</v>
      </c>
      <c r="C233" s="98" t="s">
        <v>579</v>
      </c>
      <c r="D233" s="98" t="s">
        <v>580</v>
      </c>
      <c r="E233" s="98" t="s">
        <v>581</v>
      </c>
      <c r="F233" s="99">
        <v>0</v>
      </c>
      <c r="G233" s="99">
        <v>10723148.109999999</v>
      </c>
      <c r="H233" s="99">
        <v>70512312258</v>
      </c>
      <c r="I233" s="99">
        <v>70512312258</v>
      </c>
      <c r="J233" s="90" t="s">
        <v>4</v>
      </c>
      <c r="K233" s="90" t="s">
        <v>99</v>
      </c>
      <c r="L233" s="90" t="s">
        <v>35</v>
      </c>
      <c r="M233" s="100" t="s">
        <v>4032</v>
      </c>
      <c r="N233" s="87" t="s">
        <v>105</v>
      </c>
      <c r="O233" s="87" t="s">
        <v>4024</v>
      </c>
    </row>
    <row r="234" spans="1:15">
      <c r="A234" s="116" t="s">
        <v>119</v>
      </c>
      <c r="B234" s="98" t="s">
        <v>199</v>
      </c>
      <c r="C234" s="98" t="s">
        <v>582</v>
      </c>
      <c r="D234" s="98" t="s">
        <v>583</v>
      </c>
      <c r="E234" s="98" t="s">
        <v>479</v>
      </c>
      <c r="F234" s="99">
        <v>114394750</v>
      </c>
      <c r="G234" s="99">
        <v>0</v>
      </c>
      <c r="H234" s="99">
        <v>0</v>
      </c>
      <c r="I234" s="99">
        <v>114394750</v>
      </c>
      <c r="J234" s="90" t="s">
        <v>4</v>
      </c>
      <c r="K234" s="90" t="s">
        <v>99</v>
      </c>
      <c r="L234" s="90" t="s">
        <v>35</v>
      </c>
      <c r="M234" s="100" t="s">
        <v>4032</v>
      </c>
      <c r="N234" s="87" t="s">
        <v>105</v>
      </c>
      <c r="O234" s="87" t="s">
        <v>4020</v>
      </c>
    </row>
    <row r="235" spans="1:15">
      <c r="A235" s="116" t="s">
        <v>119</v>
      </c>
      <c r="B235" s="98" t="s">
        <v>199</v>
      </c>
      <c r="C235" s="98" t="s">
        <v>584</v>
      </c>
      <c r="D235" s="98" t="s">
        <v>585</v>
      </c>
      <c r="E235" s="98" t="s">
        <v>480</v>
      </c>
      <c r="F235" s="99">
        <v>3680579106</v>
      </c>
      <c r="G235" s="99">
        <v>0</v>
      </c>
      <c r="H235" s="99">
        <v>0</v>
      </c>
      <c r="I235" s="99">
        <v>3680579106</v>
      </c>
      <c r="J235" s="90" t="s">
        <v>4</v>
      </c>
      <c r="K235" s="90" t="s">
        <v>99</v>
      </c>
      <c r="L235" s="90" t="s">
        <v>35</v>
      </c>
      <c r="M235" s="100" t="s">
        <v>4032</v>
      </c>
      <c r="N235" s="87" t="s">
        <v>105</v>
      </c>
      <c r="O235" s="87" t="s">
        <v>4023</v>
      </c>
    </row>
    <row r="236" spans="1:15">
      <c r="A236" s="116" t="s">
        <v>119</v>
      </c>
      <c r="B236" s="98" t="s">
        <v>199</v>
      </c>
      <c r="C236" s="98" t="s">
        <v>586</v>
      </c>
      <c r="D236" s="98" t="s">
        <v>587</v>
      </c>
      <c r="E236" s="98" t="s">
        <v>588</v>
      </c>
      <c r="F236" s="99">
        <v>3286015737</v>
      </c>
      <c r="G236" s="99">
        <v>0</v>
      </c>
      <c r="H236" s="99">
        <v>0</v>
      </c>
      <c r="I236" s="99">
        <v>3286015737</v>
      </c>
      <c r="J236" s="90" t="s">
        <v>4</v>
      </c>
      <c r="K236" s="90" t="s">
        <v>99</v>
      </c>
      <c r="L236" s="90" t="s">
        <v>35</v>
      </c>
      <c r="M236" s="100" t="s">
        <v>4032</v>
      </c>
      <c r="N236" s="87" t="s">
        <v>105</v>
      </c>
      <c r="O236" s="87" t="s">
        <v>4024</v>
      </c>
    </row>
    <row r="237" spans="1:15">
      <c r="A237" s="116" t="s">
        <v>119</v>
      </c>
      <c r="B237" s="98" t="s">
        <v>95</v>
      </c>
      <c r="C237" s="98" t="s">
        <v>589</v>
      </c>
      <c r="D237" s="98" t="s">
        <v>590</v>
      </c>
      <c r="E237" s="98" t="s">
        <v>591</v>
      </c>
      <c r="F237" s="99">
        <v>0</v>
      </c>
      <c r="G237" s="99">
        <v>1493582.94</v>
      </c>
      <c r="H237" s="99">
        <v>9821368274</v>
      </c>
      <c r="I237" s="99">
        <v>9821368274</v>
      </c>
      <c r="J237" s="90" t="s">
        <v>4</v>
      </c>
      <c r="K237" s="90" t="s">
        <v>99</v>
      </c>
      <c r="L237" s="90" t="s">
        <v>35</v>
      </c>
      <c r="M237" s="100" t="s">
        <v>4032</v>
      </c>
      <c r="N237" s="87" t="s">
        <v>105</v>
      </c>
      <c r="O237" s="87" t="s">
        <v>4023</v>
      </c>
    </row>
    <row r="238" spans="1:15">
      <c r="A238" s="116" t="s">
        <v>119</v>
      </c>
      <c r="B238" s="98" t="s">
        <v>95</v>
      </c>
      <c r="C238" s="98" t="s">
        <v>592</v>
      </c>
      <c r="D238" s="98" t="s">
        <v>593</v>
      </c>
      <c r="E238" s="98" t="s">
        <v>594</v>
      </c>
      <c r="F238" s="99">
        <v>0</v>
      </c>
      <c r="G238" s="99">
        <v>85157.36</v>
      </c>
      <c r="H238" s="99">
        <v>559970104</v>
      </c>
      <c r="I238" s="99">
        <v>559970104</v>
      </c>
      <c r="J238" s="90" t="s">
        <v>4</v>
      </c>
      <c r="K238" s="90" t="s">
        <v>99</v>
      </c>
      <c r="L238" s="90" t="s">
        <v>35</v>
      </c>
      <c r="M238" s="100" t="s">
        <v>4032</v>
      </c>
      <c r="N238" s="87" t="s">
        <v>105</v>
      </c>
      <c r="O238" s="87" t="s">
        <v>4024</v>
      </c>
    </row>
    <row r="239" spans="1:15">
      <c r="A239" s="116" t="s">
        <v>119</v>
      </c>
      <c r="B239" s="98" t="s">
        <v>199</v>
      </c>
      <c r="C239" s="98" t="s">
        <v>595</v>
      </c>
      <c r="D239" s="98" t="s">
        <v>596</v>
      </c>
      <c r="E239" s="98" t="s">
        <v>485</v>
      </c>
      <c r="F239" s="99">
        <v>465279500</v>
      </c>
      <c r="G239" s="99">
        <v>0</v>
      </c>
      <c r="H239" s="99">
        <v>0</v>
      </c>
      <c r="I239" s="99">
        <v>465279500</v>
      </c>
      <c r="J239" s="90" t="s">
        <v>4</v>
      </c>
      <c r="K239" s="90" t="s">
        <v>99</v>
      </c>
      <c r="L239" s="90" t="s">
        <v>35</v>
      </c>
      <c r="M239" s="100" t="s">
        <v>4032</v>
      </c>
      <c r="N239" s="87" t="s">
        <v>105</v>
      </c>
      <c r="O239" s="87" t="s">
        <v>4020</v>
      </c>
    </row>
    <row r="240" spans="1:15">
      <c r="A240" s="116" t="s">
        <v>119</v>
      </c>
      <c r="B240" s="98" t="s">
        <v>199</v>
      </c>
      <c r="C240" s="98" t="s">
        <v>597</v>
      </c>
      <c r="D240" s="98" t="s">
        <v>598</v>
      </c>
      <c r="E240" s="98" t="s">
        <v>542</v>
      </c>
      <c r="F240" s="99">
        <v>6940341034</v>
      </c>
      <c r="G240" s="99">
        <v>0</v>
      </c>
      <c r="H240" s="99">
        <v>0</v>
      </c>
      <c r="I240" s="99">
        <v>6940341034</v>
      </c>
      <c r="J240" s="90" t="s">
        <v>4</v>
      </c>
      <c r="K240" s="90" t="s">
        <v>99</v>
      </c>
      <c r="L240" s="90" t="s">
        <v>35</v>
      </c>
      <c r="M240" s="100" t="s">
        <v>4032</v>
      </c>
      <c r="N240" s="87" t="s">
        <v>105</v>
      </c>
      <c r="O240" s="87" t="s">
        <v>4023</v>
      </c>
    </row>
    <row r="241" spans="1:15">
      <c r="A241" s="116" t="s">
        <v>119</v>
      </c>
      <c r="B241" s="98" t="s">
        <v>199</v>
      </c>
      <c r="C241" s="98" t="s">
        <v>599</v>
      </c>
      <c r="D241" s="98" t="s">
        <v>600</v>
      </c>
      <c r="E241" s="98" t="s">
        <v>601</v>
      </c>
      <c r="F241" s="99">
        <v>14943456072</v>
      </c>
      <c r="G241" s="99">
        <v>0</v>
      </c>
      <c r="H241" s="99">
        <v>0</v>
      </c>
      <c r="I241" s="99">
        <v>14943456072</v>
      </c>
      <c r="J241" s="90" t="s">
        <v>4</v>
      </c>
      <c r="K241" s="90" t="s">
        <v>99</v>
      </c>
      <c r="L241" s="90" t="s">
        <v>35</v>
      </c>
      <c r="M241" s="100" t="s">
        <v>4032</v>
      </c>
      <c r="N241" s="87" t="s">
        <v>105</v>
      </c>
      <c r="O241" s="87" t="s">
        <v>4024</v>
      </c>
    </row>
    <row r="242" spans="1:15">
      <c r="A242" s="116" t="s">
        <v>119</v>
      </c>
      <c r="B242" s="98" t="s">
        <v>95</v>
      </c>
      <c r="C242" s="98" t="s">
        <v>603</v>
      </c>
      <c r="D242" s="98" t="s">
        <v>604</v>
      </c>
      <c r="E242" s="98" t="s">
        <v>605</v>
      </c>
      <c r="F242" s="99">
        <v>0</v>
      </c>
      <c r="G242" s="99">
        <v>114335.41</v>
      </c>
      <c r="H242" s="99">
        <v>751836499</v>
      </c>
      <c r="I242" s="99">
        <v>751836499</v>
      </c>
      <c r="J242" s="90" t="s">
        <v>4</v>
      </c>
      <c r="K242" s="90" t="s">
        <v>99</v>
      </c>
      <c r="L242" s="90" t="s">
        <v>35</v>
      </c>
      <c r="M242" s="100" t="s">
        <v>4032</v>
      </c>
      <c r="N242" s="87" t="s">
        <v>105</v>
      </c>
      <c r="O242" s="87" t="s">
        <v>4023</v>
      </c>
    </row>
    <row r="243" spans="1:15">
      <c r="A243" s="116" t="s">
        <v>119</v>
      </c>
      <c r="B243" s="98" t="s">
        <v>95</v>
      </c>
      <c r="C243" s="98" t="s">
        <v>606</v>
      </c>
      <c r="D243" s="98" t="s">
        <v>607</v>
      </c>
      <c r="E243" s="98" t="s">
        <v>488</v>
      </c>
      <c r="F243" s="99">
        <v>0</v>
      </c>
      <c r="G243" s="99">
        <v>6670742.79</v>
      </c>
      <c r="H243" s="99">
        <v>43864870072</v>
      </c>
      <c r="I243" s="99">
        <v>43864870072</v>
      </c>
      <c r="J243" s="90" t="s">
        <v>4</v>
      </c>
      <c r="K243" s="90" t="s">
        <v>99</v>
      </c>
      <c r="L243" s="90" t="s">
        <v>35</v>
      </c>
      <c r="M243" s="100" t="s">
        <v>4032</v>
      </c>
      <c r="N243" s="87" t="s">
        <v>105</v>
      </c>
      <c r="O243" s="87" t="s">
        <v>4024</v>
      </c>
    </row>
    <row r="244" spans="1:15">
      <c r="A244" s="116" t="s">
        <v>119</v>
      </c>
      <c r="B244" s="98" t="s">
        <v>199</v>
      </c>
      <c r="C244" s="98" t="s">
        <v>608</v>
      </c>
      <c r="D244" s="98" t="s">
        <v>609</v>
      </c>
      <c r="E244" s="98" t="s">
        <v>489</v>
      </c>
      <c r="F244" s="99">
        <v>4611747334</v>
      </c>
      <c r="G244" s="99">
        <v>0</v>
      </c>
      <c r="H244" s="99">
        <v>0</v>
      </c>
      <c r="I244" s="99">
        <v>4611747334</v>
      </c>
      <c r="J244" s="90" t="s">
        <v>4</v>
      </c>
      <c r="K244" s="90" t="s">
        <v>99</v>
      </c>
      <c r="L244" s="90" t="s">
        <v>35</v>
      </c>
      <c r="M244" s="100" t="s">
        <v>4032</v>
      </c>
      <c r="N244" s="87" t="s">
        <v>105</v>
      </c>
      <c r="O244" s="87" t="s">
        <v>4020</v>
      </c>
    </row>
    <row r="245" spans="1:15">
      <c r="A245" s="116" t="s">
        <v>119</v>
      </c>
      <c r="B245" s="98" t="s">
        <v>199</v>
      </c>
      <c r="C245" s="98" t="s">
        <v>610</v>
      </c>
      <c r="D245" s="98" t="s">
        <v>611</v>
      </c>
      <c r="E245" s="98" t="s">
        <v>544</v>
      </c>
      <c r="F245" s="99">
        <v>18937443499</v>
      </c>
      <c r="G245" s="99">
        <v>0</v>
      </c>
      <c r="H245" s="99">
        <v>0</v>
      </c>
      <c r="I245" s="99">
        <v>18937443499</v>
      </c>
      <c r="J245" s="90" t="s">
        <v>4</v>
      </c>
      <c r="K245" s="90" t="s">
        <v>99</v>
      </c>
      <c r="L245" s="90" t="s">
        <v>35</v>
      </c>
      <c r="M245" s="100" t="s">
        <v>4032</v>
      </c>
      <c r="N245" s="87" t="s">
        <v>105</v>
      </c>
      <c r="O245" s="87" t="s">
        <v>4023</v>
      </c>
    </row>
    <row r="246" spans="1:15">
      <c r="A246" s="116" t="s">
        <v>119</v>
      </c>
      <c r="B246" s="98" t="s">
        <v>199</v>
      </c>
      <c r="C246" s="98" t="s">
        <v>612</v>
      </c>
      <c r="D246" s="98" t="s">
        <v>613</v>
      </c>
      <c r="E246" s="98" t="s">
        <v>614</v>
      </c>
      <c r="F246" s="99">
        <v>34643764118</v>
      </c>
      <c r="G246" s="99">
        <v>0</v>
      </c>
      <c r="H246" s="99">
        <v>0</v>
      </c>
      <c r="I246" s="99">
        <v>34643764118</v>
      </c>
      <c r="J246" s="90" t="s">
        <v>4</v>
      </c>
      <c r="K246" s="90" t="s">
        <v>99</v>
      </c>
      <c r="L246" s="90" t="s">
        <v>35</v>
      </c>
      <c r="M246" s="100" t="s">
        <v>4032</v>
      </c>
      <c r="N246" s="87" t="s">
        <v>105</v>
      </c>
      <c r="O246" s="87" t="s">
        <v>4024</v>
      </c>
    </row>
    <row r="247" spans="1:15">
      <c r="A247" s="116" t="s">
        <v>119</v>
      </c>
      <c r="B247" s="98" t="s">
        <v>95</v>
      </c>
      <c r="C247" s="98" t="s">
        <v>615</v>
      </c>
      <c r="D247" s="98" t="s">
        <v>616</v>
      </c>
      <c r="E247" s="98" t="s">
        <v>617</v>
      </c>
      <c r="F247" s="99">
        <v>0</v>
      </c>
      <c r="G247" s="99">
        <v>10130</v>
      </c>
      <c r="H247" s="99">
        <v>66611942</v>
      </c>
      <c r="I247" s="99">
        <v>66611942</v>
      </c>
      <c r="J247" s="90" t="s">
        <v>4</v>
      </c>
      <c r="K247" s="90" t="s">
        <v>99</v>
      </c>
      <c r="L247" s="90" t="s">
        <v>35</v>
      </c>
      <c r="M247" s="100" t="s">
        <v>4032</v>
      </c>
      <c r="N247" s="87" t="s">
        <v>105</v>
      </c>
      <c r="O247" s="87" t="s">
        <v>4020</v>
      </c>
    </row>
    <row r="248" spans="1:15">
      <c r="A248" s="116" t="s">
        <v>119</v>
      </c>
      <c r="B248" s="98" t="s">
        <v>95</v>
      </c>
      <c r="C248" s="98" t="s">
        <v>618</v>
      </c>
      <c r="D248" s="98" t="s">
        <v>619</v>
      </c>
      <c r="E248" s="98" t="s">
        <v>491</v>
      </c>
      <c r="F248" s="99">
        <v>0</v>
      </c>
      <c r="G248" s="99">
        <v>100343.19</v>
      </c>
      <c r="H248" s="99">
        <v>659827718</v>
      </c>
      <c r="I248" s="99">
        <v>659827718</v>
      </c>
      <c r="J248" s="90" t="s">
        <v>4</v>
      </c>
      <c r="K248" s="90" t="s">
        <v>99</v>
      </c>
      <c r="L248" s="90" t="s">
        <v>35</v>
      </c>
      <c r="M248" s="100" t="s">
        <v>4032</v>
      </c>
      <c r="N248" s="87" t="s">
        <v>105</v>
      </c>
      <c r="O248" s="87" t="s">
        <v>4023</v>
      </c>
    </row>
    <row r="249" spans="1:15">
      <c r="A249" s="116" t="s">
        <v>119</v>
      </c>
      <c r="B249" s="98" t="s">
        <v>95</v>
      </c>
      <c r="C249" s="98" t="s">
        <v>620</v>
      </c>
      <c r="D249" s="98" t="s">
        <v>621</v>
      </c>
      <c r="E249" s="98" t="s">
        <v>622</v>
      </c>
      <c r="F249" s="99">
        <v>0</v>
      </c>
      <c r="G249" s="99">
        <v>118049.55</v>
      </c>
      <c r="H249" s="99">
        <v>776259606</v>
      </c>
      <c r="I249" s="99">
        <v>776259606</v>
      </c>
      <c r="J249" s="90" t="s">
        <v>4</v>
      </c>
      <c r="K249" s="90" t="s">
        <v>99</v>
      </c>
      <c r="L249" s="90" t="s">
        <v>35</v>
      </c>
      <c r="M249" s="100" t="s">
        <v>4032</v>
      </c>
      <c r="N249" s="87" t="s">
        <v>105</v>
      </c>
      <c r="O249" s="87" t="s">
        <v>4024</v>
      </c>
    </row>
    <row r="250" spans="1:15">
      <c r="A250" s="116" t="s">
        <v>119</v>
      </c>
      <c r="B250" s="98" t="s">
        <v>199</v>
      </c>
      <c r="C250" s="98" t="s">
        <v>623</v>
      </c>
      <c r="D250" s="98" t="s">
        <v>624</v>
      </c>
      <c r="E250" s="98" t="s">
        <v>625</v>
      </c>
      <c r="F250" s="99">
        <v>20964887</v>
      </c>
      <c r="G250" s="99">
        <v>0</v>
      </c>
      <c r="H250" s="99">
        <v>0</v>
      </c>
      <c r="I250" s="99">
        <v>20964887</v>
      </c>
      <c r="J250" s="90" t="s">
        <v>4</v>
      </c>
      <c r="K250" s="90" t="s">
        <v>99</v>
      </c>
      <c r="L250" s="90" t="s">
        <v>35</v>
      </c>
      <c r="M250" s="100" t="s">
        <v>4032</v>
      </c>
      <c r="N250" s="87" t="s">
        <v>105</v>
      </c>
      <c r="O250" s="87" t="s">
        <v>4020</v>
      </c>
    </row>
    <row r="251" spans="1:15">
      <c r="A251" s="116" t="s">
        <v>119</v>
      </c>
      <c r="B251" s="98" t="s">
        <v>199</v>
      </c>
      <c r="C251" s="98" t="s">
        <v>626</v>
      </c>
      <c r="D251" s="98" t="s">
        <v>627</v>
      </c>
      <c r="E251" s="98" t="s">
        <v>545</v>
      </c>
      <c r="F251" s="99">
        <v>25052734120</v>
      </c>
      <c r="G251" s="99">
        <v>0</v>
      </c>
      <c r="H251" s="99">
        <v>0</v>
      </c>
      <c r="I251" s="99">
        <v>25052734120</v>
      </c>
      <c r="J251" s="90" t="s">
        <v>4</v>
      </c>
      <c r="K251" s="90" t="s">
        <v>99</v>
      </c>
      <c r="L251" s="90" t="s">
        <v>35</v>
      </c>
      <c r="M251" s="100" t="s">
        <v>4032</v>
      </c>
      <c r="N251" s="87" t="s">
        <v>105</v>
      </c>
      <c r="O251" s="87" t="s">
        <v>4023</v>
      </c>
    </row>
    <row r="252" spans="1:15">
      <c r="A252" s="116" t="s">
        <v>119</v>
      </c>
      <c r="B252" s="98" t="s">
        <v>199</v>
      </c>
      <c r="C252" s="98" t="s">
        <v>628</v>
      </c>
      <c r="D252" s="98" t="s">
        <v>629</v>
      </c>
      <c r="E252" s="98" t="s">
        <v>630</v>
      </c>
      <c r="F252" s="99">
        <v>6702898522</v>
      </c>
      <c r="G252" s="99">
        <v>0</v>
      </c>
      <c r="H252" s="99">
        <v>0</v>
      </c>
      <c r="I252" s="99">
        <v>6702898522</v>
      </c>
      <c r="J252" s="90" t="s">
        <v>4</v>
      </c>
      <c r="K252" s="90" t="s">
        <v>99</v>
      </c>
      <c r="L252" s="90" t="s">
        <v>35</v>
      </c>
      <c r="M252" s="100" t="s">
        <v>4032</v>
      </c>
      <c r="N252" s="87" t="s">
        <v>105</v>
      </c>
      <c r="O252" s="87" t="s">
        <v>4024</v>
      </c>
    </row>
    <row r="253" spans="1:15">
      <c r="A253" s="116" t="s">
        <v>119</v>
      </c>
      <c r="B253" s="98" t="s">
        <v>95</v>
      </c>
      <c r="C253" s="98" t="s">
        <v>634</v>
      </c>
      <c r="D253" s="98" t="s">
        <v>635</v>
      </c>
      <c r="E253" s="98" t="s">
        <v>636</v>
      </c>
      <c r="F253" s="99">
        <v>0</v>
      </c>
      <c r="G253" s="99">
        <v>75305.62</v>
      </c>
      <c r="H253" s="99">
        <v>495187918</v>
      </c>
      <c r="I253" s="99">
        <v>495187918</v>
      </c>
      <c r="J253" s="90" t="s">
        <v>4</v>
      </c>
      <c r="K253" s="90" t="s">
        <v>99</v>
      </c>
      <c r="L253" s="90" t="s">
        <v>35</v>
      </c>
      <c r="M253" s="100" t="s">
        <v>4032</v>
      </c>
      <c r="N253" s="87" t="s">
        <v>105</v>
      </c>
      <c r="O253" s="87" t="s">
        <v>4024</v>
      </c>
    </row>
    <row r="254" spans="1:15">
      <c r="A254" s="116" t="s">
        <v>119</v>
      </c>
      <c r="B254" s="98" t="s">
        <v>199</v>
      </c>
      <c r="C254" s="98" t="s">
        <v>637</v>
      </c>
      <c r="D254" s="98" t="s">
        <v>638</v>
      </c>
      <c r="E254" s="98" t="s">
        <v>494</v>
      </c>
      <c r="F254" s="99">
        <v>20177182</v>
      </c>
      <c r="G254" s="99">
        <v>0</v>
      </c>
      <c r="H254" s="99">
        <v>0</v>
      </c>
      <c r="I254" s="99">
        <v>20177182</v>
      </c>
      <c r="J254" s="90" t="s">
        <v>4</v>
      </c>
      <c r="K254" s="90" t="s">
        <v>99</v>
      </c>
      <c r="L254" s="90" t="s">
        <v>35</v>
      </c>
      <c r="M254" s="100" t="s">
        <v>4032</v>
      </c>
      <c r="N254" s="87" t="s">
        <v>105</v>
      </c>
      <c r="O254" s="87" t="s">
        <v>4020</v>
      </c>
    </row>
    <row r="255" spans="1:15">
      <c r="A255" s="116" t="s">
        <v>119</v>
      </c>
      <c r="B255" s="98" t="s">
        <v>199</v>
      </c>
      <c r="C255" s="98" t="s">
        <v>639</v>
      </c>
      <c r="D255" s="98" t="s">
        <v>640</v>
      </c>
      <c r="E255" s="98" t="s">
        <v>641</v>
      </c>
      <c r="F255" s="99">
        <v>7478076603</v>
      </c>
      <c r="G255" s="99">
        <v>0</v>
      </c>
      <c r="H255" s="99">
        <v>0</v>
      </c>
      <c r="I255" s="99">
        <v>7478076603</v>
      </c>
      <c r="J255" s="90" t="s">
        <v>4</v>
      </c>
      <c r="K255" s="90" t="s">
        <v>99</v>
      </c>
      <c r="L255" s="90" t="s">
        <v>35</v>
      </c>
      <c r="M255" s="100" t="s">
        <v>4032</v>
      </c>
      <c r="N255" s="87" t="s">
        <v>105</v>
      </c>
      <c r="O255" s="87" t="s">
        <v>4023</v>
      </c>
    </row>
    <row r="256" spans="1:15">
      <c r="A256" s="116" t="s">
        <v>119</v>
      </c>
      <c r="B256" s="98" t="s">
        <v>199</v>
      </c>
      <c r="C256" s="98" t="s">
        <v>642</v>
      </c>
      <c r="D256" s="98" t="s">
        <v>643</v>
      </c>
      <c r="E256" s="98" t="s">
        <v>644</v>
      </c>
      <c r="F256" s="99">
        <v>7885347187</v>
      </c>
      <c r="G256" s="99">
        <v>0</v>
      </c>
      <c r="H256" s="99">
        <v>0</v>
      </c>
      <c r="I256" s="99">
        <v>7885347187</v>
      </c>
      <c r="J256" s="90" t="s">
        <v>4</v>
      </c>
      <c r="K256" s="90" t="s">
        <v>99</v>
      </c>
      <c r="L256" s="90" t="s">
        <v>35</v>
      </c>
      <c r="M256" s="100" t="s">
        <v>4032</v>
      </c>
      <c r="N256" s="87" t="s">
        <v>105</v>
      </c>
      <c r="O256" s="87" t="s">
        <v>4024</v>
      </c>
    </row>
    <row r="257" spans="1:15">
      <c r="A257" s="116" t="s">
        <v>119</v>
      </c>
      <c r="B257" s="98" t="s">
        <v>95</v>
      </c>
      <c r="C257" s="98" t="s">
        <v>645</v>
      </c>
      <c r="D257" s="98" t="s">
        <v>646</v>
      </c>
      <c r="E257" s="98" t="s">
        <v>498</v>
      </c>
      <c r="F257" s="99">
        <v>0</v>
      </c>
      <c r="G257" s="99">
        <v>673000</v>
      </c>
      <c r="H257" s="99">
        <v>4425452830</v>
      </c>
      <c r="I257" s="99">
        <v>4425452830</v>
      </c>
      <c r="J257" s="90" t="s">
        <v>4</v>
      </c>
      <c r="K257" s="90" t="s">
        <v>99</v>
      </c>
      <c r="L257" s="90" t="s">
        <v>35</v>
      </c>
      <c r="M257" s="100" t="s">
        <v>4032</v>
      </c>
      <c r="N257" s="87" t="s">
        <v>105</v>
      </c>
      <c r="O257" s="87" t="s">
        <v>4019</v>
      </c>
    </row>
    <row r="258" spans="1:15">
      <c r="A258" s="116" t="s">
        <v>119</v>
      </c>
      <c r="B258" s="98" t="s">
        <v>95</v>
      </c>
      <c r="C258" s="98" t="s">
        <v>647</v>
      </c>
      <c r="D258" s="98" t="s">
        <v>648</v>
      </c>
      <c r="E258" s="98" t="s">
        <v>501</v>
      </c>
      <c r="F258" s="99">
        <v>0</v>
      </c>
      <c r="G258" s="99">
        <v>166230.85</v>
      </c>
      <c r="H258" s="99">
        <v>1093085863</v>
      </c>
      <c r="I258" s="99">
        <v>1093085863</v>
      </c>
      <c r="J258" s="90" t="s">
        <v>4</v>
      </c>
      <c r="K258" s="90" t="s">
        <v>99</v>
      </c>
      <c r="L258" s="90" t="s">
        <v>35</v>
      </c>
      <c r="M258" s="100" t="s">
        <v>4032</v>
      </c>
      <c r="N258" s="87" t="s">
        <v>105</v>
      </c>
      <c r="O258" s="87" t="s">
        <v>4020</v>
      </c>
    </row>
    <row r="259" spans="1:15">
      <c r="A259" s="116" t="s">
        <v>119</v>
      </c>
      <c r="B259" s="98" t="s">
        <v>95</v>
      </c>
      <c r="C259" s="98" t="s">
        <v>649</v>
      </c>
      <c r="D259" s="98" t="s">
        <v>650</v>
      </c>
      <c r="E259" s="98" t="s">
        <v>457</v>
      </c>
      <c r="F259" s="99">
        <v>0</v>
      </c>
      <c r="G259" s="99">
        <v>28527183.170000002</v>
      </c>
      <c r="H259" s="99">
        <v>187586483643</v>
      </c>
      <c r="I259" s="99">
        <v>187586483643</v>
      </c>
      <c r="J259" s="90" t="s">
        <v>4</v>
      </c>
      <c r="K259" s="90" t="s">
        <v>99</v>
      </c>
      <c r="L259" s="90" t="s">
        <v>35</v>
      </c>
      <c r="M259" s="100" t="s">
        <v>4032</v>
      </c>
      <c r="N259" s="87" t="s">
        <v>105</v>
      </c>
      <c r="O259" s="87" t="s">
        <v>4023</v>
      </c>
    </row>
    <row r="260" spans="1:15">
      <c r="A260" s="116" t="s">
        <v>119</v>
      </c>
      <c r="B260" s="98" t="s">
        <v>95</v>
      </c>
      <c r="C260" s="98" t="s">
        <v>651</v>
      </c>
      <c r="D260" s="98" t="s">
        <v>652</v>
      </c>
      <c r="E260" s="98" t="s">
        <v>458</v>
      </c>
      <c r="F260" s="99">
        <v>0</v>
      </c>
      <c r="G260" s="99">
        <v>324192429.89999998</v>
      </c>
      <c r="H260" s="99">
        <v>2131795403218</v>
      </c>
      <c r="I260" s="99">
        <v>2131795403218</v>
      </c>
      <c r="J260" s="90" t="s">
        <v>4</v>
      </c>
      <c r="K260" s="90" t="s">
        <v>99</v>
      </c>
      <c r="L260" s="90" t="s">
        <v>35</v>
      </c>
      <c r="M260" s="100" t="s">
        <v>4032</v>
      </c>
      <c r="N260" s="87" t="s">
        <v>105</v>
      </c>
      <c r="O260" s="87" t="s">
        <v>4024</v>
      </c>
    </row>
    <row r="261" spans="1:15">
      <c r="A261" s="116" t="s">
        <v>119</v>
      </c>
      <c r="B261" s="98" t="s">
        <v>199</v>
      </c>
      <c r="C261" s="98" t="s">
        <v>653</v>
      </c>
      <c r="D261" s="98" t="s">
        <v>654</v>
      </c>
      <c r="E261" s="98" t="s">
        <v>507</v>
      </c>
      <c r="F261" s="99">
        <v>4816329988</v>
      </c>
      <c r="G261" s="99">
        <v>0</v>
      </c>
      <c r="H261" s="99">
        <v>0</v>
      </c>
      <c r="I261" s="99">
        <v>4816329988</v>
      </c>
      <c r="J261" s="90" t="s">
        <v>4</v>
      </c>
      <c r="K261" s="90" t="s">
        <v>99</v>
      </c>
      <c r="L261" s="90" t="s">
        <v>35</v>
      </c>
      <c r="M261" s="100" t="s">
        <v>4032</v>
      </c>
      <c r="N261" s="87" t="s">
        <v>105</v>
      </c>
      <c r="O261" s="87" t="s">
        <v>4019</v>
      </c>
    </row>
    <row r="262" spans="1:15">
      <c r="A262" s="116" t="s">
        <v>119</v>
      </c>
      <c r="B262" s="98" t="s">
        <v>199</v>
      </c>
      <c r="C262" s="98" t="s">
        <v>655</v>
      </c>
      <c r="D262" s="98" t="s">
        <v>656</v>
      </c>
      <c r="E262" s="98" t="s">
        <v>460</v>
      </c>
      <c r="F262" s="99">
        <v>2988250608</v>
      </c>
      <c r="G262" s="99">
        <v>0</v>
      </c>
      <c r="H262" s="99">
        <v>0</v>
      </c>
      <c r="I262" s="99">
        <v>2988250608</v>
      </c>
      <c r="J262" s="90" t="s">
        <v>4</v>
      </c>
      <c r="K262" s="90" t="s">
        <v>99</v>
      </c>
      <c r="L262" s="90" t="s">
        <v>35</v>
      </c>
      <c r="M262" s="100" t="s">
        <v>4032</v>
      </c>
      <c r="N262" s="87" t="s">
        <v>105</v>
      </c>
      <c r="O262" s="87" t="s">
        <v>4020</v>
      </c>
    </row>
    <row r="263" spans="1:15">
      <c r="A263" s="116" t="s">
        <v>119</v>
      </c>
      <c r="B263" s="98" t="s">
        <v>199</v>
      </c>
      <c r="C263" s="98" t="s">
        <v>657</v>
      </c>
      <c r="D263" s="98" t="s">
        <v>658</v>
      </c>
      <c r="E263" s="98" t="s">
        <v>461</v>
      </c>
      <c r="F263" s="99">
        <v>267274590318</v>
      </c>
      <c r="G263" s="99">
        <v>0</v>
      </c>
      <c r="H263" s="99">
        <v>0</v>
      </c>
      <c r="I263" s="99">
        <v>267274590318</v>
      </c>
      <c r="J263" s="90" t="s">
        <v>4</v>
      </c>
      <c r="K263" s="90" t="s">
        <v>99</v>
      </c>
      <c r="L263" s="90" t="s">
        <v>35</v>
      </c>
      <c r="M263" s="100" t="s">
        <v>4032</v>
      </c>
      <c r="N263" s="87" t="s">
        <v>105</v>
      </c>
      <c r="O263" s="87" t="s">
        <v>4023</v>
      </c>
    </row>
    <row r="264" spans="1:15">
      <c r="A264" s="116" t="s">
        <v>119</v>
      </c>
      <c r="B264" s="98" t="s">
        <v>199</v>
      </c>
      <c r="C264" s="98" t="s">
        <v>659</v>
      </c>
      <c r="D264" s="98" t="s">
        <v>660</v>
      </c>
      <c r="E264" s="98" t="s">
        <v>439</v>
      </c>
      <c r="F264" s="99">
        <v>1028713805623</v>
      </c>
      <c r="G264" s="99">
        <v>0</v>
      </c>
      <c r="H264" s="99">
        <v>0</v>
      </c>
      <c r="I264" s="99">
        <v>1028713805623</v>
      </c>
      <c r="J264" s="90" t="s">
        <v>4</v>
      </c>
      <c r="K264" s="90" t="s">
        <v>99</v>
      </c>
      <c r="L264" s="90" t="s">
        <v>35</v>
      </c>
      <c r="M264" s="100" t="s">
        <v>4032</v>
      </c>
      <c r="N264" s="87" t="s">
        <v>105</v>
      </c>
      <c r="O264" s="87" t="s">
        <v>4024</v>
      </c>
    </row>
    <row r="265" spans="1:15">
      <c r="A265" s="116" t="s">
        <v>119</v>
      </c>
      <c r="B265" s="98" t="s">
        <v>95</v>
      </c>
      <c r="C265" s="98" t="s">
        <v>5627</v>
      </c>
      <c r="D265" s="98" t="s">
        <v>5628</v>
      </c>
      <c r="E265" s="98" t="s">
        <v>4069</v>
      </c>
      <c r="F265" s="99">
        <v>0</v>
      </c>
      <c r="G265" s="99">
        <v>107340.19</v>
      </c>
      <c r="H265" s="99">
        <v>705837961</v>
      </c>
      <c r="I265" s="99">
        <v>705837961</v>
      </c>
      <c r="J265" s="90" t="s">
        <v>4</v>
      </c>
      <c r="K265" s="90" t="s">
        <v>99</v>
      </c>
      <c r="L265" s="90" t="s">
        <v>35</v>
      </c>
      <c r="M265" s="100" t="s">
        <v>4032</v>
      </c>
      <c r="N265" s="87" t="s">
        <v>105</v>
      </c>
      <c r="O265" s="87" t="s">
        <v>4019</v>
      </c>
    </row>
    <row r="266" spans="1:15">
      <c r="A266" s="116" t="s">
        <v>119</v>
      </c>
      <c r="B266" s="98" t="s">
        <v>95</v>
      </c>
      <c r="C266" s="98" t="s">
        <v>661</v>
      </c>
      <c r="D266" s="98" t="s">
        <v>662</v>
      </c>
      <c r="E266" s="98" t="s">
        <v>663</v>
      </c>
      <c r="F266" s="99">
        <v>0</v>
      </c>
      <c r="G266" s="99">
        <v>1625689.44</v>
      </c>
      <c r="H266" s="99">
        <v>10690062308</v>
      </c>
      <c r="I266" s="99">
        <v>10690062308</v>
      </c>
      <c r="J266" s="90" t="s">
        <v>4</v>
      </c>
      <c r="K266" s="90" t="s">
        <v>99</v>
      </c>
      <c r="L266" s="90" t="s">
        <v>35</v>
      </c>
      <c r="M266" s="100" t="s">
        <v>4032</v>
      </c>
      <c r="N266" s="87" t="s">
        <v>105</v>
      </c>
      <c r="O266" s="87" t="s">
        <v>4023</v>
      </c>
    </row>
    <row r="267" spans="1:15">
      <c r="A267" s="116" t="s">
        <v>119</v>
      </c>
      <c r="B267" s="98" t="s">
        <v>95</v>
      </c>
      <c r="C267" s="98" t="s">
        <v>664</v>
      </c>
      <c r="D267" s="98" t="s">
        <v>665</v>
      </c>
      <c r="E267" s="98" t="s">
        <v>666</v>
      </c>
      <c r="F267" s="99">
        <v>0</v>
      </c>
      <c r="G267" s="99">
        <v>1257353.57</v>
      </c>
      <c r="H267" s="99">
        <v>8267992444</v>
      </c>
      <c r="I267" s="99">
        <v>8267992444</v>
      </c>
      <c r="J267" s="90" t="s">
        <v>4</v>
      </c>
      <c r="K267" s="90" t="s">
        <v>99</v>
      </c>
      <c r="L267" s="90" t="s">
        <v>35</v>
      </c>
      <c r="M267" s="100" t="s">
        <v>4032</v>
      </c>
      <c r="N267" s="87" t="s">
        <v>105</v>
      </c>
      <c r="O267" s="87" t="s">
        <v>4024</v>
      </c>
    </row>
    <row r="268" spans="1:15">
      <c r="A268" s="116" t="s">
        <v>119</v>
      </c>
      <c r="B268" s="98" t="s">
        <v>199</v>
      </c>
      <c r="C268" s="98" t="s">
        <v>667</v>
      </c>
      <c r="D268" s="98" t="s">
        <v>668</v>
      </c>
      <c r="E268" s="98" t="s">
        <v>669</v>
      </c>
      <c r="F268" s="99">
        <v>1445863</v>
      </c>
      <c r="G268" s="99">
        <v>0</v>
      </c>
      <c r="H268" s="99">
        <v>0</v>
      </c>
      <c r="I268" s="99">
        <v>1445863</v>
      </c>
      <c r="J268" s="90" t="s">
        <v>4</v>
      </c>
      <c r="K268" s="90" t="s">
        <v>99</v>
      </c>
      <c r="L268" s="90" t="s">
        <v>35</v>
      </c>
      <c r="M268" s="100" t="s">
        <v>4032</v>
      </c>
      <c r="N268" s="87" t="s">
        <v>105</v>
      </c>
      <c r="O268" s="87" t="s">
        <v>4021</v>
      </c>
    </row>
    <row r="269" spans="1:15">
      <c r="A269" s="116" t="s">
        <v>119</v>
      </c>
      <c r="B269" s="98" t="s">
        <v>199</v>
      </c>
      <c r="C269" s="98" t="s">
        <v>670</v>
      </c>
      <c r="D269" s="98" t="s">
        <v>671</v>
      </c>
      <c r="E269" s="98" t="s">
        <v>515</v>
      </c>
      <c r="F269" s="99">
        <v>300442410</v>
      </c>
      <c r="G269" s="99">
        <v>0</v>
      </c>
      <c r="H269" s="99">
        <v>0</v>
      </c>
      <c r="I269" s="99">
        <v>300442410</v>
      </c>
      <c r="J269" s="90" t="s">
        <v>4</v>
      </c>
      <c r="K269" s="90" t="s">
        <v>99</v>
      </c>
      <c r="L269" s="90" t="s">
        <v>35</v>
      </c>
      <c r="M269" s="100" t="s">
        <v>4032</v>
      </c>
      <c r="N269" s="87" t="s">
        <v>105</v>
      </c>
      <c r="O269" s="87" t="s">
        <v>4022</v>
      </c>
    </row>
    <row r="270" spans="1:15">
      <c r="A270" s="116" t="s">
        <v>119</v>
      </c>
      <c r="B270" s="98" t="s">
        <v>199</v>
      </c>
      <c r="C270" s="98" t="s">
        <v>672</v>
      </c>
      <c r="D270" s="98" t="s">
        <v>673</v>
      </c>
      <c r="E270" s="98" t="s">
        <v>518</v>
      </c>
      <c r="F270" s="99">
        <v>1086569615</v>
      </c>
      <c r="G270" s="99">
        <v>0</v>
      </c>
      <c r="H270" s="99">
        <v>0</v>
      </c>
      <c r="I270" s="99">
        <v>1086569615</v>
      </c>
      <c r="J270" s="90" t="s">
        <v>4</v>
      </c>
      <c r="K270" s="90" t="s">
        <v>99</v>
      </c>
      <c r="L270" s="90" t="s">
        <v>35</v>
      </c>
      <c r="M270" s="100" t="s">
        <v>4032</v>
      </c>
      <c r="N270" s="87" t="s">
        <v>105</v>
      </c>
      <c r="O270" s="87" t="s">
        <v>4018</v>
      </c>
    </row>
    <row r="271" spans="1:15">
      <c r="A271" s="116" t="s">
        <v>119</v>
      </c>
      <c r="B271" s="98" t="s">
        <v>199</v>
      </c>
      <c r="C271" s="98" t="s">
        <v>674</v>
      </c>
      <c r="D271" s="98" t="s">
        <v>675</v>
      </c>
      <c r="E271" s="98" t="s">
        <v>521</v>
      </c>
      <c r="F271" s="99">
        <v>7424885031</v>
      </c>
      <c r="G271" s="99">
        <v>0</v>
      </c>
      <c r="H271" s="99">
        <v>0</v>
      </c>
      <c r="I271" s="99">
        <v>7424885031</v>
      </c>
      <c r="J271" s="90" t="s">
        <v>4</v>
      </c>
      <c r="K271" s="90" t="s">
        <v>99</v>
      </c>
      <c r="L271" s="90" t="s">
        <v>35</v>
      </c>
      <c r="M271" s="100" t="s">
        <v>4032</v>
      </c>
      <c r="N271" s="87" t="s">
        <v>105</v>
      </c>
      <c r="O271" s="87" t="s">
        <v>4019</v>
      </c>
    </row>
    <row r="272" spans="1:15">
      <c r="A272" s="116" t="s">
        <v>119</v>
      </c>
      <c r="B272" s="98" t="s">
        <v>199</v>
      </c>
      <c r="C272" s="98" t="s">
        <v>676</v>
      </c>
      <c r="D272" s="98" t="s">
        <v>677</v>
      </c>
      <c r="E272" s="98" t="s">
        <v>524</v>
      </c>
      <c r="F272" s="99">
        <v>62034946118</v>
      </c>
      <c r="G272" s="99">
        <v>0</v>
      </c>
      <c r="H272" s="99">
        <v>0</v>
      </c>
      <c r="I272" s="99">
        <v>62034946118</v>
      </c>
      <c r="J272" s="90" t="s">
        <v>4</v>
      </c>
      <c r="K272" s="90" t="s">
        <v>99</v>
      </c>
      <c r="L272" s="90" t="s">
        <v>35</v>
      </c>
      <c r="M272" s="100" t="s">
        <v>4032</v>
      </c>
      <c r="N272" s="87" t="s">
        <v>105</v>
      </c>
      <c r="O272" s="87" t="s">
        <v>4020</v>
      </c>
    </row>
    <row r="273" spans="1:15">
      <c r="A273" s="116" t="s">
        <v>119</v>
      </c>
      <c r="B273" s="98" t="s">
        <v>199</v>
      </c>
      <c r="C273" s="98" t="s">
        <v>678</v>
      </c>
      <c r="D273" s="98" t="s">
        <v>679</v>
      </c>
      <c r="E273" s="98" t="s">
        <v>527</v>
      </c>
      <c r="F273" s="99">
        <v>1098772508705</v>
      </c>
      <c r="G273" s="99">
        <v>0</v>
      </c>
      <c r="H273" s="99">
        <v>0</v>
      </c>
      <c r="I273" s="99">
        <v>1098772508705</v>
      </c>
      <c r="J273" s="90" t="s">
        <v>4</v>
      </c>
      <c r="K273" s="90" t="s">
        <v>99</v>
      </c>
      <c r="L273" s="90" t="s">
        <v>35</v>
      </c>
      <c r="M273" s="100" t="s">
        <v>4032</v>
      </c>
      <c r="N273" s="87" t="s">
        <v>105</v>
      </c>
      <c r="O273" s="87" t="s">
        <v>4023</v>
      </c>
    </row>
    <row r="274" spans="1:15">
      <c r="A274" s="116" t="s">
        <v>119</v>
      </c>
      <c r="B274" s="98" t="s">
        <v>199</v>
      </c>
      <c r="C274" s="98" t="s">
        <v>680</v>
      </c>
      <c r="D274" s="98" t="s">
        <v>681</v>
      </c>
      <c r="E274" s="98" t="s">
        <v>530</v>
      </c>
      <c r="F274" s="99">
        <v>210854526511</v>
      </c>
      <c r="G274" s="99">
        <v>0</v>
      </c>
      <c r="H274" s="99">
        <v>0</v>
      </c>
      <c r="I274" s="99">
        <v>210854526511</v>
      </c>
      <c r="J274" s="90" t="s">
        <v>4</v>
      </c>
      <c r="K274" s="90" t="s">
        <v>99</v>
      </c>
      <c r="L274" s="90" t="s">
        <v>35</v>
      </c>
      <c r="M274" s="100" t="s">
        <v>4032</v>
      </c>
      <c r="N274" s="87" t="s">
        <v>105</v>
      </c>
      <c r="O274" s="87" t="s">
        <v>4024</v>
      </c>
    </row>
    <row r="275" spans="1:15">
      <c r="A275" s="116" t="s">
        <v>119</v>
      </c>
      <c r="B275" s="98" t="s">
        <v>95</v>
      </c>
      <c r="C275" s="98" t="s">
        <v>682</v>
      </c>
      <c r="D275" s="98" t="s">
        <v>683</v>
      </c>
      <c r="E275" s="98" t="s">
        <v>684</v>
      </c>
      <c r="F275" s="99">
        <v>0</v>
      </c>
      <c r="G275" s="99">
        <v>155985.94</v>
      </c>
      <c r="H275" s="99">
        <v>1025718306</v>
      </c>
      <c r="I275" s="99">
        <v>1025718306</v>
      </c>
      <c r="J275" s="90" t="s">
        <v>4</v>
      </c>
      <c r="K275" s="90" t="s">
        <v>99</v>
      </c>
      <c r="L275" s="90" t="s">
        <v>35</v>
      </c>
      <c r="M275" s="100" t="s">
        <v>4032</v>
      </c>
      <c r="N275" s="87" t="s">
        <v>105</v>
      </c>
      <c r="O275" s="87" t="s">
        <v>4023</v>
      </c>
    </row>
    <row r="276" spans="1:15">
      <c r="A276" s="116" t="s">
        <v>119</v>
      </c>
      <c r="B276" s="98" t="s">
        <v>95</v>
      </c>
      <c r="C276" s="98" t="s">
        <v>685</v>
      </c>
      <c r="D276" s="98" t="s">
        <v>686</v>
      </c>
      <c r="E276" s="98" t="s">
        <v>687</v>
      </c>
      <c r="F276" s="99">
        <v>0</v>
      </c>
      <c r="G276" s="99">
        <v>1814594.18</v>
      </c>
      <c r="H276" s="99">
        <v>11932245095</v>
      </c>
      <c r="I276" s="99">
        <v>11932245095</v>
      </c>
      <c r="J276" s="90" t="s">
        <v>4</v>
      </c>
      <c r="K276" s="90" t="s">
        <v>99</v>
      </c>
      <c r="L276" s="90" t="s">
        <v>35</v>
      </c>
      <c r="M276" s="100" t="s">
        <v>4032</v>
      </c>
      <c r="N276" s="87" t="s">
        <v>105</v>
      </c>
      <c r="O276" s="87" t="s">
        <v>4024</v>
      </c>
    </row>
    <row r="277" spans="1:15">
      <c r="A277" s="116" t="s">
        <v>119</v>
      </c>
      <c r="B277" s="98" t="s">
        <v>199</v>
      </c>
      <c r="C277" s="98" t="s">
        <v>688</v>
      </c>
      <c r="D277" s="98" t="s">
        <v>689</v>
      </c>
      <c r="E277" s="98" t="s">
        <v>690</v>
      </c>
      <c r="F277" s="99">
        <v>3419266371</v>
      </c>
      <c r="G277" s="99">
        <v>0</v>
      </c>
      <c r="H277" s="99">
        <v>0</v>
      </c>
      <c r="I277" s="99">
        <v>3419266371</v>
      </c>
      <c r="J277" s="90" t="s">
        <v>4</v>
      </c>
      <c r="K277" s="90" t="s">
        <v>99</v>
      </c>
      <c r="L277" s="90" t="s">
        <v>35</v>
      </c>
      <c r="M277" s="100" t="s">
        <v>4032</v>
      </c>
      <c r="N277" s="87" t="s">
        <v>105</v>
      </c>
      <c r="O277" s="87" t="s">
        <v>4023</v>
      </c>
    </row>
    <row r="278" spans="1:15">
      <c r="A278" s="116" t="s">
        <v>119</v>
      </c>
      <c r="B278" s="98" t="s">
        <v>199</v>
      </c>
      <c r="C278" s="98" t="s">
        <v>691</v>
      </c>
      <c r="D278" s="98" t="s">
        <v>692</v>
      </c>
      <c r="E278" s="98" t="s">
        <v>693</v>
      </c>
      <c r="F278" s="99">
        <v>80545327761</v>
      </c>
      <c r="G278" s="99">
        <v>0</v>
      </c>
      <c r="H278" s="99">
        <v>0</v>
      </c>
      <c r="I278" s="99">
        <v>80545327761</v>
      </c>
      <c r="J278" s="90" t="s">
        <v>4</v>
      </c>
      <c r="K278" s="90" t="s">
        <v>99</v>
      </c>
      <c r="L278" s="90" t="s">
        <v>35</v>
      </c>
      <c r="M278" s="100" t="s">
        <v>4032</v>
      </c>
      <c r="N278" s="87" t="s">
        <v>105</v>
      </c>
      <c r="O278" s="87" t="s">
        <v>4024</v>
      </c>
    </row>
    <row r="279" spans="1:15">
      <c r="A279" s="116" t="s">
        <v>119</v>
      </c>
      <c r="B279" s="98" t="s">
        <v>95</v>
      </c>
      <c r="C279" s="98" t="s">
        <v>694</v>
      </c>
      <c r="D279" s="98" t="s">
        <v>695</v>
      </c>
      <c r="E279" s="98" t="s">
        <v>696</v>
      </c>
      <c r="F279" s="99">
        <v>0</v>
      </c>
      <c r="G279" s="99">
        <v>520957.14</v>
      </c>
      <c r="H279" s="99">
        <v>3425663075</v>
      </c>
      <c r="I279" s="99">
        <v>3425663075</v>
      </c>
      <c r="J279" s="90" t="s">
        <v>4</v>
      </c>
      <c r="K279" s="90" t="s">
        <v>99</v>
      </c>
      <c r="L279" s="90" t="s">
        <v>35</v>
      </c>
      <c r="M279" s="100" t="s">
        <v>4032</v>
      </c>
      <c r="N279" s="87" t="s">
        <v>105</v>
      </c>
      <c r="O279" s="87" t="s">
        <v>4024</v>
      </c>
    </row>
    <row r="280" spans="1:15">
      <c r="A280" s="116" t="s">
        <v>119</v>
      </c>
      <c r="B280" s="98" t="s">
        <v>199</v>
      </c>
      <c r="C280" s="98" t="s">
        <v>698</v>
      </c>
      <c r="D280" s="98" t="s">
        <v>699</v>
      </c>
      <c r="E280" s="98" t="s">
        <v>700</v>
      </c>
      <c r="F280" s="99">
        <v>2530536885</v>
      </c>
      <c r="G280" s="99">
        <v>0</v>
      </c>
      <c r="H280" s="99">
        <v>0</v>
      </c>
      <c r="I280" s="99">
        <v>2530536885</v>
      </c>
      <c r="J280" s="90" t="s">
        <v>4</v>
      </c>
      <c r="K280" s="90" t="s">
        <v>99</v>
      </c>
      <c r="L280" s="90" t="s">
        <v>35</v>
      </c>
      <c r="M280" s="100" t="s">
        <v>4032</v>
      </c>
      <c r="N280" s="87" t="s">
        <v>105</v>
      </c>
      <c r="O280" s="87" t="s">
        <v>4023</v>
      </c>
    </row>
    <row r="281" spans="1:15">
      <c r="A281" s="116" t="s">
        <v>119</v>
      </c>
      <c r="B281" s="98" t="s">
        <v>199</v>
      </c>
      <c r="C281" s="98" t="s">
        <v>701</v>
      </c>
      <c r="D281" s="98" t="s">
        <v>702</v>
      </c>
      <c r="E281" s="98" t="s">
        <v>703</v>
      </c>
      <c r="F281" s="99">
        <v>100791751668</v>
      </c>
      <c r="G281" s="99">
        <v>0</v>
      </c>
      <c r="H281" s="99">
        <v>0</v>
      </c>
      <c r="I281" s="99">
        <v>100791751668</v>
      </c>
      <c r="J281" s="90" t="s">
        <v>4</v>
      </c>
      <c r="K281" s="90" t="s">
        <v>99</v>
      </c>
      <c r="L281" s="90" t="s">
        <v>35</v>
      </c>
      <c r="M281" s="100" t="s">
        <v>4032</v>
      </c>
      <c r="N281" s="87" t="s">
        <v>105</v>
      </c>
      <c r="O281" s="87" t="s">
        <v>4024</v>
      </c>
    </row>
    <row r="282" spans="1:15">
      <c r="A282" s="116" t="s">
        <v>119</v>
      </c>
      <c r="B282" s="98" t="s">
        <v>95</v>
      </c>
      <c r="C282" s="98" t="s">
        <v>707</v>
      </c>
      <c r="D282" s="98" t="s">
        <v>708</v>
      </c>
      <c r="E282" s="98" t="s">
        <v>709</v>
      </c>
      <c r="F282" s="99">
        <v>0</v>
      </c>
      <c r="G282" s="99">
        <v>5075250</v>
      </c>
      <c r="H282" s="99">
        <v>33373372177</v>
      </c>
      <c r="I282" s="99">
        <v>33373372177</v>
      </c>
      <c r="J282" s="90" t="s">
        <v>4</v>
      </c>
      <c r="K282" s="90" t="s">
        <v>99</v>
      </c>
      <c r="L282" s="90" t="s">
        <v>35</v>
      </c>
      <c r="M282" s="100" t="s">
        <v>4032</v>
      </c>
      <c r="N282" s="87" t="s">
        <v>105</v>
      </c>
      <c r="O282" s="87" t="s">
        <v>4024</v>
      </c>
    </row>
    <row r="283" spans="1:15">
      <c r="A283" s="116" t="s">
        <v>119</v>
      </c>
      <c r="B283" s="98" t="s">
        <v>199</v>
      </c>
      <c r="C283" s="98" t="s">
        <v>710</v>
      </c>
      <c r="D283" s="98" t="s">
        <v>711</v>
      </c>
      <c r="E283" s="98" t="s">
        <v>531</v>
      </c>
      <c r="F283" s="99">
        <v>10722312498</v>
      </c>
      <c r="G283" s="99">
        <v>0</v>
      </c>
      <c r="H283" s="99">
        <v>0</v>
      </c>
      <c r="I283" s="99">
        <v>10722312498</v>
      </c>
      <c r="J283" s="90" t="s">
        <v>4</v>
      </c>
      <c r="K283" s="90" t="s">
        <v>99</v>
      </c>
      <c r="L283" s="90" t="s">
        <v>35</v>
      </c>
      <c r="M283" s="100" t="s">
        <v>4032</v>
      </c>
      <c r="N283" s="87" t="s">
        <v>105</v>
      </c>
      <c r="O283" s="87" t="s">
        <v>4023</v>
      </c>
    </row>
    <row r="284" spans="1:15">
      <c r="A284" s="116" t="s">
        <v>119</v>
      </c>
      <c r="B284" s="98" t="s">
        <v>199</v>
      </c>
      <c r="C284" s="98" t="s">
        <v>712</v>
      </c>
      <c r="D284" s="98" t="s">
        <v>713</v>
      </c>
      <c r="E284" s="98" t="s">
        <v>531</v>
      </c>
      <c r="F284" s="99">
        <v>4792211232</v>
      </c>
      <c r="G284" s="99">
        <v>0</v>
      </c>
      <c r="H284" s="99">
        <v>0</v>
      </c>
      <c r="I284" s="99">
        <v>4792211232</v>
      </c>
      <c r="J284" s="90" t="s">
        <v>4</v>
      </c>
      <c r="K284" s="90" t="s">
        <v>99</v>
      </c>
      <c r="L284" s="90" t="s">
        <v>35</v>
      </c>
      <c r="M284" s="100" t="s">
        <v>4032</v>
      </c>
      <c r="N284" s="87" t="s">
        <v>105</v>
      </c>
      <c r="O284" s="87" t="s">
        <v>4024</v>
      </c>
    </row>
    <row r="285" spans="1:15">
      <c r="A285" s="116" t="s">
        <v>119</v>
      </c>
      <c r="B285" s="98" t="s">
        <v>199</v>
      </c>
      <c r="C285" s="98" t="s">
        <v>5802</v>
      </c>
      <c r="D285" s="98" t="s">
        <v>5803</v>
      </c>
      <c r="E285" s="98" t="s">
        <v>716</v>
      </c>
      <c r="F285" s="99">
        <v>13390236</v>
      </c>
      <c r="G285" s="99">
        <v>0</v>
      </c>
      <c r="H285" s="99">
        <v>0</v>
      </c>
      <c r="I285" s="99">
        <v>13390236</v>
      </c>
      <c r="J285" s="90" t="s">
        <v>4</v>
      </c>
      <c r="K285" s="90" t="s">
        <v>99</v>
      </c>
      <c r="L285" s="90" t="s">
        <v>35</v>
      </c>
      <c r="M285" s="100" t="s">
        <v>4033</v>
      </c>
      <c r="N285" s="87" t="s">
        <v>105</v>
      </c>
      <c r="O285" s="87" t="s">
        <v>4023</v>
      </c>
    </row>
    <row r="286" spans="1:15">
      <c r="A286" s="116" t="s">
        <v>119</v>
      </c>
      <c r="B286" s="98" t="s">
        <v>199</v>
      </c>
      <c r="C286" s="98" t="s">
        <v>714</v>
      </c>
      <c r="D286" s="98" t="s">
        <v>715</v>
      </c>
      <c r="E286" s="98" t="s">
        <v>716</v>
      </c>
      <c r="F286" s="99">
        <v>503852607</v>
      </c>
      <c r="G286" s="99">
        <v>0</v>
      </c>
      <c r="H286" s="99">
        <v>0</v>
      </c>
      <c r="I286" s="99">
        <v>503852607</v>
      </c>
      <c r="J286" s="90" t="s">
        <v>4</v>
      </c>
      <c r="K286" s="90" t="s">
        <v>99</v>
      </c>
      <c r="L286" s="90" t="s">
        <v>35</v>
      </c>
      <c r="M286" s="100" t="s">
        <v>4033</v>
      </c>
      <c r="N286" s="87" t="s">
        <v>105</v>
      </c>
      <c r="O286" s="87" t="s">
        <v>4024</v>
      </c>
    </row>
    <row r="287" spans="1:15">
      <c r="A287" s="116" t="s">
        <v>119</v>
      </c>
      <c r="B287" s="98" t="s">
        <v>95</v>
      </c>
      <c r="C287" s="98" t="s">
        <v>5629</v>
      </c>
      <c r="D287" s="98" t="s">
        <v>5630</v>
      </c>
      <c r="E287" s="98" t="s">
        <v>717</v>
      </c>
      <c r="F287" s="99">
        <v>0</v>
      </c>
      <c r="G287" s="99">
        <v>40040.04</v>
      </c>
      <c r="H287" s="99">
        <v>263291691</v>
      </c>
      <c r="I287" s="99">
        <v>263291691</v>
      </c>
      <c r="J287" s="90" t="s">
        <v>4</v>
      </c>
      <c r="K287" s="90" t="s">
        <v>99</v>
      </c>
      <c r="L287" s="90" t="s">
        <v>35</v>
      </c>
      <c r="M287" s="100" t="s">
        <v>4033</v>
      </c>
      <c r="N287" s="87" t="s">
        <v>105</v>
      </c>
      <c r="O287" s="87" t="s">
        <v>4019</v>
      </c>
    </row>
    <row r="288" spans="1:15">
      <c r="A288" s="116" t="s">
        <v>119</v>
      </c>
      <c r="B288" s="98" t="s">
        <v>95</v>
      </c>
      <c r="C288" s="98" t="s">
        <v>718</v>
      </c>
      <c r="D288" s="98" t="s">
        <v>719</v>
      </c>
      <c r="E288" s="98" t="s">
        <v>717</v>
      </c>
      <c r="F288" s="99">
        <v>0</v>
      </c>
      <c r="G288" s="99">
        <v>101406.76</v>
      </c>
      <c r="H288" s="99">
        <v>666821446</v>
      </c>
      <c r="I288" s="99">
        <v>666821446</v>
      </c>
      <c r="J288" s="90" t="s">
        <v>4</v>
      </c>
      <c r="K288" s="90" t="s">
        <v>99</v>
      </c>
      <c r="L288" s="90" t="s">
        <v>35</v>
      </c>
      <c r="M288" s="100" t="s">
        <v>4033</v>
      </c>
      <c r="N288" s="87" t="s">
        <v>105</v>
      </c>
      <c r="O288" s="87" t="s">
        <v>4023</v>
      </c>
    </row>
    <row r="289" spans="1:15">
      <c r="A289" s="116" t="s">
        <v>119</v>
      </c>
      <c r="B289" s="98" t="s">
        <v>95</v>
      </c>
      <c r="C289" s="98" t="s">
        <v>720</v>
      </c>
      <c r="D289" s="98" t="s">
        <v>721</v>
      </c>
      <c r="E289" s="98" t="s">
        <v>717</v>
      </c>
      <c r="F289" s="99">
        <v>0</v>
      </c>
      <c r="G289" s="99">
        <v>312388.95</v>
      </c>
      <c r="H289" s="99">
        <v>2054179142</v>
      </c>
      <c r="I289" s="99">
        <v>2054179142</v>
      </c>
      <c r="J289" s="90" t="s">
        <v>4</v>
      </c>
      <c r="K289" s="90" t="s">
        <v>99</v>
      </c>
      <c r="L289" s="90" t="s">
        <v>35</v>
      </c>
      <c r="M289" s="100" t="s">
        <v>4033</v>
      </c>
      <c r="N289" s="87" t="s">
        <v>105</v>
      </c>
      <c r="O289" s="87" t="s">
        <v>4024</v>
      </c>
    </row>
    <row r="290" spans="1:15">
      <c r="A290" s="116" t="s">
        <v>119</v>
      </c>
      <c r="B290" s="98" t="s">
        <v>199</v>
      </c>
      <c r="C290" s="98" t="s">
        <v>5913</v>
      </c>
      <c r="D290" s="98" t="s">
        <v>5914</v>
      </c>
      <c r="E290" s="98" t="s">
        <v>716</v>
      </c>
      <c r="F290" s="99">
        <v>1004327</v>
      </c>
      <c r="G290" s="99">
        <v>0</v>
      </c>
      <c r="H290" s="99">
        <v>0</v>
      </c>
      <c r="I290" s="99">
        <v>1004327</v>
      </c>
      <c r="J290" s="90" t="s">
        <v>4</v>
      </c>
      <c r="K290" s="90" t="s">
        <v>99</v>
      </c>
      <c r="L290" s="90" t="s">
        <v>35</v>
      </c>
      <c r="M290" s="100" t="s">
        <v>4033</v>
      </c>
      <c r="N290" s="87" t="s">
        <v>105</v>
      </c>
      <c r="O290" s="87" t="s">
        <v>4022</v>
      </c>
    </row>
    <row r="291" spans="1:15">
      <c r="A291" s="116" t="s">
        <v>119</v>
      </c>
      <c r="B291" s="98" t="s">
        <v>199</v>
      </c>
      <c r="C291" s="98" t="s">
        <v>722</v>
      </c>
      <c r="D291" s="98" t="s">
        <v>723</v>
      </c>
      <c r="E291" s="98" t="s">
        <v>716</v>
      </c>
      <c r="F291" s="99">
        <v>278321251</v>
      </c>
      <c r="G291" s="99">
        <v>0</v>
      </c>
      <c r="H291" s="99">
        <v>0</v>
      </c>
      <c r="I291" s="99">
        <v>278321251</v>
      </c>
      <c r="J291" s="90" t="s">
        <v>4</v>
      </c>
      <c r="K291" s="90" t="s">
        <v>99</v>
      </c>
      <c r="L291" s="90" t="s">
        <v>35</v>
      </c>
      <c r="M291" s="100" t="s">
        <v>4033</v>
      </c>
      <c r="N291" s="87" t="s">
        <v>105</v>
      </c>
      <c r="O291" s="87" t="s">
        <v>4019</v>
      </c>
    </row>
    <row r="292" spans="1:15">
      <c r="A292" s="116" t="s">
        <v>119</v>
      </c>
      <c r="B292" s="98" t="s">
        <v>199</v>
      </c>
      <c r="C292" s="98" t="s">
        <v>724</v>
      </c>
      <c r="D292" s="98" t="s">
        <v>725</v>
      </c>
      <c r="E292" s="98" t="s">
        <v>716</v>
      </c>
      <c r="F292" s="99">
        <v>351103372</v>
      </c>
      <c r="G292" s="99">
        <v>0</v>
      </c>
      <c r="H292" s="99">
        <v>0</v>
      </c>
      <c r="I292" s="99">
        <v>351103372</v>
      </c>
      <c r="J292" s="90" t="s">
        <v>4</v>
      </c>
      <c r="K292" s="90" t="s">
        <v>99</v>
      </c>
      <c r="L292" s="90" t="s">
        <v>35</v>
      </c>
      <c r="M292" s="100" t="s">
        <v>4033</v>
      </c>
      <c r="N292" s="87" t="s">
        <v>105</v>
      </c>
      <c r="O292" s="87" t="s">
        <v>4020</v>
      </c>
    </row>
    <row r="293" spans="1:15">
      <c r="A293" s="116" t="s">
        <v>119</v>
      </c>
      <c r="B293" s="98" t="s">
        <v>199</v>
      </c>
      <c r="C293" s="98" t="s">
        <v>726</v>
      </c>
      <c r="D293" s="98" t="s">
        <v>727</v>
      </c>
      <c r="E293" s="98" t="s">
        <v>716</v>
      </c>
      <c r="F293" s="99">
        <v>5251036004</v>
      </c>
      <c r="G293" s="99">
        <v>0</v>
      </c>
      <c r="H293" s="99">
        <v>0</v>
      </c>
      <c r="I293" s="99">
        <v>5251036004</v>
      </c>
      <c r="J293" s="90" t="s">
        <v>4</v>
      </c>
      <c r="K293" s="90" t="s">
        <v>99</v>
      </c>
      <c r="L293" s="90" t="s">
        <v>35</v>
      </c>
      <c r="M293" s="100" t="s">
        <v>4033</v>
      </c>
      <c r="N293" s="87" t="s">
        <v>105</v>
      </c>
      <c r="O293" s="87" t="s">
        <v>4023</v>
      </c>
    </row>
    <row r="294" spans="1:15">
      <c r="A294" s="116" t="s">
        <v>119</v>
      </c>
      <c r="B294" s="98" t="s">
        <v>199</v>
      </c>
      <c r="C294" s="98" t="s">
        <v>728</v>
      </c>
      <c r="D294" s="98" t="s">
        <v>729</v>
      </c>
      <c r="E294" s="98" t="s">
        <v>716</v>
      </c>
      <c r="F294" s="99">
        <v>18980414060</v>
      </c>
      <c r="G294" s="99">
        <v>0</v>
      </c>
      <c r="H294" s="99">
        <v>0</v>
      </c>
      <c r="I294" s="99">
        <v>18980414060</v>
      </c>
      <c r="J294" s="90" t="s">
        <v>4</v>
      </c>
      <c r="K294" s="90" t="s">
        <v>99</v>
      </c>
      <c r="L294" s="90" t="s">
        <v>35</v>
      </c>
      <c r="M294" s="100" t="s">
        <v>4033</v>
      </c>
      <c r="N294" s="87" t="s">
        <v>105</v>
      </c>
      <c r="O294" s="87" t="s">
        <v>4024</v>
      </c>
    </row>
    <row r="295" spans="1:15">
      <c r="A295" s="116" t="s">
        <v>119</v>
      </c>
      <c r="B295" s="98" t="s">
        <v>95</v>
      </c>
      <c r="C295" s="98" t="s">
        <v>5804</v>
      </c>
      <c r="D295" s="98" t="s">
        <v>5805</v>
      </c>
      <c r="E295" s="98" t="s">
        <v>5633</v>
      </c>
      <c r="F295" s="99">
        <v>0</v>
      </c>
      <c r="G295" s="99">
        <v>15661.34</v>
      </c>
      <c r="H295" s="99">
        <v>102984430</v>
      </c>
      <c r="I295" s="99">
        <v>102984430</v>
      </c>
      <c r="J295" s="90" t="s">
        <v>4</v>
      </c>
      <c r="K295" s="90" t="s">
        <v>99</v>
      </c>
      <c r="L295" s="90" t="s">
        <v>35</v>
      </c>
      <c r="M295" s="100" t="s">
        <v>4033</v>
      </c>
      <c r="N295" s="87" t="s">
        <v>105</v>
      </c>
      <c r="O295" s="87" t="s">
        <v>4023</v>
      </c>
    </row>
    <row r="296" spans="1:15">
      <c r="A296" s="116" t="s">
        <v>119</v>
      </c>
      <c r="B296" s="98" t="s">
        <v>95</v>
      </c>
      <c r="C296" s="98" t="s">
        <v>5631</v>
      </c>
      <c r="D296" s="98" t="s">
        <v>5632</v>
      </c>
      <c r="E296" s="98" t="s">
        <v>5633</v>
      </c>
      <c r="F296" s="99">
        <v>0</v>
      </c>
      <c r="G296" s="99">
        <v>108577.65</v>
      </c>
      <c r="H296" s="99">
        <v>713975139</v>
      </c>
      <c r="I296" s="99">
        <v>713975139</v>
      </c>
      <c r="J296" s="90" t="s">
        <v>4</v>
      </c>
      <c r="K296" s="90" t="s">
        <v>99</v>
      </c>
      <c r="L296" s="90" t="s">
        <v>35</v>
      </c>
      <c r="M296" s="100" t="s">
        <v>4033</v>
      </c>
      <c r="N296" s="87" t="s">
        <v>105</v>
      </c>
      <c r="O296" s="87" t="s">
        <v>4024</v>
      </c>
    </row>
    <row r="297" spans="1:15">
      <c r="A297" s="116" t="s">
        <v>119</v>
      </c>
      <c r="B297" s="98" t="s">
        <v>199</v>
      </c>
      <c r="C297" s="98" t="s">
        <v>5915</v>
      </c>
      <c r="D297" s="98" t="s">
        <v>5916</v>
      </c>
      <c r="E297" s="98" t="s">
        <v>716</v>
      </c>
      <c r="F297" s="99">
        <v>109114810</v>
      </c>
      <c r="G297" s="99">
        <v>0</v>
      </c>
      <c r="H297" s="99">
        <v>0</v>
      </c>
      <c r="I297" s="99">
        <v>109114810</v>
      </c>
      <c r="J297" s="90" t="s">
        <v>4</v>
      </c>
      <c r="K297" s="90" t="s">
        <v>99</v>
      </c>
      <c r="L297" s="90" t="s">
        <v>35</v>
      </c>
      <c r="M297" s="100" t="s">
        <v>4033</v>
      </c>
      <c r="N297" s="87" t="s">
        <v>105</v>
      </c>
      <c r="O297" s="87" t="s">
        <v>4023</v>
      </c>
    </row>
    <row r="298" spans="1:15">
      <c r="A298" s="116" t="s">
        <v>119</v>
      </c>
      <c r="B298" s="98" t="s">
        <v>199</v>
      </c>
      <c r="C298" s="98" t="s">
        <v>730</v>
      </c>
      <c r="D298" s="98" t="s">
        <v>731</v>
      </c>
      <c r="E298" s="98" t="s">
        <v>716</v>
      </c>
      <c r="F298" s="99">
        <v>651689705</v>
      </c>
      <c r="G298" s="99">
        <v>0</v>
      </c>
      <c r="H298" s="99">
        <v>0</v>
      </c>
      <c r="I298" s="99">
        <v>651689705</v>
      </c>
      <c r="J298" s="90" t="s">
        <v>4</v>
      </c>
      <c r="K298" s="90" t="s">
        <v>99</v>
      </c>
      <c r="L298" s="90" t="s">
        <v>35</v>
      </c>
      <c r="M298" s="100" t="s">
        <v>4033</v>
      </c>
      <c r="N298" s="87" t="s">
        <v>105</v>
      </c>
      <c r="O298" s="87" t="s">
        <v>4024</v>
      </c>
    </row>
    <row r="299" spans="1:15">
      <c r="A299" s="116" t="s">
        <v>119</v>
      </c>
      <c r="B299" s="98" t="s">
        <v>199</v>
      </c>
      <c r="C299" s="98" t="s">
        <v>732</v>
      </c>
      <c r="D299" s="98" t="s">
        <v>733</v>
      </c>
      <c r="E299" s="98" t="s">
        <v>734</v>
      </c>
      <c r="F299" s="99">
        <v>946378215</v>
      </c>
      <c r="G299" s="99">
        <v>0</v>
      </c>
      <c r="H299" s="99">
        <v>0</v>
      </c>
      <c r="I299" s="99">
        <v>946378215</v>
      </c>
      <c r="J299" s="90" t="s">
        <v>4</v>
      </c>
      <c r="K299" s="90" t="s">
        <v>99</v>
      </c>
      <c r="L299" s="90" t="s">
        <v>35</v>
      </c>
      <c r="M299" s="100" t="s">
        <v>4033</v>
      </c>
      <c r="N299" s="87" t="s">
        <v>105</v>
      </c>
      <c r="O299" s="87" t="s">
        <v>4024</v>
      </c>
    </row>
    <row r="300" spans="1:15">
      <c r="A300" s="116" t="s">
        <v>119</v>
      </c>
      <c r="B300" s="98" t="s">
        <v>95</v>
      </c>
      <c r="C300" s="98" t="s">
        <v>735</v>
      </c>
      <c r="D300" s="98" t="s">
        <v>736</v>
      </c>
      <c r="E300" s="98" t="s">
        <v>478</v>
      </c>
      <c r="F300" s="99">
        <v>0</v>
      </c>
      <c r="G300" s="99">
        <v>128708</v>
      </c>
      <c r="H300" s="99">
        <v>846346483</v>
      </c>
      <c r="I300" s="99">
        <v>846346483</v>
      </c>
      <c r="J300" s="90" t="s">
        <v>4</v>
      </c>
      <c r="K300" s="90" t="s">
        <v>99</v>
      </c>
      <c r="L300" s="90" t="s">
        <v>35</v>
      </c>
      <c r="M300" s="100" t="s">
        <v>4034</v>
      </c>
      <c r="N300" s="87" t="s">
        <v>105</v>
      </c>
      <c r="O300" s="87" t="s">
        <v>4020</v>
      </c>
    </row>
    <row r="301" spans="1:15">
      <c r="A301" s="116" t="s">
        <v>119</v>
      </c>
      <c r="B301" s="98" t="s">
        <v>95</v>
      </c>
      <c r="C301" s="98" t="s">
        <v>737</v>
      </c>
      <c r="D301" s="98" t="s">
        <v>738</v>
      </c>
      <c r="E301" s="98" t="s">
        <v>538</v>
      </c>
      <c r="F301" s="99">
        <v>0</v>
      </c>
      <c r="G301" s="99">
        <v>174759.82</v>
      </c>
      <c r="H301" s="99">
        <v>1149169896</v>
      </c>
      <c r="I301" s="99">
        <v>1149169896</v>
      </c>
      <c r="J301" s="90" t="s">
        <v>4</v>
      </c>
      <c r="K301" s="90" t="s">
        <v>99</v>
      </c>
      <c r="L301" s="90" t="s">
        <v>35</v>
      </c>
      <c r="M301" s="100" t="s">
        <v>4034</v>
      </c>
      <c r="N301" s="87" t="s">
        <v>105</v>
      </c>
      <c r="O301" s="87" t="s">
        <v>4023</v>
      </c>
    </row>
    <row r="302" spans="1:15">
      <c r="A302" s="116" t="s">
        <v>119</v>
      </c>
      <c r="B302" s="98" t="s">
        <v>95</v>
      </c>
      <c r="C302" s="98" t="s">
        <v>739</v>
      </c>
      <c r="D302" s="98" t="s">
        <v>740</v>
      </c>
      <c r="E302" s="98" t="s">
        <v>581</v>
      </c>
      <c r="F302" s="99">
        <v>0</v>
      </c>
      <c r="G302" s="99">
        <v>63071.58</v>
      </c>
      <c r="H302" s="99">
        <v>414740419</v>
      </c>
      <c r="I302" s="99">
        <v>414740419</v>
      </c>
      <c r="J302" s="90" t="s">
        <v>4</v>
      </c>
      <c r="K302" s="90" t="s">
        <v>99</v>
      </c>
      <c r="L302" s="90" t="s">
        <v>35</v>
      </c>
      <c r="M302" s="100" t="s">
        <v>4034</v>
      </c>
      <c r="N302" s="87" t="s">
        <v>105</v>
      </c>
      <c r="O302" s="87" t="s">
        <v>4024</v>
      </c>
    </row>
    <row r="303" spans="1:15">
      <c r="A303" s="116" t="s">
        <v>119</v>
      </c>
      <c r="B303" s="98" t="s">
        <v>199</v>
      </c>
      <c r="C303" s="98" t="s">
        <v>741</v>
      </c>
      <c r="D303" s="98" t="s">
        <v>742</v>
      </c>
      <c r="E303" s="98" t="s">
        <v>480</v>
      </c>
      <c r="F303" s="99">
        <v>703190406</v>
      </c>
      <c r="G303" s="99">
        <v>0</v>
      </c>
      <c r="H303" s="99">
        <v>0</v>
      </c>
      <c r="I303" s="99">
        <v>703190406</v>
      </c>
      <c r="J303" s="90" t="s">
        <v>4</v>
      </c>
      <c r="K303" s="90" t="s">
        <v>99</v>
      </c>
      <c r="L303" s="90" t="s">
        <v>35</v>
      </c>
      <c r="M303" s="100" t="s">
        <v>4034</v>
      </c>
      <c r="N303" s="87" t="s">
        <v>105</v>
      </c>
      <c r="O303" s="87" t="s">
        <v>4023</v>
      </c>
    </row>
    <row r="304" spans="1:15">
      <c r="A304" s="116" t="s">
        <v>119</v>
      </c>
      <c r="B304" s="98" t="s">
        <v>199</v>
      </c>
      <c r="C304" s="98" t="s">
        <v>743</v>
      </c>
      <c r="D304" s="98" t="s">
        <v>744</v>
      </c>
      <c r="E304" s="98" t="s">
        <v>588</v>
      </c>
      <c r="F304" s="99">
        <v>721402461</v>
      </c>
      <c r="G304" s="99">
        <v>0</v>
      </c>
      <c r="H304" s="99">
        <v>0</v>
      </c>
      <c r="I304" s="99">
        <v>721402461</v>
      </c>
      <c r="J304" s="90" t="s">
        <v>4</v>
      </c>
      <c r="K304" s="90" t="s">
        <v>99</v>
      </c>
      <c r="L304" s="90" t="s">
        <v>35</v>
      </c>
      <c r="M304" s="100" t="s">
        <v>4034</v>
      </c>
      <c r="N304" s="87" t="s">
        <v>105</v>
      </c>
      <c r="O304" s="87" t="s">
        <v>4024</v>
      </c>
    </row>
    <row r="305" spans="1:15">
      <c r="A305" s="116" t="s">
        <v>119</v>
      </c>
      <c r="B305" s="98" t="s">
        <v>95</v>
      </c>
      <c r="C305" s="98" t="s">
        <v>5634</v>
      </c>
      <c r="D305" s="98" t="s">
        <v>5635</v>
      </c>
      <c r="E305" s="98" t="s">
        <v>591</v>
      </c>
      <c r="F305" s="99">
        <v>0</v>
      </c>
      <c r="G305" s="99">
        <v>306280.02</v>
      </c>
      <c r="H305" s="99">
        <v>2014008590</v>
      </c>
      <c r="I305" s="99">
        <v>2014008590</v>
      </c>
      <c r="J305" s="90" t="s">
        <v>4</v>
      </c>
      <c r="K305" s="90" t="s">
        <v>99</v>
      </c>
      <c r="L305" s="90" t="s">
        <v>35</v>
      </c>
      <c r="M305" s="100" t="s">
        <v>4034</v>
      </c>
      <c r="N305" s="87" t="s">
        <v>105</v>
      </c>
      <c r="O305" s="87" t="s">
        <v>4023</v>
      </c>
    </row>
    <row r="306" spans="1:15">
      <c r="A306" s="116" t="s">
        <v>119</v>
      </c>
      <c r="B306" s="98" t="s">
        <v>199</v>
      </c>
      <c r="C306" s="98" t="s">
        <v>745</v>
      </c>
      <c r="D306" s="98" t="s">
        <v>746</v>
      </c>
      <c r="E306" s="98" t="s">
        <v>542</v>
      </c>
      <c r="F306" s="99">
        <v>1359529979</v>
      </c>
      <c r="G306" s="99">
        <v>0</v>
      </c>
      <c r="H306" s="99">
        <v>0</v>
      </c>
      <c r="I306" s="99">
        <v>1359529979</v>
      </c>
      <c r="J306" s="90" t="s">
        <v>4</v>
      </c>
      <c r="K306" s="90" t="s">
        <v>99</v>
      </c>
      <c r="L306" s="90" t="s">
        <v>35</v>
      </c>
      <c r="M306" s="100" t="s">
        <v>4034</v>
      </c>
      <c r="N306" s="87" t="s">
        <v>105</v>
      </c>
      <c r="O306" s="87" t="s">
        <v>4023</v>
      </c>
    </row>
    <row r="307" spans="1:15">
      <c r="A307" s="116" t="s">
        <v>119</v>
      </c>
      <c r="B307" s="98" t="s">
        <v>199</v>
      </c>
      <c r="C307" s="98" t="s">
        <v>747</v>
      </c>
      <c r="D307" s="98" t="s">
        <v>748</v>
      </c>
      <c r="E307" s="98" t="s">
        <v>601</v>
      </c>
      <c r="F307" s="99">
        <v>2927396953</v>
      </c>
      <c r="G307" s="99">
        <v>0</v>
      </c>
      <c r="H307" s="99">
        <v>0</v>
      </c>
      <c r="I307" s="99">
        <v>2927396953</v>
      </c>
      <c r="J307" s="90" t="s">
        <v>4</v>
      </c>
      <c r="K307" s="90" t="s">
        <v>99</v>
      </c>
      <c r="L307" s="90" t="s">
        <v>35</v>
      </c>
      <c r="M307" s="100" t="s">
        <v>4034</v>
      </c>
      <c r="N307" s="87" t="s">
        <v>105</v>
      </c>
      <c r="O307" s="87" t="s">
        <v>4024</v>
      </c>
    </row>
    <row r="308" spans="1:15">
      <c r="A308" s="116" t="s">
        <v>119</v>
      </c>
      <c r="B308" s="98" t="s">
        <v>95</v>
      </c>
      <c r="C308" s="98" t="s">
        <v>6205</v>
      </c>
      <c r="D308" s="98" t="s">
        <v>6206</v>
      </c>
      <c r="E308" s="98" t="s">
        <v>602</v>
      </c>
      <c r="F308" s="99">
        <v>0</v>
      </c>
      <c r="G308" s="99">
        <v>1019500</v>
      </c>
      <c r="H308" s="99">
        <v>6703936345</v>
      </c>
      <c r="I308" s="99">
        <v>6703936345</v>
      </c>
      <c r="J308" s="90" t="s">
        <v>4</v>
      </c>
      <c r="K308" s="90" t="s">
        <v>99</v>
      </c>
      <c r="L308" s="90" t="s">
        <v>35</v>
      </c>
      <c r="M308" s="100" t="s">
        <v>4034</v>
      </c>
      <c r="N308" s="87" t="s">
        <v>105</v>
      </c>
      <c r="O308" s="87" t="s">
        <v>4020</v>
      </c>
    </row>
    <row r="309" spans="1:15">
      <c r="A309" s="116" t="s">
        <v>119</v>
      </c>
      <c r="B309" s="98" t="s">
        <v>95</v>
      </c>
      <c r="C309" s="98" t="s">
        <v>749</v>
      </c>
      <c r="D309" s="98" t="s">
        <v>750</v>
      </c>
      <c r="E309" s="98" t="s">
        <v>605</v>
      </c>
      <c r="F309" s="99">
        <v>0</v>
      </c>
      <c r="G309" s="99">
        <v>1742541.09</v>
      </c>
      <c r="H309" s="99">
        <v>11458444871</v>
      </c>
      <c r="I309" s="99">
        <v>11458444871</v>
      </c>
      <c r="J309" s="90" t="s">
        <v>4</v>
      </c>
      <c r="K309" s="90" t="s">
        <v>99</v>
      </c>
      <c r="L309" s="90" t="s">
        <v>35</v>
      </c>
      <c r="M309" s="100" t="s">
        <v>4034</v>
      </c>
      <c r="N309" s="87" t="s">
        <v>105</v>
      </c>
      <c r="O309" s="87" t="s">
        <v>4023</v>
      </c>
    </row>
    <row r="310" spans="1:15">
      <c r="A310" s="116" t="s">
        <v>119</v>
      </c>
      <c r="B310" s="98" t="s">
        <v>199</v>
      </c>
      <c r="C310" s="98" t="s">
        <v>751</v>
      </c>
      <c r="D310" s="98" t="s">
        <v>752</v>
      </c>
      <c r="E310" s="98" t="s">
        <v>544</v>
      </c>
      <c r="F310" s="99">
        <v>217656239</v>
      </c>
      <c r="G310" s="99">
        <v>0</v>
      </c>
      <c r="H310" s="99">
        <v>0</v>
      </c>
      <c r="I310" s="99">
        <v>217656239</v>
      </c>
      <c r="J310" s="90" t="s">
        <v>4</v>
      </c>
      <c r="K310" s="90" t="s">
        <v>99</v>
      </c>
      <c r="L310" s="90" t="s">
        <v>35</v>
      </c>
      <c r="M310" s="100" t="s">
        <v>4034</v>
      </c>
      <c r="N310" s="87" t="s">
        <v>105</v>
      </c>
      <c r="O310" s="87" t="s">
        <v>4023</v>
      </c>
    </row>
    <row r="311" spans="1:15">
      <c r="A311" s="116" t="s">
        <v>119</v>
      </c>
      <c r="B311" s="98" t="s">
        <v>199</v>
      </c>
      <c r="C311" s="98" t="s">
        <v>753</v>
      </c>
      <c r="D311" s="98" t="s">
        <v>754</v>
      </c>
      <c r="E311" s="98" t="s">
        <v>614</v>
      </c>
      <c r="F311" s="99">
        <v>329845960</v>
      </c>
      <c r="G311" s="99">
        <v>0</v>
      </c>
      <c r="H311" s="99">
        <v>0</v>
      </c>
      <c r="I311" s="99">
        <v>329845960</v>
      </c>
      <c r="J311" s="90" t="s">
        <v>4</v>
      </c>
      <c r="K311" s="90" t="s">
        <v>99</v>
      </c>
      <c r="L311" s="90" t="s">
        <v>35</v>
      </c>
      <c r="M311" s="100" t="s">
        <v>4034</v>
      </c>
      <c r="N311" s="87" t="s">
        <v>105</v>
      </c>
      <c r="O311" s="87" t="s">
        <v>4024</v>
      </c>
    </row>
    <row r="312" spans="1:15">
      <c r="A312" s="116" t="s">
        <v>119</v>
      </c>
      <c r="B312" s="98" t="s">
        <v>199</v>
      </c>
      <c r="C312" s="98" t="s">
        <v>755</v>
      </c>
      <c r="D312" s="98" t="s">
        <v>756</v>
      </c>
      <c r="E312" s="98" t="s">
        <v>545</v>
      </c>
      <c r="F312" s="99">
        <v>584114929</v>
      </c>
      <c r="G312" s="99">
        <v>0</v>
      </c>
      <c r="H312" s="99">
        <v>0</v>
      </c>
      <c r="I312" s="99">
        <v>584114929</v>
      </c>
      <c r="J312" s="90" t="s">
        <v>4</v>
      </c>
      <c r="K312" s="90" t="s">
        <v>99</v>
      </c>
      <c r="L312" s="90" t="s">
        <v>35</v>
      </c>
      <c r="M312" s="100" t="s">
        <v>4034</v>
      </c>
      <c r="N312" s="87" t="s">
        <v>105</v>
      </c>
      <c r="O312" s="87" t="s">
        <v>4023</v>
      </c>
    </row>
    <row r="313" spans="1:15">
      <c r="A313" s="116" t="s">
        <v>119</v>
      </c>
      <c r="B313" s="98" t="s">
        <v>199</v>
      </c>
      <c r="C313" s="98" t="s">
        <v>757</v>
      </c>
      <c r="D313" s="98" t="s">
        <v>758</v>
      </c>
      <c r="E313" s="98" t="s">
        <v>630</v>
      </c>
      <c r="F313" s="99">
        <v>4055783858</v>
      </c>
      <c r="G313" s="99">
        <v>0</v>
      </c>
      <c r="H313" s="99">
        <v>0</v>
      </c>
      <c r="I313" s="99">
        <v>4055783858</v>
      </c>
      <c r="J313" s="90" t="s">
        <v>4</v>
      </c>
      <c r="K313" s="90" t="s">
        <v>99</v>
      </c>
      <c r="L313" s="90" t="s">
        <v>35</v>
      </c>
      <c r="M313" s="100" t="s">
        <v>4034</v>
      </c>
      <c r="N313" s="87" t="s">
        <v>105</v>
      </c>
      <c r="O313" s="87" t="s">
        <v>4024</v>
      </c>
    </row>
    <row r="314" spans="1:15">
      <c r="A314" s="116" t="s">
        <v>119</v>
      </c>
      <c r="B314" s="98" t="s">
        <v>199</v>
      </c>
      <c r="C314" s="98" t="s">
        <v>6207</v>
      </c>
      <c r="D314" s="98" t="s">
        <v>6208</v>
      </c>
      <c r="E314" s="98" t="s">
        <v>494</v>
      </c>
      <c r="F314" s="99">
        <v>225929902</v>
      </c>
      <c r="G314" s="99">
        <v>0</v>
      </c>
      <c r="H314" s="99">
        <v>0</v>
      </c>
      <c r="I314" s="99">
        <v>225929902</v>
      </c>
      <c r="J314" s="90" t="s">
        <v>4</v>
      </c>
      <c r="K314" s="90" t="s">
        <v>99</v>
      </c>
      <c r="L314" s="90" t="s">
        <v>35</v>
      </c>
      <c r="M314" s="100" t="s">
        <v>4034</v>
      </c>
      <c r="N314" s="87" t="s">
        <v>105</v>
      </c>
      <c r="O314" s="87" t="s">
        <v>4020</v>
      </c>
    </row>
    <row r="315" spans="1:15">
      <c r="A315" s="116" t="s">
        <v>119</v>
      </c>
      <c r="B315" s="98" t="s">
        <v>199</v>
      </c>
      <c r="C315" s="98" t="s">
        <v>759</v>
      </c>
      <c r="D315" s="98" t="s">
        <v>760</v>
      </c>
      <c r="E315" s="98" t="s">
        <v>641</v>
      </c>
      <c r="F315" s="99">
        <v>132256685</v>
      </c>
      <c r="G315" s="99">
        <v>0</v>
      </c>
      <c r="H315" s="99">
        <v>0</v>
      </c>
      <c r="I315" s="99">
        <v>132256685</v>
      </c>
      <c r="J315" s="90" t="s">
        <v>4</v>
      </c>
      <c r="K315" s="90" t="s">
        <v>99</v>
      </c>
      <c r="L315" s="90" t="s">
        <v>35</v>
      </c>
      <c r="M315" s="100" t="s">
        <v>4034</v>
      </c>
      <c r="N315" s="87" t="s">
        <v>105</v>
      </c>
      <c r="O315" s="87" t="s">
        <v>4023</v>
      </c>
    </row>
    <row r="316" spans="1:15">
      <c r="A316" s="116" t="s">
        <v>119</v>
      </c>
      <c r="B316" s="98" t="s">
        <v>199</v>
      </c>
      <c r="C316" s="98" t="s">
        <v>761</v>
      </c>
      <c r="D316" s="98" t="s">
        <v>762</v>
      </c>
      <c r="E316" s="98" t="s">
        <v>644</v>
      </c>
      <c r="F316" s="99">
        <v>551676792</v>
      </c>
      <c r="G316" s="99">
        <v>0</v>
      </c>
      <c r="H316" s="99">
        <v>0</v>
      </c>
      <c r="I316" s="99">
        <v>551676792</v>
      </c>
      <c r="J316" s="90" t="s">
        <v>4</v>
      </c>
      <c r="K316" s="90" t="s">
        <v>99</v>
      </c>
      <c r="L316" s="90" t="s">
        <v>35</v>
      </c>
      <c r="M316" s="100" t="s">
        <v>4034</v>
      </c>
      <c r="N316" s="87" t="s">
        <v>105</v>
      </c>
      <c r="O316" s="87" t="s">
        <v>4024</v>
      </c>
    </row>
    <row r="317" spans="1:15">
      <c r="A317" s="116" t="s">
        <v>119</v>
      </c>
      <c r="B317" s="98" t="s">
        <v>95</v>
      </c>
      <c r="C317" s="98" t="s">
        <v>5636</v>
      </c>
      <c r="D317" s="98" t="s">
        <v>5637</v>
      </c>
      <c r="E317" s="98" t="s">
        <v>498</v>
      </c>
      <c r="F317" s="99">
        <v>0</v>
      </c>
      <c r="G317" s="99">
        <v>329900</v>
      </c>
      <c r="H317" s="99">
        <v>2169326729</v>
      </c>
      <c r="I317" s="99">
        <v>2169326729</v>
      </c>
      <c r="J317" s="90" t="s">
        <v>4</v>
      </c>
      <c r="K317" s="90" t="s">
        <v>99</v>
      </c>
      <c r="L317" s="90" t="s">
        <v>35</v>
      </c>
      <c r="M317" s="100" t="s">
        <v>4034</v>
      </c>
      <c r="N317" s="87" t="s">
        <v>105</v>
      </c>
      <c r="O317" s="87" t="s">
        <v>4019</v>
      </c>
    </row>
    <row r="318" spans="1:15">
      <c r="A318" s="116" t="s">
        <v>119</v>
      </c>
      <c r="B318" s="98" t="s">
        <v>95</v>
      </c>
      <c r="C318" s="98" t="s">
        <v>763</v>
      </c>
      <c r="D318" s="98" t="s">
        <v>764</v>
      </c>
      <c r="E318" s="98" t="s">
        <v>457</v>
      </c>
      <c r="F318" s="99">
        <v>0</v>
      </c>
      <c r="G318" s="99">
        <v>370421.13</v>
      </c>
      <c r="H318" s="99">
        <v>2435781929</v>
      </c>
      <c r="I318" s="99">
        <v>2435781929</v>
      </c>
      <c r="J318" s="90" t="s">
        <v>4</v>
      </c>
      <c r="K318" s="90" t="s">
        <v>99</v>
      </c>
      <c r="L318" s="90" t="s">
        <v>35</v>
      </c>
      <c r="M318" s="100" t="s">
        <v>4034</v>
      </c>
      <c r="N318" s="87" t="s">
        <v>105</v>
      </c>
      <c r="O318" s="87" t="s">
        <v>4023</v>
      </c>
    </row>
    <row r="319" spans="1:15">
      <c r="A319" s="116" t="s">
        <v>119</v>
      </c>
      <c r="B319" s="98" t="s">
        <v>95</v>
      </c>
      <c r="C319" s="98" t="s">
        <v>765</v>
      </c>
      <c r="D319" s="98" t="s">
        <v>766</v>
      </c>
      <c r="E319" s="98" t="s">
        <v>458</v>
      </c>
      <c r="F319" s="99">
        <v>0</v>
      </c>
      <c r="G319" s="99">
        <v>8485.19</v>
      </c>
      <c r="H319" s="99">
        <v>55796149</v>
      </c>
      <c r="I319" s="99">
        <v>55796149</v>
      </c>
      <c r="J319" s="90" t="s">
        <v>4</v>
      </c>
      <c r="K319" s="90" t="s">
        <v>99</v>
      </c>
      <c r="L319" s="90" t="s">
        <v>35</v>
      </c>
      <c r="M319" s="100" t="s">
        <v>4034</v>
      </c>
      <c r="N319" s="87" t="s">
        <v>105</v>
      </c>
      <c r="O319" s="87" t="s">
        <v>4024</v>
      </c>
    </row>
    <row r="320" spans="1:15">
      <c r="A320" s="116" t="s">
        <v>119</v>
      </c>
      <c r="B320" s="98" t="s">
        <v>199</v>
      </c>
      <c r="C320" s="98" t="s">
        <v>767</v>
      </c>
      <c r="D320" s="98" t="s">
        <v>768</v>
      </c>
      <c r="E320" s="98" t="s">
        <v>461</v>
      </c>
      <c r="F320" s="99">
        <v>2682349057</v>
      </c>
      <c r="G320" s="99">
        <v>0</v>
      </c>
      <c r="H320" s="99">
        <v>0</v>
      </c>
      <c r="I320" s="99">
        <v>2682349057</v>
      </c>
      <c r="J320" s="90" t="s">
        <v>4</v>
      </c>
      <c r="K320" s="90" t="s">
        <v>99</v>
      </c>
      <c r="L320" s="90" t="s">
        <v>35</v>
      </c>
      <c r="M320" s="100" t="s">
        <v>4034</v>
      </c>
      <c r="N320" s="87" t="s">
        <v>105</v>
      </c>
      <c r="O320" s="87" t="s">
        <v>4023</v>
      </c>
    </row>
    <row r="321" spans="1:15">
      <c r="A321" s="116" t="s">
        <v>119</v>
      </c>
      <c r="B321" s="98" t="s">
        <v>199</v>
      </c>
      <c r="C321" s="98" t="s">
        <v>769</v>
      </c>
      <c r="D321" s="98" t="s">
        <v>770</v>
      </c>
      <c r="E321" s="98" t="s">
        <v>439</v>
      </c>
      <c r="F321" s="99">
        <v>12814372261</v>
      </c>
      <c r="G321" s="99">
        <v>0</v>
      </c>
      <c r="H321" s="99">
        <v>0</v>
      </c>
      <c r="I321" s="99">
        <v>12814372261</v>
      </c>
      <c r="J321" s="90" t="s">
        <v>4</v>
      </c>
      <c r="K321" s="90" t="s">
        <v>99</v>
      </c>
      <c r="L321" s="90" t="s">
        <v>35</v>
      </c>
      <c r="M321" s="100" t="s">
        <v>4034</v>
      </c>
      <c r="N321" s="87" t="s">
        <v>105</v>
      </c>
      <c r="O321" s="87" t="s">
        <v>4024</v>
      </c>
    </row>
    <row r="322" spans="1:15">
      <c r="A322" s="116" t="s">
        <v>119</v>
      </c>
      <c r="B322" s="98" t="s">
        <v>95</v>
      </c>
      <c r="C322" s="98" t="s">
        <v>771</v>
      </c>
      <c r="D322" s="98" t="s">
        <v>772</v>
      </c>
      <c r="E322" s="98" t="s">
        <v>663</v>
      </c>
      <c r="F322" s="99">
        <v>0</v>
      </c>
      <c r="G322" s="99">
        <v>6996.22</v>
      </c>
      <c r="H322" s="99">
        <v>46005114</v>
      </c>
      <c r="I322" s="99">
        <v>46005114</v>
      </c>
      <c r="J322" s="90" t="s">
        <v>4</v>
      </c>
      <c r="K322" s="90" t="s">
        <v>99</v>
      </c>
      <c r="L322" s="90" t="s">
        <v>35</v>
      </c>
      <c r="M322" s="100" t="s">
        <v>4034</v>
      </c>
      <c r="N322" s="87" t="s">
        <v>105</v>
      </c>
      <c r="O322" s="87" t="s">
        <v>4023</v>
      </c>
    </row>
    <row r="323" spans="1:15">
      <c r="A323" s="116" t="s">
        <v>119</v>
      </c>
      <c r="B323" s="98" t="s">
        <v>95</v>
      </c>
      <c r="C323" s="98" t="s">
        <v>773</v>
      </c>
      <c r="D323" s="98" t="s">
        <v>774</v>
      </c>
      <c r="E323" s="98" t="s">
        <v>666</v>
      </c>
      <c r="F323" s="99">
        <v>0</v>
      </c>
      <c r="G323" s="99">
        <v>7228.79</v>
      </c>
      <c r="H323" s="99">
        <v>47534427</v>
      </c>
      <c r="I323" s="99">
        <v>47534427</v>
      </c>
      <c r="J323" s="90" t="s">
        <v>4</v>
      </c>
      <c r="K323" s="90" t="s">
        <v>99</v>
      </c>
      <c r="L323" s="90" t="s">
        <v>35</v>
      </c>
      <c r="M323" s="100" t="s">
        <v>4034</v>
      </c>
      <c r="N323" s="87" t="s">
        <v>105</v>
      </c>
      <c r="O323" s="87" t="s">
        <v>4024</v>
      </c>
    </row>
    <row r="324" spans="1:15">
      <c r="A324" s="116" t="s">
        <v>119</v>
      </c>
      <c r="B324" s="98" t="s">
        <v>199</v>
      </c>
      <c r="C324" s="98" t="s">
        <v>775</v>
      </c>
      <c r="D324" s="98" t="s">
        <v>776</v>
      </c>
      <c r="E324" s="98" t="s">
        <v>527</v>
      </c>
      <c r="F324" s="99">
        <v>1679906248</v>
      </c>
      <c r="G324" s="99">
        <v>0</v>
      </c>
      <c r="H324" s="99">
        <v>0</v>
      </c>
      <c r="I324" s="99">
        <v>1679906248</v>
      </c>
      <c r="J324" s="90" t="s">
        <v>4</v>
      </c>
      <c r="K324" s="90" t="s">
        <v>99</v>
      </c>
      <c r="L324" s="90" t="s">
        <v>35</v>
      </c>
      <c r="M324" s="100" t="s">
        <v>4034</v>
      </c>
      <c r="N324" s="87" t="s">
        <v>105</v>
      </c>
      <c r="O324" s="87" t="s">
        <v>4023</v>
      </c>
    </row>
    <row r="325" spans="1:15">
      <c r="A325" s="116" t="s">
        <v>119</v>
      </c>
      <c r="B325" s="98" t="s">
        <v>199</v>
      </c>
      <c r="C325" s="98" t="s">
        <v>777</v>
      </c>
      <c r="D325" s="98" t="s">
        <v>778</v>
      </c>
      <c r="E325" s="98" t="s">
        <v>530</v>
      </c>
      <c r="F325" s="99">
        <v>12462598590</v>
      </c>
      <c r="G325" s="99">
        <v>0</v>
      </c>
      <c r="H325" s="99">
        <v>0</v>
      </c>
      <c r="I325" s="99">
        <v>12462598590</v>
      </c>
      <c r="J325" s="90" t="s">
        <v>4</v>
      </c>
      <c r="K325" s="90" t="s">
        <v>99</v>
      </c>
      <c r="L325" s="90" t="s">
        <v>35</v>
      </c>
      <c r="M325" s="100" t="s">
        <v>4034</v>
      </c>
      <c r="N325" s="87" t="s">
        <v>105</v>
      </c>
      <c r="O325" s="87" t="s">
        <v>4024</v>
      </c>
    </row>
    <row r="326" spans="1:15">
      <c r="A326" s="116" t="s">
        <v>119</v>
      </c>
      <c r="B326" s="98" t="s">
        <v>199</v>
      </c>
      <c r="C326" s="98" t="s">
        <v>779</v>
      </c>
      <c r="D326" s="98" t="s">
        <v>780</v>
      </c>
      <c r="E326" s="98" t="s">
        <v>693</v>
      </c>
      <c r="F326" s="99">
        <v>1809359050</v>
      </c>
      <c r="G326" s="99">
        <v>0</v>
      </c>
      <c r="H326" s="99">
        <v>0</v>
      </c>
      <c r="I326" s="99">
        <v>1809359050</v>
      </c>
      <c r="J326" s="90" t="s">
        <v>4</v>
      </c>
      <c r="K326" s="90" t="s">
        <v>99</v>
      </c>
      <c r="L326" s="90" t="s">
        <v>35</v>
      </c>
      <c r="M326" s="100" t="s">
        <v>4034</v>
      </c>
      <c r="N326" s="87" t="s">
        <v>105</v>
      </c>
      <c r="O326" s="87" t="s">
        <v>4024</v>
      </c>
    </row>
    <row r="327" spans="1:15">
      <c r="A327" s="116" t="s">
        <v>119</v>
      </c>
      <c r="B327" s="98" t="s">
        <v>95</v>
      </c>
      <c r="C327" s="98" t="s">
        <v>5806</v>
      </c>
      <c r="D327" s="98" t="s">
        <v>5807</v>
      </c>
      <c r="E327" s="98" t="s">
        <v>696</v>
      </c>
      <c r="F327" s="99">
        <v>0</v>
      </c>
      <c r="G327" s="99">
        <v>50179.71</v>
      </c>
      <c r="H327" s="99">
        <v>329967221</v>
      </c>
      <c r="I327" s="99">
        <v>329967221</v>
      </c>
      <c r="J327" s="90" t="s">
        <v>4</v>
      </c>
      <c r="K327" s="90" t="s">
        <v>99</v>
      </c>
      <c r="L327" s="90" t="s">
        <v>35</v>
      </c>
      <c r="M327" s="100" t="s">
        <v>4034</v>
      </c>
      <c r="N327" s="87" t="s">
        <v>105</v>
      </c>
      <c r="O327" s="87" t="s">
        <v>4024</v>
      </c>
    </row>
    <row r="328" spans="1:15">
      <c r="A328" s="116" t="s">
        <v>119</v>
      </c>
      <c r="B328" s="98" t="s">
        <v>199</v>
      </c>
      <c r="C328" s="98" t="s">
        <v>781</v>
      </c>
      <c r="D328" s="98" t="s">
        <v>782</v>
      </c>
      <c r="E328" s="98" t="s">
        <v>700</v>
      </c>
      <c r="F328" s="99">
        <v>127326748</v>
      </c>
      <c r="G328" s="99">
        <v>0</v>
      </c>
      <c r="H328" s="99">
        <v>0</v>
      </c>
      <c r="I328" s="99">
        <v>127326748</v>
      </c>
      <c r="J328" s="90" t="s">
        <v>4</v>
      </c>
      <c r="K328" s="90" t="s">
        <v>99</v>
      </c>
      <c r="L328" s="90" t="s">
        <v>35</v>
      </c>
      <c r="M328" s="100" t="s">
        <v>4034</v>
      </c>
      <c r="N328" s="87" t="s">
        <v>105</v>
      </c>
      <c r="O328" s="87" t="s">
        <v>4023</v>
      </c>
    </row>
    <row r="329" spans="1:15">
      <c r="A329" s="116" t="s">
        <v>119</v>
      </c>
      <c r="B329" s="98" t="s">
        <v>199</v>
      </c>
      <c r="C329" s="98" t="s">
        <v>783</v>
      </c>
      <c r="D329" s="98" t="s">
        <v>784</v>
      </c>
      <c r="E329" s="98" t="s">
        <v>703</v>
      </c>
      <c r="F329" s="99">
        <v>21625477873</v>
      </c>
      <c r="G329" s="99">
        <v>0</v>
      </c>
      <c r="H329" s="99">
        <v>0</v>
      </c>
      <c r="I329" s="99">
        <v>21625477873</v>
      </c>
      <c r="J329" s="90" t="s">
        <v>4</v>
      </c>
      <c r="K329" s="90" t="s">
        <v>99</v>
      </c>
      <c r="L329" s="90" t="s">
        <v>35</v>
      </c>
      <c r="M329" s="100" t="s">
        <v>4034</v>
      </c>
      <c r="N329" s="87" t="s">
        <v>105</v>
      </c>
      <c r="O329" s="87" t="s">
        <v>4024</v>
      </c>
    </row>
    <row r="330" spans="1:15">
      <c r="A330" s="116" t="s">
        <v>119</v>
      </c>
      <c r="B330" s="98" t="s">
        <v>95</v>
      </c>
      <c r="C330" s="98" t="s">
        <v>785</v>
      </c>
      <c r="D330" s="98" t="s">
        <v>786</v>
      </c>
      <c r="E330" s="98" t="s">
        <v>709</v>
      </c>
      <c r="F330" s="99">
        <v>0</v>
      </c>
      <c r="G330" s="99">
        <v>204409.26</v>
      </c>
      <c r="H330" s="99">
        <v>1344136015</v>
      </c>
      <c r="I330" s="99">
        <v>1344136015</v>
      </c>
      <c r="J330" s="90" t="s">
        <v>4</v>
      </c>
      <c r="K330" s="90" t="s">
        <v>99</v>
      </c>
      <c r="L330" s="90" t="s">
        <v>35</v>
      </c>
      <c r="M330" s="100" t="s">
        <v>4034</v>
      </c>
      <c r="N330" s="87" t="s">
        <v>105</v>
      </c>
      <c r="O330" s="87" t="s">
        <v>4024</v>
      </c>
    </row>
    <row r="331" spans="1:15">
      <c r="A331" s="116" t="s">
        <v>119</v>
      </c>
      <c r="B331" s="98" t="s">
        <v>199</v>
      </c>
      <c r="C331" s="98" t="s">
        <v>787</v>
      </c>
      <c r="D331" s="98" t="s">
        <v>788</v>
      </c>
      <c r="E331" s="98" t="s">
        <v>789</v>
      </c>
      <c r="F331" s="99">
        <v>169846801</v>
      </c>
      <c r="G331" s="99">
        <v>0</v>
      </c>
      <c r="H331" s="99">
        <v>0</v>
      </c>
      <c r="I331" s="99">
        <v>169846801</v>
      </c>
      <c r="J331" s="90" t="s">
        <v>4</v>
      </c>
      <c r="K331" s="90" t="s">
        <v>99</v>
      </c>
      <c r="L331" s="90" t="s">
        <v>35</v>
      </c>
      <c r="M331" s="100" t="s">
        <v>4034</v>
      </c>
      <c r="N331" s="87" t="s">
        <v>105</v>
      </c>
      <c r="O331" s="87" t="s">
        <v>4023</v>
      </c>
    </row>
    <row r="332" spans="1:15">
      <c r="A332" s="116" t="s">
        <v>119</v>
      </c>
      <c r="B332" s="98" t="s">
        <v>199</v>
      </c>
      <c r="C332" s="98" t="s">
        <v>790</v>
      </c>
      <c r="D332" s="98" t="s">
        <v>791</v>
      </c>
      <c r="E332" s="98" t="s">
        <v>789</v>
      </c>
      <c r="F332" s="99">
        <v>501985234</v>
      </c>
      <c r="G332" s="99">
        <v>0</v>
      </c>
      <c r="H332" s="99">
        <v>0</v>
      </c>
      <c r="I332" s="99">
        <v>501985234</v>
      </c>
      <c r="J332" s="90" t="s">
        <v>4</v>
      </c>
      <c r="K332" s="90" t="s">
        <v>99</v>
      </c>
      <c r="L332" s="90" t="s">
        <v>35</v>
      </c>
      <c r="M332" s="100" t="s">
        <v>4034</v>
      </c>
      <c r="N332" s="87" t="s">
        <v>105</v>
      </c>
      <c r="O332" s="87" t="s">
        <v>4024</v>
      </c>
    </row>
    <row r="333" spans="1:15">
      <c r="A333" s="116" t="s">
        <v>119</v>
      </c>
      <c r="B333" s="98" t="s">
        <v>199</v>
      </c>
      <c r="C333" s="98" t="s">
        <v>4876</v>
      </c>
      <c r="D333" s="98" t="s">
        <v>4877</v>
      </c>
      <c r="E333" s="98" t="s">
        <v>588</v>
      </c>
      <c r="F333" s="99">
        <v>23803717</v>
      </c>
      <c r="G333" s="99">
        <v>0</v>
      </c>
      <c r="H333" s="99">
        <v>0</v>
      </c>
      <c r="I333" s="99">
        <v>23803717</v>
      </c>
      <c r="J333" s="90" t="s">
        <v>4</v>
      </c>
      <c r="K333" s="90" t="s">
        <v>99</v>
      </c>
      <c r="L333" s="90" t="s">
        <v>35</v>
      </c>
      <c r="M333" s="100" t="s">
        <v>4035</v>
      </c>
      <c r="N333" s="87" t="s">
        <v>105</v>
      </c>
      <c r="O333" s="87" t="s">
        <v>4024</v>
      </c>
    </row>
    <row r="334" spans="1:15">
      <c r="A334" s="116" t="s">
        <v>119</v>
      </c>
      <c r="B334" s="98" t="s">
        <v>199</v>
      </c>
      <c r="C334" s="98" t="s">
        <v>792</v>
      </c>
      <c r="D334" s="98" t="s">
        <v>793</v>
      </c>
      <c r="E334" s="98" t="s">
        <v>542</v>
      </c>
      <c r="F334" s="99">
        <v>614617177</v>
      </c>
      <c r="G334" s="99">
        <v>0</v>
      </c>
      <c r="H334" s="99">
        <v>0</v>
      </c>
      <c r="I334" s="99">
        <v>614617177</v>
      </c>
      <c r="J334" s="90" t="s">
        <v>4</v>
      </c>
      <c r="K334" s="90" t="s">
        <v>99</v>
      </c>
      <c r="L334" s="90" t="s">
        <v>35</v>
      </c>
      <c r="M334" s="100" t="s">
        <v>4035</v>
      </c>
      <c r="N334" s="87" t="s">
        <v>105</v>
      </c>
      <c r="O334" s="87" t="s">
        <v>4023</v>
      </c>
    </row>
    <row r="335" spans="1:15">
      <c r="A335" s="116" t="s">
        <v>119</v>
      </c>
      <c r="B335" s="98" t="s">
        <v>199</v>
      </c>
      <c r="C335" s="98" t="s">
        <v>794</v>
      </c>
      <c r="D335" s="98" t="s">
        <v>795</v>
      </c>
      <c r="E335" s="98" t="s">
        <v>630</v>
      </c>
      <c r="F335" s="99">
        <v>87134458</v>
      </c>
      <c r="G335" s="99">
        <v>0</v>
      </c>
      <c r="H335" s="99">
        <v>0</v>
      </c>
      <c r="I335" s="99">
        <v>87134458</v>
      </c>
      <c r="J335" s="90" t="s">
        <v>4</v>
      </c>
      <c r="K335" s="90" t="s">
        <v>99</v>
      </c>
      <c r="L335" s="90" t="s">
        <v>35</v>
      </c>
      <c r="M335" s="100" t="s">
        <v>4035</v>
      </c>
      <c r="N335" s="87" t="s">
        <v>105</v>
      </c>
      <c r="O335" s="87" t="s">
        <v>4024</v>
      </c>
    </row>
    <row r="336" spans="1:15">
      <c r="A336" s="116" t="s">
        <v>119</v>
      </c>
      <c r="B336" s="98" t="s">
        <v>199</v>
      </c>
      <c r="C336" s="98" t="s">
        <v>4878</v>
      </c>
      <c r="D336" s="98" t="s">
        <v>4879</v>
      </c>
      <c r="E336" s="98" t="s">
        <v>641</v>
      </c>
      <c r="F336" s="99">
        <v>6847279</v>
      </c>
      <c r="G336" s="99">
        <v>0</v>
      </c>
      <c r="H336" s="99">
        <v>0</v>
      </c>
      <c r="I336" s="99">
        <v>6847279</v>
      </c>
      <c r="J336" s="90" t="s">
        <v>4</v>
      </c>
      <c r="K336" s="90" t="s">
        <v>99</v>
      </c>
      <c r="L336" s="90" t="s">
        <v>35</v>
      </c>
      <c r="M336" s="100" t="s">
        <v>4035</v>
      </c>
      <c r="N336" s="87" t="s">
        <v>105</v>
      </c>
      <c r="O336" s="87" t="s">
        <v>4023</v>
      </c>
    </row>
    <row r="337" spans="1:15">
      <c r="A337" s="116" t="s">
        <v>119</v>
      </c>
      <c r="B337" s="98" t="s">
        <v>199</v>
      </c>
      <c r="C337" s="98" t="s">
        <v>796</v>
      </c>
      <c r="D337" s="98" t="s">
        <v>797</v>
      </c>
      <c r="E337" s="98" t="s">
        <v>644</v>
      </c>
      <c r="F337" s="99">
        <v>587605421</v>
      </c>
      <c r="G337" s="99">
        <v>0</v>
      </c>
      <c r="H337" s="99">
        <v>0</v>
      </c>
      <c r="I337" s="99">
        <v>587605421</v>
      </c>
      <c r="J337" s="90" t="s">
        <v>4</v>
      </c>
      <c r="K337" s="90" t="s">
        <v>99</v>
      </c>
      <c r="L337" s="90" t="s">
        <v>35</v>
      </c>
      <c r="M337" s="100" t="s">
        <v>4035</v>
      </c>
      <c r="N337" s="87" t="s">
        <v>105</v>
      </c>
      <c r="O337" s="87" t="s">
        <v>4024</v>
      </c>
    </row>
    <row r="338" spans="1:15">
      <c r="A338" s="116" t="s">
        <v>119</v>
      </c>
      <c r="B338" s="98" t="s">
        <v>95</v>
      </c>
      <c r="C338" s="98" t="s">
        <v>798</v>
      </c>
      <c r="D338" s="98" t="s">
        <v>799</v>
      </c>
      <c r="E338" s="98" t="s">
        <v>457</v>
      </c>
      <c r="F338" s="99">
        <v>0</v>
      </c>
      <c r="G338" s="99">
        <v>27111.99</v>
      </c>
      <c r="H338" s="99">
        <v>178280584</v>
      </c>
      <c r="I338" s="99">
        <v>178280584</v>
      </c>
      <c r="J338" s="90" t="s">
        <v>4</v>
      </c>
      <c r="K338" s="90" t="s">
        <v>99</v>
      </c>
      <c r="L338" s="90" t="s">
        <v>35</v>
      </c>
      <c r="M338" s="100" t="s">
        <v>4035</v>
      </c>
      <c r="N338" s="87" t="s">
        <v>105</v>
      </c>
      <c r="O338" s="87" t="s">
        <v>4023</v>
      </c>
    </row>
    <row r="339" spans="1:15">
      <c r="A339" s="116" t="s">
        <v>119</v>
      </c>
      <c r="B339" s="98" t="s">
        <v>95</v>
      </c>
      <c r="C339" s="98" t="s">
        <v>4880</v>
      </c>
      <c r="D339" s="98" t="s">
        <v>4881</v>
      </c>
      <c r="E339" s="98" t="s">
        <v>458</v>
      </c>
      <c r="F339" s="99">
        <v>0</v>
      </c>
      <c r="G339" s="99">
        <v>3832.14</v>
      </c>
      <c r="H339" s="99">
        <v>25199041</v>
      </c>
      <c r="I339" s="99">
        <v>25199041</v>
      </c>
      <c r="J339" s="90" t="s">
        <v>4</v>
      </c>
      <c r="K339" s="90" t="s">
        <v>99</v>
      </c>
      <c r="L339" s="90" t="s">
        <v>35</v>
      </c>
      <c r="M339" s="100" t="s">
        <v>4035</v>
      </c>
      <c r="N339" s="87" t="s">
        <v>105</v>
      </c>
      <c r="O339" s="87" t="s">
        <v>4024</v>
      </c>
    </row>
    <row r="340" spans="1:15">
      <c r="A340" s="116" t="s">
        <v>119</v>
      </c>
      <c r="B340" s="98" t="s">
        <v>199</v>
      </c>
      <c r="C340" s="98" t="s">
        <v>800</v>
      </c>
      <c r="D340" s="98" t="s">
        <v>801</v>
      </c>
      <c r="E340" s="98" t="s">
        <v>461</v>
      </c>
      <c r="F340" s="99">
        <v>61454430</v>
      </c>
      <c r="G340" s="99">
        <v>0</v>
      </c>
      <c r="H340" s="99">
        <v>0</v>
      </c>
      <c r="I340" s="99">
        <v>61454430</v>
      </c>
      <c r="J340" s="90" t="s">
        <v>4</v>
      </c>
      <c r="K340" s="90" t="s">
        <v>99</v>
      </c>
      <c r="L340" s="90" t="s">
        <v>35</v>
      </c>
      <c r="M340" s="100" t="s">
        <v>4035</v>
      </c>
      <c r="N340" s="87" t="s">
        <v>105</v>
      </c>
      <c r="O340" s="87" t="s">
        <v>4023</v>
      </c>
    </row>
    <row r="341" spans="1:15">
      <c r="A341" s="116" t="s">
        <v>119</v>
      </c>
      <c r="B341" s="98" t="s">
        <v>199</v>
      </c>
      <c r="C341" s="98" t="s">
        <v>802</v>
      </c>
      <c r="D341" s="98" t="s">
        <v>803</v>
      </c>
      <c r="E341" s="98" t="s">
        <v>439</v>
      </c>
      <c r="F341" s="99">
        <v>1267590709</v>
      </c>
      <c r="G341" s="99">
        <v>0</v>
      </c>
      <c r="H341" s="99">
        <v>0</v>
      </c>
      <c r="I341" s="99">
        <v>1267590709</v>
      </c>
      <c r="J341" s="90" t="s">
        <v>4</v>
      </c>
      <c r="K341" s="90" t="s">
        <v>99</v>
      </c>
      <c r="L341" s="90" t="s">
        <v>35</v>
      </c>
      <c r="M341" s="100" t="s">
        <v>4035</v>
      </c>
      <c r="N341" s="87" t="s">
        <v>105</v>
      </c>
      <c r="O341" s="87" t="s">
        <v>4024</v>
      </c>
    </row>
    <row r="342" spans="1:15">
      <c r="A342" s="116" t="s">
        <v>119</v>
      </c>
      <c r="B342" s="98" t="s">
        <v>199</v>
      </c>
      <c r="C342" s="98" t="s">
        <v>804</v>
      </c>
      <c r="D342" s="98" t="s">
        <v>805</v>
      </c>
      <c r="E342" s="98" t="s">
        <v>527</v>
      </c>
      <c r="F342" s="99">
        <v>80081273</v>
      </c>
      <c r="G342" s="99">
        <v>0</v>
      </c>
      <c r="H342" s="99">
        <v>0</v>
      </c>
      <c r="I342" s="99">
        <v>80081273</v>
      </c>
      <c r="J342" s="90" t="s">
        <v>4</v>
      </c>
      <c r="K342" s="90" t="s">
        <v>99</v>
      </c>
      <c r="L342" s="90" t="s">
        <v>35</v>
      </c>
      <c r="M342" s="100" t="s">
        <v>4035</v>
      </c>
      <c r="N342" s="87" t="s">
        <v>105</v>
      </c>
      <c r="O342" s="87" t="s">
        <v>4023</v>
      </c>
    </row>
    <row r="343" spans="1:15">
      <c r="A343" s="116" t="s">
        <v>119</v>
      </c>
      <c r="B343" s="98" t="s">
        <v>199</v>
      </c>
      <c r="C343" s="98" t="s">
        <v>806</v>
      </c>
      <c r="D343" s="98" t="s">
        <v>807</v>
      </c>
      <c r="E343" s="98" t="s">
        <v>530</v>
      </c>
      <c r="F343" s="99">
        <v>829270703</v>
      </c>
      <c r="G343" s="99">
        <v>0</v>
      </c>
      <c r="H343" s="99">
        <v>0</v>
      </c>
      <c r="I343" s="99">
        <v>829270703</v>
      </c>
      <c r="J343" s="90" t="s">
        <v>4</v>
      </c>
      <c r="K343" s="90" t="s">
        <v>99</v>
      </c>
      <c r="L343" s="90" t="s">
        <v>35</v>
      </c>
      <c r="M343" s="100" t="s">
        <v>4035</v>
      </c>
      <c r="N343" s="87" t="s">
        <v>105</v>
      </c>
      <c r="O343" s="87" t="s">
        <v>4024</v>
      </c>
    </row>
    <row r="344" spans="1:15">
      <c r="A344" s="116" t="s">
        <v>119</v>
      </c>
      <c r="B344" s="98" t="s">
        <v>95</v>
      </c>
      <c r="C344" s="98" t="s">
        <v>4552</v>
      </c>
      <c r="D344" s="98" t="s">
        <v>4553</v>
      </c>
      <c r="E344" s="98" t="s">
        <v>478</v>
      </c>
      <c r="F344" s="99">
        <v>0</v>
      </c>
      <c r="G344" s="99">
        <v>9654.92</v>
      </c>
      <c r="H344" s="99">
        <v>63487954</v>
      </c>
      <c r="I344" s="99">
        <v>63487954</v>
      </c>
      <c r="J344" s="90" t="s">
        <v>4</v>
      </c>
      <c r="K344" s="90" t="s">
        <v>99</v>
      </c>
      <c r="L344" s="90" t="s">
        <v>35</v>
      </c>
      <c r="M344" s="100" t="s">
        <v>4038</v>
      </c>
      <c r="N344" s="87" t="s">
        <v>105</v>
      </c>
      <c r="O344" s="87" t="s">
        <v>4020</v>
      </c>
    </row>
    <row r="345" spans="1:15">
      <c r="A345" s="116" t="s">
        <v>119</v>
      </c>
      <c r="B345" s="98" t="s">
        <v>95</v>
      </c>
      <c r="C345" s="98" t="s">
        <v>4036</v>
      </c>
      <c r="D345" s="98" t="s">
        <v>4037</v>
      </c>
      <c r="E345" s="98" t="s">
        <v>538</v>
      </c>
      <c r="F345" s="99">
        <v>0</v>
      </c>
      <c r="G345" s="99">
        <v>462503.23</v>
      </c>
      <c r="H345" s="99">
        <v>3041287115</v>
      </c>
      <c r="I345" s="99">
        <v>3041287115</v>
      </c>
      <c r="J345" s="90" t="s">
        <v>4</v>
      </c>
      <c r="K345" s="90" t="s">
        <v>99</v>
      </c>
      <c r="L345" s="90" t="s">
        <v>35</v>
      </c>
      <c r="M345" s="100" t="s">
        <v>4038</v>
      </c>
      <c r="N345" s="87" t="s">
        <v>105</v>
      </c>
      <c r="O345" s="87" t="s">
        <v>4023</v>
      </c>
    </row>
    <row r="346" spans="1:15">
      <c r="A346" s="116" t="s">
        <v>119</v>
      </c>
      <c r="B346" s="98" t="s">
        <v>95</v>
      </c>
      <c r="C346" s="98" t="s">
        <v>4554</v>
      </c>
      <c r="D346" s="98" t="s">
        <v>4555</v>
      </c>
      <c r="E346" s="98" t="s">
        <v>581</v>
      </c>
      <c r="F346" s="99">
        <v>0</v>
      </c>
      <c r="G346" s="99">
        <v>1458135.8</v>
      </c>
      <c r="H346" s="99">
        <v>9588278161</v>
      </c>
      <c r="I346" s="99">
        <v>9588278161</v>
      </c>
      <c r="J346" s="90" t="s">
        <v>4</v>
      </c>
      <c r="K346" s="90" t="s">
        <v>99</v>
      </c>
      <c r="L346" s="90" t="s">
        <v>35</v>
      </c>
      <c r="M346" s="100" t="s">
        <v>4038</v>
      </c>
      <c r="N346" s="87" t="s">
        <v>105</v>
      </c>
      <c r="O346" s="87" t="s">
        <v>4024</v>
      </c>
    </row>
    <row r="347" spans="1:15">
      <c r="A347" s="116" t="s">
        <v>119</v>
      </c>
      <c r="B347" s="98" t="s">
        <v>199</v>
      </c>
      <c r="C347" s="98" t="s">
        <v>4882</v>
      </c>
      <c r="D347" s="98" t="s">
        <v>4883</v>
      </c>
      <c r="E347" s="98" t="s">
        <v>479</v>
      </c>
      <c r="F347" s="99">
        <v>94842565</v>
      </c>
      <c r="G347" s="99">
        <v>0</v>
      </c>
      <c r="H347" s="99">
        <v>0</v>
      </c>
      <c r="I347" s="99">
        <v>94842565</v>
      </c>
      <c r="J347" s="90" t="s">
        <v>4</v>
      </c>
      <c r="K347" s="90" t="s">
        <v>99</v>
      </c>
      <c r="L347" s="90" t="s">
        <v>35</v>
      </c>
      <c r="M347" s="100" t="s">
        <v>4038</v>
      </c>
      <c r="N347" s="87" t="s">
        <v>105</v>
      </c>
      <c r="O347" s="87" t="s">
        <v>4020</v>
      </c>
    </row>
    <row r="348" spans="1:15">
      <c r="A348" s="116" t="s">
        <v>119</v>
      </c>
      <c r="B348" s="98" t="s">
        <v>199</v>
      </c>
      <c r="C348" s="98" t="s">
        <v>808</v>
      </c>
      <c r="D348" s="98" t="s">
        <v>809</v>
      </c>
      <c r="E348" s="98" t="s">
        <v>480</v>
      </c>
      <c r="F348" s="99">
        <v>360134961</v>
      </c>
      <c r="G348" s="99">
        <v>0</v>
      </c>
      <c r="H348" s="99">
        <v>0</v>
      </c>
      <c r="I348" s="99">
        <v>360134961</v>
      </c>
      <c r="J348" s="90" t="s">
        <v>4</v>
      </c>
      <c r="K348" s="90" t="s">
        <v>99</v>
      </c>
      <c r="L348" s="90" t="s">
        <v>35</v>
      </c>
      <c r="M348" s="100" t="s">
        <v>4038</v>
      </c>
      <c r="N348" s="87" t="s">
        <v>105</v>
      </c>
      <c r="O348" s="87" t="s">
        <v>4023</v>
      </c>
    </row>
    <row r="349" spans="1:15">
      <c r="A349" s="116" t="s">
        <v>119</v>
      </c>
      <c r="B349" s="98" t="s">
        <v>199</v>
      </c>
      <c r="C349" s="98" t="s">
        <v>810</v>
      </c>
      <c r="D349" s="98" t="s">
        <v>811</v>
      </c>
      <c r="E349" s="98" t="s">
        <v>588</v>
      </c>
      <c r="F349" s="99">
        <v>418362721</v>
      </c>
      <c r="G349" s="99">
        <v>0</v>
      </c>
      <c r="H349" s="99">
        <v>0</v>
      </c>
      <c r="I349" s="99">
        <v>418362721</v>
      </c>
      <c r="J349" s="90" t="s">
        <v>4</v>
      </c>
      <c r="K349" s="90" t="s">
        <v>99</v>
      </c>
      <c r="L349" s="90" t="s">
        <v>35</v>
      </c>
      <c r="M349" s="100" t="s">
        <v>4038</v>
      </c>
      <c r="N349" s="87" t="s">
        <v>105</v>
      </c>
      <c r="O349" s="87" t="s">
        <v>4024</v>
      </c>
    </row>
    <row r="350" spans="1:15">
      <c r="A350" s="116" t="s">
        <v>119</v>
      </c>
      <c r="B350" s="98" t="s">
        <v>95</v>
      </c>
      <c r="C350" s="98" t="s">
        <v>5638</v>
      </c>
      <c r="D350" s="98" t="s">
        <v>5639</v>
      </c>
      <c r="E350" s="98" t="s">
        <v>591</v>
      </c>
      <c r="F350" s="99">
        <v>0</v>
      </c>
      <c r="G350" s="99">
        <v>4479137.5199999996</v>
      </c>
      <c r="H350" s="99">
        <v>29453509382</v>
      </c>
      <c r="I350" s="99">
        <v>29453509382</v>
      </c>
      <c r="J350" s="90" t="s">
        <v>4</v>
      </c>
      <c r="K350" s="90" t="s">
        <v>99</v>
      </c>
      <c r="L350" s="90" t="s">
        <v>35</v>
      </c>
      <c r="M350" s="100" t="s">
        <v>4038</v>
      </c>
      <c r="N350" s="87" t="s">
        <v>105</v>
      </c>
      <c r="O350" s="87" t="s">
        <v>4023</v>
      </c>
    </row>
    <row r="351" spans="1:15">
      <c r="A351" s="116" t="s">
        <v>119</v>
      </c>
      <c r="B351" s="98" t="s">
        <v>199</v>
      </c>
      <c r="C351" s="98" t="s">
        <v>812</v>
      </c>
      <c r="D351" s="98" t="s">
        <v>813</v>
      </c>
      <c r="E351" s="98" t="s">
        <v>485</v>
      </c>
      <c r="F351" s="99">
        <v>34929843</v>
      </c>
      <c r="G351" s="99">
        <v>0</v>
      </c>
      <c r="H351" s="99">
        <v>0</v>
      </c>
      <c r="I351" s="99">
        <v>34929843</v>
      </c>
      <c r="J351" s="90" t="s">
        <v>4</v>
      </c>
      <c r="K351" s="90" t="s">
        <v>99</v>
      </c>
      <c r="L351" s="90" t="s">
        <v>35</v>
      </c>
      <c r="M351" s="100" t="s">
        <v>4038</v>
      </c>
      <c r="N351" s="87" t="s">
        <v>105</v>
      </c>
      <c r="O351" s="87" t="s">
        <v>4020</v>
      </c>
    </row>
    <row r="352" spans="1:15">
      <c r="A352" s="116" t="s">
        <v>119</v>
      </c>
      <c r="B352" s="98" t="s">
        <v>199</v>
      </c>
      <c r="C352" s="98" t="s">
        <v>4556</v>
      </c>
      <c r="D352" s="98" t="s">
        <v>4557</v>
      </c>
      <c r="E352" s="98" t="s">
        <v>542</v>
      </c>
      <c r="F352" s="99">
        <v>3799973782</v>
      </c>
      <c r="G352" s="99">
        <v>0</v>
      </c>
      <c r="H352" s="99">
        <v>0</v>
      </c>
      <c r="I352" s="99">
        <v>3799973782</v>
      </c>
      <c r="J352" s="90" t="s">
        <v>4</v>
      </c>
      <c r="K352" s="90" t="s">
        <v>99</v>
      </c>
      <c r="L352" s="90" t="s">
        <v>35</v>
      </c>
      <c r="M352" s="100" t="s">
        <v>4038</v>
      </c>
      <c r="N352" s="87" t="s">
        <v>105</v>
      </c>
      <c r="O352" s="87" t="s">
        <v>4023</v>
      </c>
    </row>
    <row r="353" spans="1:15">
      <c r="A353" s="116" t="s">
        <v>119</v>
      </c>
      <c r="B353" s="98" t="s">
        <v>199</v>
      </c>
      <c r="C353" s="98" t="s">
        <v>4558</v>
      </c>
      <c r="D353" s="98" t="s">
        <v>4559</v>
      </c>
      <c r="E353" s="98" t="s">
        <v>601</v>
      </c>
      <c r="F353" s="99">
        <v>823708997</v>
      </c>
      <c r="G353" s="99">
        <v>0</v>
      </c>
      <c r="H353" s="99">
        <v>0</v>
      </c>
      <c r="I353" s="99">
        <v>823708997</v>
      </c>
      <c r="J353" s="90" t="s">
        <v>4</v>
      </c>
      <c r="K353" s="90" t="s">
        <v>99</v>
      </c>
      <c r="L353" s="90" t="s">
        <v>35</v>
      </c>
      <c r="M353" s="100" t="s">
        <v>4038</v>
      </c>
      <c r="N353" s="87" t="s">
        <v>105</v>
      </c>
      <c r="O353" s="87" t="s">
        <v>4024</v>
      </c>
    </row>
    <row r="354" spans="1:15">
      <c r="A354" s="116" t="s">
        <v>119</v>
      </c>
      <c r="B354" s="98" t="s">
        <v>95</v>
      </c>
      <c r="C354" s="98" t="s">
        <v>4884</v>
      </c>
      <c r="D354" s="98" t="s">
        <v>4885</v>
      </c>
      <c r="E354" s="98" t="s">
        <v>605</v>
      </c>
      <c r="F354" s="99">
        <v>0</v>
      </c>
      <c r="G354" s="99">
        <v>682181.43</v>
      </c>
      <c r="H354" s="99">
        <v>4485827251</v>
      </c>
      <c r="I354" s="99">
        <v>4485827251</v>
      </c>
      <c r="J354" s="90" t="s">
        <v>4</v>
      </c>
      <c r="K354" s="90" t="s">
        <v>99</v>
      </c>
      <c r="L354" s="90" t="s">
        <v>35</v>
      </c>
      <c r="M354" s="100" t="s">
        <v>4038</v>
      </c>
      <c r="N354" s="87" t="s">
        <v>105</v>
      </c>
      <c r="O354" s="87" t="s">
        <v>4023</v>
      </c>
    </row>
    <row r="355" spans="1:15">
      <c r="A355" s="116" t="s">
        <v>119</v>
      </c>
      <c r="B355" s="98" t="s">
        <v>199</v>
      </c>
      <c r="C355" s="98" t="s">
        <v>4039</v>
      </c>
      <c r="D355" s="98" t="s">
        <v>4040</v>
      </c>
      <c r="E355" s="98" t="s">
        <v>544</v>
      </c>
      <c r="F355" s="99">
        <v>56509252</v>
      </c>
      <c r="G355" s="99">
        <v>0</v>
      </c>
      <c r="H355" s="99">
        <v>0</v>
      </c>
      <c r="I355" s="99">
        <v>56509252</v>
      </c>
      <c r="J355" s="90" t="s">
        <v>4</v>
      </c>
      <c r="K355" s="90" t="s">
        <v>99</v>
      </c>
      <c r="L355" s="90" t="s">
        <v>35</v>
      </c>
      <c r="M355" s="100" t="s">
        <v>4038</v>
      </c>
      <c r="N355" s="87" t="s">
        <v>105</v>
      </c>
      <c r="O355" s="87" t="s">
        <v>4023</v>
      </c>
    </row>
    <row r="356" spans="1:15">
      <c r="A356" s="116" t="s">
        <v>119</v>
      </c>
      <c r="B356" s="98" t="s">
        <v>199</v>
      </c>
      <c r="C356" s="98" t="s">
        <v>4560</v>
      </c>
      <c r="D356" s="98" t="s">
        <v>4561</v>
      </c>
      <c r="E356" s="98" t="s">
        <v>614</v>
      </c>
      <c r="F356" s="99">
        <v>413779705</v>
      </c>
      <c r="G356" s="99">
        <v>0</v>
      </c>
      <c r="H356" s="99">
        <v>0</v>
      </c>
      <c r="I356" s="99">
        <v>413779705</v>
      </c>
      <c r="J356" s="90" t="s">
        <v>4</v>
      </c>
      <c r="K356" s="90" t="s">
        <v>99</v>
      </c>
      <c r="L356" s="90" t="s">
        <v>35</v>
      </c>
      <c r="M356" s="100" t="s">
        <v>4038</v>
      </c>
      <c r="N356" s="87" t="s">
        <v>105</v>
      </c>
      <c r="O356" s="87" t="s">
        <v>4024</v>
      </c>
    </row>
    <row r="357" spans="1:15">
      <c r="A357" s="116" t="s">
        <v>119</v>
      </c>
      <c r="B357" s="98" t="s">
        <v>199</v>
      </c>
      <c r="C357" s="98" t="s">
        <v>814</v>
      </c>
      <c r="D357" s="98" t="s">
        <v>815</v>
      </c>
      <c r="E357" s="98" t="s">
        <v>545</v>
      </c>
      <c r="F357" s="99">
        <v>223528381</v>
      </c>
      <c r="G357" s="99">
        <v>0</v>
      </c>
      <c r="H357" s="99">
        <v>0</v>
      </c>
      <c r="I357" s="99">
        <v>223528381</v>
      </c>
      <c r="J357" s="90" t="s">
        <v>4</v>
      </c>
      <c r="K357" s="90" t="s">
        <v>99</v>
      </c>
      <c r="L357" s="90" t="s">
        <v>35</v>
      </c>
      <c r="M357" s="100" t="s">
        <v>4038</v>
      </c>
      <c r="N357" s="87" t="s">
        <v>105</v>
      </c>
      <c r="O357" s="87" t="s">
        <v>4023</v>
      </c>
    </row>
    <row r="358" spans="1:15">
      <c r="A358" s="116" t="s">
        <v>119</v>
      </c>
      <c r="B358" s="98" t="s">
        <v>199</v>
      </c>
      <c r="C358" s="98" t="s">
        <v>816</v>
      </c>
      <c r="D358" s="98" t="s">
        <v>817</v>
      </c>
      <c r="E358" s="98" t="s">
        <v>630</v>
      </c>
      <c r="F358" s="99">
        <v>3058494873</v>
      </c>
      <c r="G358" s="99">
        <v>0</v>
      </c>
      <c r="H358" s="99">
        <v>0</v>
      </c>
      <c r="I358" s="99">
        <v>3058494873</v>
      </c>
      <c r="J358" s="90" t="s">
        <v>4</v>
      </c>
      <c r="K358" s="90" t="s">
        <v>99</v>
      </c>
      <c r="L358" s="90" t="s">
        <v>35</v>
      </c>
      <c r="M358" s="100" t="s">
        <v>4038</v>
      </c>
      <c r="N358" s="87" t="s">
        <v>105</v>
      </c>
      <c r="O358" s="87" t="s">
        <v>4024</v>
      </c>
    </row>
    <row r="359" spans="1:15">
      <c r="A359" s="116" t="s">
        <v>119</v>
      </c>
      <c r="B359" s="98" t="s">
        <v>199</v>
      </c>
      <c r="C359" s="98" t="s">
        <v>4562</v>
      </c>
      <c r="D359" s="98" t="s">
        <v>4563</v>
      </c>
      <c r="E359" s="98" t="s">
        <v>644</v>
      </c>
      <c r="F359" s="99">
        <v>156744890</v>
      </c>
      <c r="G359" s="99">
        <v>0</v>
      </c>
      <c r="H359" s="99">
        <v>0</v>
      </c>
      <c r="I359" s="99">
        <v>156744890</v>
      </c>
      <c r="J359" s="90" t="s">
        <v>4</v>
      </c>
      <c r="K359" s="90" t="s">
        <v>99</v>
      </c>
      <c r="L359" s="90" t="s">
        <v>35</v>
      </c>
      <c r="M359" s="100" t="s">
        <v>4038</v>
      </c>
      <c r="N359" s="87" t="s">
        <v>105</v>
      </c>
      <c r="O359" s="87" t="s">
        <v>4024</v>
      </c>
    </row>
    <row r="360" spans="1:15">
      <c r="A360" s="116" t="s">
        <v>119</v>
      </c>
      <c r="B360" s="98" t="s">
        <v>95</v>
      </c>
      <c r="C360" s="98" t="s">
        <v>5640</v>
      </c>
      <c r="D360" s="98" t="s">
        <v>5641</v>
      </c>
      <c r="E360" s="98" t="s">
        <v>498</v>
      </c>
      <c r="F360" s="99">
        <v>0</v>
      </c>
      <c r="G360" s="99">
        <v>861961.54</v>
      </c>
      <c r="H360" s="99">
        <v>5668009118</v>
      </c>
      <c r="I360" s="99">
        <v>5668009118</v>
      </c>
      <c r="J360" s="90" t="s">
        <v>4</v>
      </c>
      <c r="K360" s="90" t="s">
        <v>99</v>
      </c>
      <c r="L360" s="90" t="s">
        <v>35</v>
      </c>
      <c r="M360" s="100" t="s">
        <v>4038</v>
      </c>
      <c r="N360" s="87" t="s">
        <v>105</v>
      </c>
      <c r="O360" s="87" t="s">
        <v>4019</v>
      </c>
    </row>
    <row r="361" spans="1:15">
      <c r="A361" s="116" t="s">
        <v>119</v>
      </c>
      <c r="B361" s="98" t="s">
        <v>95</v>
      </c>
      <c r="C361" s="98" t="s">
        <v>4041</v>
      </c>
      <c r="D361" s="98" t="s">
        <v>4042</v>
      </c>
      <c r="E361" s="98" t="s">
        <v>501</v>
      </c>
      <c r="F361" s="99">
        <v>0</v>
      </c>
      <c r="G361" s="99">
        <v>727338.17</v>
      </c>
      <c r="H361" s="99">
        <v>4782764878</v>
      </c>
      <c r="I361" s="99">
        <v>4782764878</v>
      </c>
      <c r="J361" s="90" t="s">
        <v>4</v>
      </c>
      <c r="K361" s="90" t="s">
        <v>99</v>
      </c>
      <c r="L361" s="90" t="s">
        <v>35</v>
      </c>
      <c r="M361" s="100" t="s">
        <v>4038</v>
      </c>
      <c r="N361" s="87" t="s">
        <v>105</v>
      </c>
      <c r="O361" s="87" t="s">
        <v>4020</v>
      </c>
    </row>
    <row r="362" spans="1:15">
      <c r="A362" s="116" t="s">
        <v>119</v>
      </c>
      <c r="B362" s="98" t="s">
        <v>95</v>
      </c>
      <c r="C362" s="98" t="s">
        <v>818</v>
      </c>
      <c r="D362" s="98" t="s">
        <v>819</v>
      </c>
      <c r="E362" s="98" t="s">
        <v>457</v>
      </c>
      <c r="F362" s="99">
        <v>0</v>
      </c>
      <c r="G362" s="99">
        <v>1144191.17</v>
      </c>
      <c r="H362" s="99">
        <v>7523869318</v>
      </c>
      <c r="I362" s="99">
        <v>7523869318</v>
      </c>
      <c r="J362" s="90" t="s">
        <v>4</v>
      </c>
      <c r="K362" s="90" t="s">
        <v>99</v>
      </c>
      <c r="L362" s="90" t="s">
        <v>35</v>
      </c>
      <c r="M362" s="100" t="s">
        <v>4038</v>
      </c>
      <c r="N362" s="87" t="s">
        <v>105</v>
      </c>
      <c r="O362" s="87" t="s">
        <v>4023</v>
      </c>
    </row>
    <row r="363" spans="1:15">
      <c r="A363" s="116" t="s">
        <v>119</v>
      </c>
      <c r="B363" s="98" t="s">
        <v>95</v>
      </c>
      <c r="C363" s="98" t="s">
        <v>820</v>
      </c>
      <c r="D363" s="98" t="s">
        <v>821</v>
      </c>
      <c r="E363" s="98" t="s">
        <v>458</v>
      </c>
      <c r="F363" s="99">
        <v>0</v>
      </c>
      <c r="G363" s="99">
        <v>3331487.13</v>
      </c>
      <c r="H363" s="99">
        <v>21906893236</v>
      </c>
      <c r="I363" s="99">
        <v>21906893236</v>
      </c>
      <c r="J363" s="90" t="s">
        <v>4</v>
      </c>
      <c r="K363" s="90" t="s">
        <v>99</v>
      </c>
      <c r="L363" s="90" t="s">
        <v>35</v>
      </c>
      <c r="M363" s="100" t="s">
        <v>4038</v>
      </c>
      <c r="N363" s="87" t="s">
        <v>105</v>
      </c>
      <c r="O363" s="87" t="s">
        <v>4024</v>
      </c>
    </row>
    <row r="364" spans="1:15">
      <c r="A364" s="116" t="s">
        <v>119</v>
      </c>
      <c r="B364" s="98" t="s">
        <v>199</v>
      </c>
      <c r="C364" s="98" t="s">
        <v>822</v>
      </c>
      <c r="D364" s="98" t="s">
        <v>823</v>
      </c>
      <c r="E364" s="98" t="s">
        <v>460</v>
      </c>
      <c r="F364" s="99">
        <v>174539383</v>
      </c>
      <c r="G364" s="99">
        <v>0</v>
      </c>
      <c r="H364" s="99">
        <v>0</v>
      </c>
      <c r="I364" s="99">
        <v>174539383</v>
      </c>
      <c r="J364" s="90" t="s">
        <v>4</v>
      </c>
      <c r="K364" s="90" t="s">
        <v>99</v>
      </c>
      <c r="L364" s="90" t="s">
        <v>35</v>
      </c>
      <c r="M364" s="100" t="s">
        <v>4038</v>
      </c>
      <c r="N364" s="87" t="s">
        <v>105</v>
      </c>
      <c r="O364" s="87" t="s">
        <v>4020</v>
      </c>
    </row>
    <row r="365" spans="1:15">
      <c r="A365" s="116" t="s">
        <v>119</v>
      </c>
      <c r="B365" s="98" t="s">
        <v>199</v>
      </c>
      <c r="C365" s="98" t="s">
        <v>824</v>
      </c>
      <c r="D365" s="98" t="s">
        <v>825</v>
      </c>
      <c r="E365" s="98" t="s">
        <v>461</v>
      </c>
      <c r="F365" s="99">
        <v>6907278423</v>
      </c>
      <c r="G365" s="99">
        <v>0</v>
      </c>
      <c r="H365" s="99">
        <v>0</v>
      </c>
      <c r="I365" s="99">
        <v>6907278423</v>
      </c>
      <c r="J365" s="90" t="s">
        <v>4</v>
      </c>
      <c r="K365" s="90" t="s">
        <v>99</v>
      </c>
      <c r="L365" s="90" t="s">
        <v>35</v>
      </c>
      <c r="M365" s="100" t="s">
        <v>4038</v>
      </c>
      <c r="N365" s="87" t="s">
        <v>105</v>
      </c>
      <c r="O365" s="87" t="s">
        <v>4023</v>
      </c>
    </row>
    <row r="366" spans="1:15">
      <c r="A366" s="116" t="s">
        <v>119</v>
      </c>
      <c r="B366" s="98" t="s">
        <v>199</v>
      </c>
      <c r="C366" s="98" t="s">
        <v>826</v>
      </c>
      <c r="D366" s="98" t="s">
        <v>827</v>
      </c>
      <c r="E366" s="98" t="s">
        <v>439</v>
      </c>
      <c r="F366" s="99">
        <v>58292457695</v>
      </c>
      <c r="G366" s="99">
        <v>0</v>
      </c>
      <c r="H366" s="99">
        <v>0</v>
      </c>
      <c r="I366" s="99">
        <v>58292457695</v>
      </c>
      <c r="J366" s="90" t="s">
        <v>4</v>
      </c>
      <c r="K366" s="90" t="s">
        <v>99</v>
      </c>
      <c r="L366" s="90" t="s">
        <v>35</v>
      </c>
      <c r="M366" s="100" t="s">
        <v>4038</v>
      </c>
      <c r="N366" s="87" t="s">
        <v>105</v>
      </c>
      <c r="O366" s="87" t="s">
        <v>4024</v>
      </c>
    </row>
    <row r="367" spans="1:15">
      <c r="A367" s="116" t="s">
        <v>119</v>
      </c>
      <c r="B367" s="98" t="s">
        <v>199</v>
      </c>
      <c r="C367" s="98" t="s">
        <v>828</v>
      </c>
      <c r="D367" s="98" t="s">
        <v>829</v>
      </c>
      <c r="E367" s="98" t="s">
        <v>527</v>
      </c>
      <c r="F367" s="99">
        <v>82253900</v>
      </c>
      <c r="G367" s="99">
        <v>0</v>
      </c>
      <c r="H367" s="99">
        <v>0</v>
      </c>
      <c r="I367" s="99">
        <v>82253900</v>
      </c>
      <c r="J367" s="90" t="s">
        <v>4</v>
      </c>
      <c r="K367" s="90" t="s">
        <v>99</v>
      </c>
      <c r="L367" s="90" t="s">
        <v>35</v>
      </c>
      <c r="M367" s="100" t="s">
        <v>4038</v>
      </c>
      <c r="N367" s="87" t="s">
        <v>105</v>
      </c>
      <c r="O367" s="87" t="s">
        <v>4023</v>
      </c>
    </row>
    <row r="368" spans="1:15">
      <c r="A368" s="116" t="s">
        <v>119</v>
      </c>
      <c r="B368" s="98" t="s">
        <v>199</v>
      </c>
      <c r="C368" s="98" t="s">
        <v>830</v>
      </c>
      <c r="D368" s="98" t="s">
        <v>831</v>
      </c>
      <c r="E368" s="98" t="s">
        <v>530</v>
      </c>
      <c r="F368" s="99">
        <v>1763749499</v>
      </c>
      <c r="G368" s="99">
        <v>0</v>
      </c>
      <c r="H368" s="99">
        <v>0</v>
      </c>
      <c r="I368" s="99">
        <v>1763749499</v>
      </c>
      <c r="J368" s="90" t="s">
        <v>4</v>
      </c>
      <c r="K368" s="90" t="s">
        <v>99</v>
      </c>
      <c r="L368" s="90" t="s">
        <v>35</v>
      </c>
      <c r="M368" s="100" t="s">
        <v>4038</v>
      </c>
      <c r="N368" s="87" t="s">
        <v>105</v>
      </c>
      <c r="O368" s="87" t="s">
        <v>4024</v>
      </c>
    </row>
    <row r="369" spans="1:15">
      <c r="A369" s="116" t="s">
        <v>119</v>
      </c>
      <c r="B369" s="98" t="s">
        <v>199</v>
      </c>
      <c r="C369" s="98" t="s">
        <v>4886</v>
      </c>
      <c r="D369" s="98" t="s">
        <v>4887</v>
      </c>
      <c r="E369" s="98" t="s">
        <v>703</v>
      </c>
      <c r="F369" s="99">
        <v>17572649</v>
      </c>
      <c r="G369" s="99">
        <v>0</v>
      </c>
      <c r="H369" s="99">
        <v>0</v>
      </c>
      <c r="I369" s="99">
        <v>17572649</v>
      </c>
      <c r="J369" s="90" t="s">
        <v>4</v>
      </c>
      <c r="K369" s="90" t="s">
        <v>99</v>
      </c>
      <c r="L369" s="90" t="s">
        <v>35</v>
      </c>
      <c r="M369" s="100" t="s">
        <v>4038</v>
      </c>
      <c r="N369" s="87" t="s">
        <v>105</v>
      </c>
      <c r="O369" s="87" t="s">
        <v>4024</v>
      </c>
    </row>
    <row r="370" spans="1:15">
      <c r="A370" s="116" t="s">
        <v>119</v>
      </c>
      <c r="B370" s="98" t="s">
        <v>199</v>
      </c>
      <c r="C370" s="98" t="s">
        <v>4566</v>
      </c>
      <c r="D370" s="98" t="s">
        <v>4567</v>
      </c>
      <c r="E370" s="98" t="s">
        <v>789</v>
      </c>
      <c r="F370" s="99">
        <v>164253677</v>
      </c>
      <c r="G370" s="99">
        <v>0</v>
      </c>
      <c r="H370" s="99">
        <v>0</v>
      </c>
      <c r="I370" s="99">
        <v>164253677</v>
      </c>
      <c r="J370" s="90" t="s">
        <v>4</v>
      </c>
      <c r="K370" s="90" t="s">
        <v>99</v>
      </c>
      <c r="L370" s="90" t="s">
        <v>35</v>
      </c>
      <c r="M370" s="100" t="s">
        <v>4038</v>
      </c>
      <c r="N370" s="87" t="s">
        <v>105</v>
      </c>
      <c r="O370" s="87" t="s">
        <v>4023</v>
      </c>
    </row>
    <row r="371" spans="1:15">
      <c r="A371" s="116" t="s">
        <v>119</v>
      </c>
      <c r="B371" s="98" t="s">
        <v>199</v>
      </c>
      <c r="C371" s="98" t="s">
        <v>4043</v>
      </c>
      <c r="D371" s="98" t="s">
        <v>4044</v>
      </c>
      <c r="E371" s="98" t="s">
        <v>789</v>
      </c>
      <c r="F371" s="99">
        <v>43890849</v>
      </c>
      <c r="G371" s="99">
        <v>0</v>
      </c>
      <c r="H371" s="99">
        <v>0</v>
      </c>
      <c r="I371" s="99">
        <v>43890849</v>
      </c>
      <c r="J371" s="90" t="s">
        <v>4</v>
      </c>
      <c r="K371" s="90" t="s">
        <v>99</v>
      </c>
      <c r="L371" s="90" t="s">
        <v>35</v>
      </c>
      <c r="M371" s="100" t="s">
        <v>4038</v>
      </c>
      <c r="N371" s="87" t="s">
        <v>105</v>
      </c>
      <c r="O371" s="87" t="s">
        <v>4024</v>
      </c>
    </row>
    <row r="372" spans="1:15">
      <c r="A372" s="116" t="s">
        <v>119</v>
      </c>
      <c r="B372" s="98" t="s">
        <v>95</v>
      </c>
      <c r="C372" s="98" t="s">
        <v>5149</v>
      </c>
      <c r="D372" s="98" t="s">
        <v>5150</v>
      </c>
      <c r="E372" s="98" t="s">
        <v>568</v>
      </c>
      <c r="F372" s="99">
        <v>0</v>
      </c>
      <c r="G372" s="99">
        <v>70976.98</v>
      </c>
      <c r="H372" s="99">
        <v>466724037</v>
      </c>
      <c r="I372" s="99">
        <v>466724037</v>
      </c>
      <c r="J372" s="90" t="s">
        <v>4</v>
      </c>
      <c r="K372" s="90" t="s">
        <v>99</v>
      </c>
      <c r="L372" s="90" t="s">
        <v>35</v>
      </c>
      <c r="M372" s="100" t="s">
        <v>4045</v>
      </c>
      <c r="N372" s="87" t="s">
        <v>105</v>
      </c>
      <c r="O372" s="87" t="s">
        <v>4020</v>
      </c>
    </row>
    <row r="373" spans="1:15">
      <c r="A373" s="116" t="s">
        <v>119</v>
      </c>
      <c r="B373" s="98" t="s">
        <v>95</v>
      </c>
      <c r="C373" s="98" t="s">
        <v>832</v>
      </c>
      <c r="D373" s="98" t="s">
        <v>833</v>
      </c>
      <c r="E373" s="98" t="s">
        <v>568</v>
      </c>
      <c r="F373" s="99">
        <v>0</v>
      </c>
      <c r="G373" s="99">
        <v>354114.3</v>
      </c>
      <c r="H373" s="99">
        <v>2328552944</v>
      </c>
      <c r="I373" s="99">
        <v>2328552944</v>
      </c>
      <c r="J373" s="90" t="s">
        <v>4</v>
      </c>
      <c r="K373" s="90" t="s">
        <v>99</v>
      </c>
      <c r="L373" s="90" t="s">
        <v>35</v>
      </c>
      <c r="M373" s="100" t="s">
        <v>4045</v>
      </c>
      <c r="N373" s="87" t="s">
        <v>105</v>
      </c>
      <c r="O373" s="87" t="s">
        <v>4023</v>
      </c>
    </row>
    <row r="374" spans="1:15">
      <c r="A374" s="116" t="s">
        <v>119</v>
      </c>
      <c r="B374" s="98" t="s">
        <v>95</v>
      </c>
      <c r="C374" s="98" t="s">
        <v>834</v>
      </c>
      <c r="D374" s="98" t="s">
        <v>835</v>
      </c>
      <c r="E374" s="98" t="s">
        <v>568</v>
      </c>
      <c r="F374" s="99">
        <v>0</v>
      </c>
      <c r="G374" s="99">
        <v>5255964.1900000004</v>
      </c>
      <c r="H374" s="99">
        <v>34561696284</v>
      </c>
      <c r="I374" s="99">
        <v>34561696284</v>
      </c>
      <c r="J374" s="90" t="s">
        <v>4</v>
      </c>
      <c r="K374" s="90" t="s">
        <v>99</v>
      </c>
      <c r="L374" s="90" t="s">
        <v>35</v>
      </c>
      <c r="M374" s="100" t="s">
        <v>4045</v>
      </c>
      <c r="N374" s="87" t="s">
        <v>105</v>
      </c>
      <c r="O374" s="87" t="s">
        <v>4024</v>
      </c>
    </row>
    <row r="375" spans="1:15">
      <c r="A375" s="116" t="s">
        <v>119</v>
      </c>
      <c r="B375" s="98" t="s">
        <v>199</v>
      </c>
      <c r="C375" s="98" t="s">
        <v>836</v>
      </c>
      <c r="D375" s="98" t="s">
        <v>837</v>
      </c>
      <c r="E375" s="98" t="s">
        <v>568</v>
      </c>
      <c r="F375" s="99">
        <v>1312752643</v>
      </c>
      <c r="G375" s="99">
        <v>0</v>
      </c>
      <c r="H375" s="99">
        <v>0</v>
      </c>
      <c r="I375" s="99">
        <v>1312752643</v>
      </c>
      <c r="J375" s="90" t="s">
        <v>4</v>
      </c>
      <c r="K375" s="90" t="s">
        <v>99</v>
      </c>
      <c r="L375" s="90" t="s">
        <v>35</v>
      </c>
      <c r="M375" s="100" t="s">
        <v>4045</v>
      </c>
      <c r="N375" s="87" t="s">
        <v>105</v>
      </c>
      <c r="O375" s="87" t="s">
        <v>4023</v>
      </c>
    </row>
    <row r="376" spans="1:15">
      <c r="A376" s="116" t="s">
        <v>119</v>
      </c>
      <c r="B376" s="98" t="s">
        <v>199</v>
      </c>
      <c r="C376" s="98" t="s">
        <v>838</v>
      </c>
      <c r="D376" s="98" t="s">
        <v>839</v>
      </c>
      <c r="E376" s="98" t="s">
        <v>568</v>
      </c>
      <c r="F376" s="99">
        <v>1888664440</v>
      </c>
      <c r="G376" s="99">
        <v>0</v>
      </c>
      <c r="H376" s="99">
        <v>0</v>
      </c>
      <c r="I376" s="99">
        <v>1888664440</v>
      </c>
      <c r="J376" s="90" t="s">
        <v>4</v>
      </c>
      <c r="K376" s="90" t="s">
        <v>99</v>
      </c>
      <c r="L376" s="90" t="s">
        <v>35</v>
      </c>
      <c r="M376" s="100" t="s">
        <v>4045</v>
      </c>
      <c r="N376" s="87" t="s">
        <v>105</v>
      </c>
      <c r="O376" s="87" t="s">
        <v>4024</v>
      </c>
    </row>
    <row r="377" spans="1:15">
      <c r="A377" s="116" t="s">
        <v>119</v>
      </c>
      <c r="B377" s="98" t="s">
        <v>95</v>
      </c>
      <c r="C377" s="98" t="s">
        <v>840</v>
      </c>
      <c r="D377" s="98" t="s">
        <v>841</v>
      </c>
      <c r="E377" s="98" t="s">
        <v>571</v>
      </c>
      <c r="F377" s="99">
        <v>0</v>
      </c>
      <c r="G377" s="99">
        <v>11533.04</v>
      </c>
      <c r="H377" s="99">
        <v>75837926</v>
      </c>
      <c r="I377" s="99">
        <v>75837926</v>
      </c>
      <c r="J377" s="90" t="s">
        <v>4</v>
      </c>
      <c r="K377" s="90" t="s">
        <v>99</v>
      </c>
      <c r="L377" s="90" t="s">
        <v>35</v>
      </c>
      <c r="M377" s="100" t="s">
        <v>4045</v>
      </c>
      <c r="N377" s="87" t="s">
        <v>105</v>
      </c>
      <c r="O377" s="87" t="s">
        <v>4023</v>
      </c>
    </row>
    <row r="378" spans="1:15">
      <c r="A378" s="116" t="s">
        <v>119</v>
      </c>
      <c r="B378" s="98" t="s">
        <v>95</v>
      </c>
      <c r="C378" s="98" t="s">
        <v>5402</v>
      </c>
      <c r="D378" s="98" t="s">
        <v>5403</v>
      </c>
      <c r="E378" s="98" t="s">
        <v>571</v>
      </c>
      <c r="F378" s="99">
        <v>0</v>
      </c>
      <c r="G378" s="99">
        <v>79408.22</v>
      </c>
      <c r="H378" s="99">
        <v>522165426</v>
      </c>
      <c r="I378" s="99">
        <v>522165426</v>
      </c>
      <c r="J378" s="90" t="s">
        <v>4</v>
      </c>
      <c r="K378" s="90" t="s">
        <v>99</v>
      </c>
      <c r="L378" s="90" t="s">
        <v>35</v>
      </c>
      <c r="M378" s="100" t="s">
        <v>4045</v>
      </c>
      <c r="N378" s="87" t="s">
        <v>105</v>
      </c>
      <c r="O378" s="87" t="s">
        <v>4024</v>
      </c>
    </row>
    <row r="379" spans="1:15">
      <c r="A379" s="116" t="s">
        <v>119</v>
      </c>
      <c r="B379" s="98" t="s">
        <v>199</v>
      </c>
      <c r="C379" s="98" t="s">
        <v>842</v>
      </c>
      <c r="D379" s="98" t="s">
        <v>843</v>
      </c>
      <c r="E379" s="98" t="s">
        <v>571</v>
      </c>
      <c r="F379" s="99">
        <v>911549566</v>
      </c>
      <c r="G379" s="99">
        <v>0</v>
      </c>
      <c r="H379" s="99">
        <v>0</v>
      </c>
      <c r="I379" s="99">
        <v>911549566</v>
      </c>
      <c r="J379" s="90" t="s">
        <v>4</v>
      </c>
      <c r="K379" s="90" t="s">
        <v>99</v>
      </c>
      <c r="L379" s="90" t="s">
        <v>35</v>
      </c>
      <c r="M379" s="100" t="s">
        <v>4045</v>
      </c>
      <c r="N379" s="87" t="s">
        <v>105</v>
      </c>
      <c r="O379" s="87" t="s">
        <v>4023</v>
      </c>
    </row>
    <row r="380" spans="1:15">
      <c r="A380" s="116" t="s">
        <v>119</v>
      </c>
      <c r="B380" s="98" t="s">
        <v>199</v>
      </c>
      <c r="C380" s="98" t="s">
        <v>844</v>
      </c>
      <c r="D380" s="98" t="s">
        <v>845</v>
      </c>
      <c r="E380" s="98" t="s">
        <v>571</v>
      </c>
      <c r="F380" s="99">
        <v>1159883753</v>
      </c>
      <c r="G380" s="99">
        <v>0</v>
      </c>
      <c r="H380" s="99">
        <v>0</v>
      </c>
      <c r="I380" s="99">
        <v>1159883753</v>
      </c>
      <c r="J380" s="90" t="s">
        <v>4</v>
      </c>
      <c r="K380" s="90" t="s">
        <v>99</v>
      </c>
      <c r="L380" s="90" t="s">
        <v>35</v>
      </c>
      <c r="M380" s="100" t="s">
        <v>4045</v>
      </c>
      <c r="N380" s="87" t="s">
        <v>105</v>
      </c>
      <c r="O380" s="87" t="s">
        <v>4024</v>
      </c>
    </row>
    <row r="381" spans="1:15">
      <c r="A381" s="116" t="s">
        <v>119</v>
      </c>
      <c r="B381" s="98" t="s">
        <v>95</v>
      </c>
      <c r="C381" s="98" t="s">
        <v>846</v>
      </c>
      <c r="D381" s="98" t="s">
        <v>847</v>
      </c>
      <c r="E381" s="98" t="s">
        <v>848</v>
      </c>
      <c r="F381" s="99">
        <v>0</v>
      </c>
      <c r="G381" s="99">
        <v>22290.06</v>
      </c>
      <c r="H381" s="99">
        <v>146572970</v>
      </c>
      <c r="I381" s="99">
        <v>146572970</v>
      </c>
      <c r="J381" s="90" t="s">
        <v>4</v>
      </c>
      <c r="K381" s="90" t="s">
        <v>99</v>
      </c>
      <c r="L381" s="90" t="s">
        <v>35</v>
      </c>
      <c r="M381" s="100" t="s">
        <v>4045</v>
      </c>
      <c r="N381" s="87" t="s">
        <v>105</v>
      </c>
      <c r="O381" s="87" t="s">
        <v>4023</v>
      </c>
    </row>
    <row r="382" spans="1:15">
      <c r="A382" s="116" t="s">
        <v>119</v>
      </c>
      <c r="B382" s="98" t="s">
        <v>199</v>
      </c>
      <c r="C382" s="98" t="s">
        <v>849</v>
      </c>
      <c r="D382" s="98" t="s">
        <v>850</v>
      </c>
      <c r="E382" s="98" t="s">
        <v>440</v>
      </c>
      <c r="F382" s="99">
        <v>537056</v>
      </c>
      <c r="G382" s="99">
        <v>0</v>
      </c>
      <c r="H382" s="99">
        <v>0</v>
      </c>
      <c r="I382" s="99">
        <v>537056</v>
      </c>
      <c r="J382" s="90" t="s">
        <v>4</v>
      </c>
      <c r="K382" s="90" t="s">
        <v>99</v>
      </c>
      <c r="L382" s="90" t="s">
        <v>35</v>
      </c>
      <c r="M382" s="100" t="s">
        <v>4045</v>
      </c>
      <c r="N382" s="87" t="s">
        <v>105</v>
      </c>
      <c r="O382" s="87" t="s">
        <v>4024</v>
      </c>
    </row>
    <row r="383" spans="1:15">
      <c r="A383" s="116" t="s">
        <v>119</v>
      </c>
      <c r="B383" s="98" t="s">
        <v>95</v>
      </c>
      <c r="C383" s="98" t="s">
        <v>4888</v>
      </c>
      <c r="D383" s="98" t="s">
        <v>4889</v>
      </c>
      <c r="E383" s="98" t="s">
        <v>440</v>
      </c>
      <c r="F383" s="99">
        <v>0</v>
      </c>
      <c r="G383" s="99">
        <v>42238.32</v>
      </c>
      <c r="H383" s="99">
        <v>277746943</v>
      </c>
      <c r="I383" s="99">
        <v>277746943</v>
      </c>
      <c r="J383" s="90" t="s">
        <v>4</v>
      </c>
      <c r="K383" s="90" t="s">
        <v>99</v>
      </c>
      <c r="L383" s="90" t="s">
        <v>35</v>
      </c>
      <c r="M383" s="100" t="s">
        <v>4045</v>
      </c>
      <c r="N383" s="87" t="s">
        <v>105</v>
      </c>
      <c r="O383" s="87" t="s">
        <v>4023</v>
      </c>
    </row>
    <row r="384" spans="1:15">
      <c r="A384" s="116" t="s">
        <v>119</v>
      </c>
      <c r="B384" s="98" t="s">
        <v>95</v>
      </c>
      <c r="C384" s="98" t="s">
        <v>851</v>
      </c>
      <c r="D384" s="98" t="s">
        <v>852</v>
      </c>
      <c r="E384" s="98" t="s">
        <v>440</v>
      </c>
      <c r="F384" s="99">
        <v>0</v>
      </c>
      <c r="G384" s="99">
        <v>93724.4</v>
      </c>
      <c r="H384" s="99">
        <v>616304474</v>
      </c>
      <c r="I384" s="99">
        <v>616304474</v>
      </c>
      <c r="J384" s="90" t="s">
        <v>4</v>
      </c>
      <c r="K384" s="90" t="s">
        <v>99</v>
      </c>
      <c r="L384" s="90" t="s">
        <v>35</v>
      </c>
      <c r="M384" s="100" t="s">
        <v>4045</v>
      </c>
      <c r="N384" s="87" t="s">
        <v>105</v>
      </c>
      <c r="O384" s="87" t="s">
        <v>4024</v>
      </c>
    </row>
    <row r="385" spans="1:15">
      <c r="A385" s="116" t="s">
        <v>119</v>
      </c>
      <c r="B385" s="98" t="s">
        <v>199</v>
      </c>
      <c r="C385" s="98" t="s">
        <v>854</v>
      </c>
      <c r="D385" s="98" t="s">
        <v>855</v>
      </c>
      <c r="E385" s="98" t="s">
        <v>853</v>
      </c>
      <c r="F385" s="99">
        <v>750224744</v>
      </c>
      <c r="G385" s="99">
        <v>0</v>
      </c>
      <c r="H385" s="99">
        <v>0</v>
      </c>
      <c r="I385" s="99">
        <v>750224744</v>
      </c>
      <c r="J385" s="90" t="s">
        <v>4</v>
      </c>
      <c r="K385" s="90" t="s">
        <v>99</v>
      </c>
      <c r="L385" s="90" t="s">
        <v>35</v>
      </c>
      <c r="M385" s="100" t="s">
        <v>4045</v>
      </c>
      <c r="N385" s="87" t="s">
        <v>105</v>
      </c>
      <c r="O385" s="87" t="s">
        <v>4024</v>
      </c>
    </row>
    <row r="386" spans="1:15">
      <c r="A386" s="116" t="s">
        <v>119</v>
      </c>
      <c r="B386" s="98" t="s">
        <v>95</v>
      </c>
      <c r="C386" s="98" t="s">
        <v>856</v>
      </c>
      <c r="D386" s="98" t="s">
        <v>857</v>
      </c>
      <c r="E386" s="98" t="s">
        <v>858</v>
      </c>
      <c r="F386" s="99">
        <v>0</v>
      </c>
      <c r="G386" s="99">
        <v>7462395.1100000003</v>
      </c>
      <c r="H386" s="99">
        <v>49070546149</v>
      </c>
      <c r="I386" s="99">
        <v>49070546149</v>
      </c>
      <c r="J386" s="90" t="s">
        <v>4</v>
      </c>
      <c r="K386" s="90" t="s">
        <v>99</v>
      </c>
      <c r="L386" s="90" t="s">
        <v>35</v>
      </c>
      <c r="M386" s="100" t="s">
        <v>4568</v>
      </c>
      <c r="N386" s="87" t="s">
        <v>105</v>
      </c>
      <c r="O386" s="87" t="s">
        <v>4021</v>
      </c>
    </row>
    <row r="387" spans="1:15">
      <c r="A387" s="116" t="s">
        <v>119</v>
      </c>
      <c r="B387" s="98" t="s">
        <v>199</v>
      </c>
      <c r="C387" s="98" t="s">
        <v>859</v>
      </c>
      <c r="D387" s="98" t="s">
        <v>860</v>
      </c>
      <c r="E387" s="98" t="s">
        <v>861</v>
      </c>
      <c r="F387" s="99">
        <v>421585193308</v>
      </c>
      <c r="G387" s="99">
        <v>0</v>
      </c>
      <c r="H387" s="99">
        <v>0</v>
      </c>
      <c r="I387" s="99">
        <v>421585193308</v>
      </c>
      <c r="J387" s="90" t="s">
        <v>4</v>
      </c>
      <c r="K387" s="90" t="s">
        <v>99</v>
      </c>
      <c r="L387" s="90" t="s">
        <v>35</v>
      </c>
      <c r="M387" s="100" t="s">
        <v>4568</v>
      </c>
      <c r="N387" s="87" t="s">
        <v>105</v>
      </c>
      <c r="O387" s="87" t="s">
        <v>4021</v>
      </c>
    </row>
    <row r="388" spans="1:15">
      <c r="A388" s="116" t="s">
        <v>119</v>
      </c>
      <c r="B388" s="98" t="s">
        <v>95</v>
      </c>
      <c r="C388" s="98" t="s">
        <v>862</v>
      </c>
      <c r="D388" s="98" t="s">
        <v>863</v>
      </c>
      <c r="E388" s="98" t="s">
        <v>864</v>
      </c>
      <c r="F388" s="99">
        <v>0</v>
      </c>
      <c r="G388" s="99">
        <v>50761.93</v>
      </c>
      <c r="H388" s="99">
        <v>333795731</v>
      </c>
      <c r="I388" s="99">
        <v>333795731</v>
      </c>
      <c r="J388" s="90" t="s">
        <v>4</v>
      </c>
      <c r="K388" s="90" t="s">
        <v>99</v>
      </c>
      <c r="L388" s="90" t="s">
        <v>35</v>
      </c>
      <c r="M388" s="100" t="s">
        <v>4569</v>
      </c>
      <c r="N388" s="87" t="s">
        <v>105</v>
      </c>
      <c r="O388" s="87" t="s">
        <v>4021</v>
      </c>
    </row>
    <row r="389" spans="1:15">
      <c r="A389" s="116" t="s">
        <v>119</v>
      </c>
      <c r="B389" s="98" t="s">
        <v>199</v>
      </c>
      <c r="C389" s="98" t="s">
        <v>865</v>
      </c>
      <c r="D389" s="98" t="s">
        <v>866</v>
      </c>
      <c r="E389" s="98" t="s">
        <v>864</v>
      </c>
      <c r="F389" s="99">
        <v>23817183965</v>
      </c>
      <c r="G389" s="99">
        <v>0</v>
      </c>
      <c r="H389" s="99">
        <v>0</v>
      </c>
      <c r="I389" s="99">
        <v>23817183965</v>
      </c>
      <c r="J389" s="90" t="s">
        <v>4</v>
      </c>
      <c r="K389" s="90" t="s">
        <v>99</v>
      </c>
      <c r="L389" s="90" t="s">
        <v>35</v>
      </c>
      <c r="M389" s="100" t="s">
        <v>4569</v>
      </c>
      <c r="N389" s="87" t="s">
        <v>105</v>
      </c>
      <c r="O389" s="87" t="s">
        <v>4021</v>
      </c>
    </row>
    <row r="390" spans="1:15">
      <c r="A390" s="116" t="s">
        <v>119</v>
      </c>
      <c r="B390" s="98" t="s">
        <v>199</v>
      </c>
      <c r="C390" s="98" t="s">
        <v>867</v>
      </c>
      <c r="D390" s="98" t="s">
        <v>868</v>
      </c>
      <c r="E390" s="98" t="s">
        <v>869</v>
      </c>
      <c r="F390" s="99">
        <v>730751506041</v>
      </c>
      <c r="G390" s="99">
        <v>0</v>
      </c>
      <c r="H390" s="99">
        <v>0</v>
      </c>
      <c r="I390" s="99">
        <v>730751506041</v>
      </c>
      <c r="J390" s="90" t="s">
        <v>4</v>
      </c>
      <c r="K390" s="90" t="s">
        <v>99</v>
      </c>
      <c r="L390" s="90" t="s">
        <v>35</v>
      </c>
      <c r="M390" s="100" t="s">
        <v>4046</v>
      </c>
      <c r="N390" s="87" t="s">
        <v>105</v>
      </c>
      <c r="O390" s="87" t="s">
        <v>4021</v>
      </c>
    </row>
    <row r="391" spans="1:15">
      <c r="A391" s="116" t="s">
        <v>119</v>
      </c>
      <c r="B391" s="98" t="s">
        <v>95</v>
      </c>
      <c r="C391" s="98" t="s">
        <v>870</v>
      </c>
      <c r="D391" s="98" t="s">
        <v>871</v>
      </c>
      <c r="E391" s="98" t="s">
        <v>538</v>
      </c>
      <c r="F391" s="99">
        <v>0</v>
      </c>
      <c r="G391" s="99">
        <v>11193.67</v>
      </c>
      <c r="H391" s="99">
        <v>73606328</v>
      </c>
      <c r="I391" s="99">
        <v>73606328</v>
      </c>
      <c r="J391" s="90" t="s">
        <v>4</v>
      </c>
      <c r="K391" s="90" t="s">
        <v>99</v>
      </c>
      <c r="L391" s="90" t="s">
        <v>35</v>
      </c>
      <c r="M391" s="100" t="s">
        <v>4047</v>
      </c>
      <c r="N391" s="87" t="s">
        <v>105</v>
      </c>
      <c r="O391" s="87" t="s">
        <v>4023</v>
      </c>
    </row>
    <row r="392" spans="1:15">
      <c r="A392" s="116" t="s">
        <v>119</v>
      </c>
      <c r="B392" s="98" t="s">
        <v>95</v>
      </c>
      <c r="C392" s="98" t="s">
        <v>872</v>
      </c>
      <c r="D392" s="98" t="s">
        <v>873</v>
      </c>
      <c r="E392" s="98" t="s">
        <v>581</v>
      </c>
      <c r="F392" s="99">
        <v>0</v>
      </c>
      <c r="G392" s="99">
        <v>50385.08</v>
      </c>
      <c r="H392" s="99">
        <v>331317674</v>
      </c>
      <c r="I392" s="99">
        <v>331317674</v>
      </c>
      <c r="J392" s="90" t="s">
        <v>4</v>
      </c>
      <c r="K392" s="90" t="s">
        <v>99</v>
      </c>
      <c r="L392" s="90" t="s">
        <v>35</v>
      </c>
      <c r="M392" s="100" t="s">
        <v>4047</v>
      </c>
      <c r="N392" s="87" t="s">
        <v>105</v>
      </c>
      <c r="O392" s="87" t="s">
        <v>4024</v>
      </c>
    </row>
    <row r="393" spans="1:15">
      <c r="A393" s="116" t="s">
        <v>119</v>
      </c>
      <c r="B393" s="98" t="s">
        <v>199</v>
      </c>
      <c r="C393" s="98" t="s">
        <v>5404</v>
      </c>
      <c r="D393" s="98" t="s">
        <v>5405</v>
      </c>
      <c r="E393" s="98" t="s">
        <v>479</v>
      </c>
      <c r="F393" s="99">
        <v>68496516</v>
      </c>
      <c r="G393" s="99">
        <v>0</v>
      </c>
      <c r="H393" s="99">
        <v>0</v>
      </c>
      <c r="I393" s="99">
        <v>68496516</v>
      </c>
      <c r="J393" s="90" t="s">
        <v>4</v>
      </c>
      <c r="K393" s="90" t="s">
        <v>99</v>
      </c>
      <c r="L393" s="90" t="s">
        <v>35</v>
      </c>
      <c r="M393" s="100" t="s">
        <v>4047</v>
      </c>
      <c r="N393" s="87" t="s">
        <v>105</v>
      </c>
      <c r="O393" s="87" t="s">
        <v>4020</v>
      </c>
    </row>
    <row r="394" spans="1:15">
      <c r="A394" s="116" t="s">
        <v>119</v>
      </c>
      <c r="B394" s="98" t="s">
        <v>199</v>
      </c>
      <c r="C394" s="98" t="s">
        <v>874</v>
      </c>
      <c r="D394" s="98" t="s">
        <v>875</v>
      </c>
      <c r="E394" s="98" t="s">
        <v>480</v>
      </c>
      <c r="F394" s="99">
        <v>1238216933</v>
      </c>
      <c r="G394" s="99">
        <v>0</v>
      </c>
      <c r="H394" s="99">
        <v>0</v>
      </c>
      <c r="I394" s="99">
        <v>1238216933</v>
      </c>
      <c r="J394" s="90" t="s">
        <v>4</v>
      </c>
      <c r="K394" s="90" t="s">
        <v>99</v>
      </c>
      <c r="L394" s="90" t="s">
        <v>35</v>
      </c>
      <c r="M394" s="100" t="s">
        <v>4047</v>
      </c>
      <c r="N394" s="87" t="s">
        <v>105</v>
      </c>
      <c r="O394" s="87" t="s">
        <v>4023</v>
      </c>
    </row>
    <row r="395" spans="1:15">
      <c r="A395" s="116" t="s">
        <v>119</v>
      </c>
      <c r="B395" s="98" t="s">
        <v>199</v>
      </c>
      <c r="C395" s="98" t="s">
        <v>876</v>
      </c>
      <c r="D395" s="98" t="s">
        <v>877</v>
      </c>
      <c r="E395" s="98" t="s">
        <v>588</v>
      </c>
      <c r="F395" s="99">
        <v>426889422</v>
      </c>
      <c r="G395" s="99">
        <v>0</v>
      </c>
      <c r="H395" s="99">
        <v>0</v>
      </c>
      <c r="I395" s="99">
        <v>426889422</v>
      </c>
      <c r="J395" s="90" t="s">
        <v>4</v>
      </c>
      <c r="K395" s="90" t="s">
        <v>99</v>
      </c>
      <c r="L395" s="90" t="s">
        <v>35</v>
      </c>
      <c r="M395" s="100" t="s">
        <v>4047</v>
      </c>
      <c r="N395" s="87" t="s">
        <v>105</v>
      </c>
      <c r="O395" s="87" t="s">
        <v>4024</v>
      </c>
    </row>
    <row r="396" spans="1:15">
      <c r="A396" s="116" t="s">
        <v>119</v>
      </c>
      <c r="B396" s="98" t="s">
        <v>199</v>
      </c>
      <c r="C396" s="98" t="s">
        <v>5151</v>
      </c>
      <c r="D396" s="98" t="s">
        <v>5152</v>
      </c>
      <c r="E396" s="98" t="s">
        <v>485</v>
      </c>
      <c r="F396" s="99">
        <v>333128500</v>
      </c>
      <c r="G396" s="99">
        <v>0</v>
      </c>
      <c r="H396" s="99">
        <v>0</v>
      </c>
      <c r="I396" s="99">
        <v>333128500</v>
      </c>
      <c r="J396" s="90" t="s">
        <v>4</v>
      </c>
      <c r="K396" s="90" t="s">
        <v>99</v>
      </c>
      <c r="L396" s="90" t="s">
        <v>35</v>
      </c>
      <c r="M396" s="100" t="s">
        <v>4047</v>
      </c>
      <c r="N396" s="87" t="s">
        <v>105</v>
      </c>
      <c r="O396" s="87" t="s">
        <v>4020</v>
      </c>
    </row>
    <row r="397" spans="1:15">
      <c r="A397" s="116" t="s">
        <v>119</v>
      </c>
      <c r="B397" s="98" t="s">
        <v>199</v>
      </c>
      <c r="C397" s="98" t="s">
        <v>878</v>
      </c>
      <c r="D397" s="98" t="s">
        <v>879</v>
      </c>
      <c r="E397" s="98" t="s">
        <v>542</v>
      </c>
      <c r="F397" s="99">
        <v>3398850030</v>
      </c>
      <c r="G397" s="99">
        <v>0</v>
      </c>
      <c r="H397" s="99">
        <v>0</v>
      </c>
      <c r="I397" s="99">
        <v>3398850030</v>
      </c>
      <c r="J397" s="90" t="s">
        <v>4</v>
      </c>
      <c r="K397" s="90" t="s">
        <v>99</v>
      </c>
      <c r="L397" s="90" t="s">
        <v>35</v>
      </c>
      <c r="M397" s="100" t="s">
        <v>4047</v>
      </c>
      <c r="N397" s="87" t="s">
        <v>105</v>
      </c>
      <c r="O397" s="87" t="s">
        <v>4023</v>
      </c>
    </row>
    <row r="398" spans="1:15">
      <c r="A398" s="116" t="s">
        <v>119</v>
      </c>
      <c r="B398" s="98" t="s">
        <v>199</v>
      </c>
      <c r="C398" s="98" t="s">
        <v>880</v>
      </c>
      <c r="D398" s="98" t="s">
        <v>881</v>
      </c>
      <c r="E398" s="98" t="s">
        <v>601</v>
      </c>
      <c r="F398" s="99">
        <v>862910169</v>
      </c>
      <c r="G398" s="99">
        <v>0</v>
      </c>
      <c r="H398" s="99">
        <v>0</v>
      </c>
      <c r="I398" s="99">
        <v>862910169</v>
      </c>
      <c r="J398" s="90" t="s">
        <v>4</v>
      </c>
      <c r="K398" s="90" t="s">
        <v>99</v>
      </c>
      <c r="L398" s="90" t="s">
        <v>35</v>
      </c>
      <c r="M398" s="100" t="s">
        <v>4047</v>
      </c>
      <c r="N398" s="87" t="s">
        <v>105</v>
      </c>
      <c r="O398" s="87" t="s">
        <v>4024</v>
      </c>
    </row>
    <row r="399" spans="1:15">
      <c r="A399" s="116" t="s">
        <v>119</v>
      </c>
      <c r="B399" s="98" t="s">
        <v>95</v>
      </c>
      <c r="C399" s="98" t="s">
        <v>5406</v>
      </c>
      <c r="D399" s="98" t="s">
        <v>5407</v>
      </c>
      <c r="E399" s="98" t="s">
        <v>488</v>
      </c>
      <c r="F399" s="99">
        <v>0</v>
      </c>
      <c r="G399" s="99">
        <v>8642857</v>
      </c>
      <c r="H399" s="99">
        <v>56832921203</v>
      </c>
      <c r="I399" s="99">
        <v>56832921203</v>
      </c>
      <c r="J399" s="90" t="s">
        <v>4</v>
      </c>
      <c r="K399" s="90" t="s">
        <v>99</v>
      </c>
      <c r="L399" s="90" t="s">
        <v>35</v>
      </c>
      <c r="M399" s="100" t="s">
        <v>4047</v>
      </c>
      <c r="N399" s="87" t="s">
        <v>105</v>
      </c>
      <c r="O399" s="87" t="s">
        <v>4024</v>
      </c>
    </row>
    <row r="400" spans="1:15">
      <c r="A400" s="116" t="s">
        <v>119</v>
      </c>
      <c r="B400" s="98" t="s">
        <v>199</v>
      </c>
      <c r="C400" s="98" t="s">
        <v>5408</v>
      </c>
      <c r="D400" s="98" t="s">
        <v>5409</v>
      </c>
      <c r="E400" s="98" t="s">
        <v>489</v>
      </c>
      <c r="F400" s="99">
        <v>14293319</v>
      </c>
      <c r="G400" s="99">
        <v>0</v>
      </c>
      <c r="H400" s="99">
        <v>0</v>
      </c>
      <c r="I400" s="99">
        <v>14293319</v>
      </c>
      <c r="J400" s="90" t="s">
        <v>4</v>
      </c>
      <c r="K400" s="90" t="s">
        <v>99</v>
      </c>
      <c r="L400" s="90" t="s">
        <v>35</v>
      </c>
      <c r="M400" s="100" t="s">
        <v>4047</v>
      </c>
      <c r="N400" s="87" t="s">
        <v>105</v>
      </c>
      <c r="O400" s="87" t="s">
        <v>4020</v>
      </c>
    </row>
    <row r="401" spans="1:15">
      <c r="A401" s="116" t="s">
        <v>119</v>
      </c>
      <c r="B401" s="98" t="s">
        <v>199</v>
      </c>
      <c r="C401" s="98" t="s">
        <v>882</v>
      </c>
      <c r="D401" s="98" t="s">
        <v>883</v>
      </c>
      <c r="E401" s="98" t="s">
        <v>544</v>
      </c>
      <c r="F401" s="99">
        <v>2720949095</v>
      </c>
      <c r="G401" s="99">
        <v>0</v>
      </c>
      <c r="H401" s="99">
        <v>0</v>
      </c>
      <c r="I401" s="99">
        <v>2720949095</v>
      </c>
      <c r="J401" s="90" t="s">
        <v>4</v>
      </c>
      <c r="K401" s="90" t="s">
        <v>99</v>
      </c>
      <c r="L401" s="90" t="s">
        <v>35</v>
      </c>
      <c r="M401" s="100" t="s">
        <v>4047</v>
      </c>
      <c r="N401" s="87" t="s">
        <v>105</v>
      </c>
      <c r="O401" s="87" t="s">
        <v>4023</v>
      </c>
    </row>
    <row r="402" spans="1:15">
      <c r="A402" s="116" t="s">
        <v>119</v>
      </c>
      <c r="B402" s="98" t="s">
        <v>199</v>
      </c>
      <c r="C402" s="98" t="s">
        <v>884</v>
      </c>
      <c r="D402" s="98" t="s">
        <v>885</v>
      </c>
      <c r="E402" s="98" t="s">
        <v>614</v>
      </c>
      <c r="F402" s="99">
        <v>253060060</v>
      </c>
      <c r="G402" s="99">
        <v>0</v>
      </c>
      <c r="H402" s="99">
        <v>0</v>
      </c>
      <c r="I402" s="99">
        <v>253060060</v>
      </c>
      <c r="J402" s="90" t="s">
        <v>4</v>
      </c>
      <c r="K402" s="90" t="s">
        <v>99</v>
      </c>
      <c r="L402" s="90" t="s">
        <v>35</v>
      </c>
      <c r="M402" s="100" t="s">
        <v>4047</v>
      </c>
      <c r="N402" s="87" t="s">
        <v>105</v>
      </c>
      <c r="O402" s="87" t="s">
        <v>4024</v>
      </c>
    </row>
    <row r="403" spans="1:15">
      <c r="A403" s="116" t="s">
        <v>119</v>
      </c>
      <c r="B403" s="98" t="s">
        <v>199</v>
      </c>
      <c r="C403" s="98" t="s">
        <v>5410</v>
      </c>
      <c r="D403" s="98" t="s">
        <v>5411</v>
      </c>
      <c r="E403" s="98" t="s">
        <v>1396</v>
      </c>
      <c r="F403" s="99">
        <v>28608412</v>
      </c>
      <c r="G403" s="99">
        <v>0</v>
      </c>
      <c r="H403" s="99">
        <v>0</v>
      </c>
      <c r="I403" s="99">
        <v>28608412</v>
      </c>
      <c r="J403" s="90" t="s">
        <v>4</v>
      </c>
      <c r="K403" s="90" t="s">
        <v>99</v>
      </c>
      <c r="L403" s="90" t="s">
        <v>35</v>
      </c>
      <c r="M403" s="100" t="s">
        <v>4047</v>
      </c>
      <c r="N403" s="87" t="s">
        <v>105</v>
      </c>
      <c r="O403" s="87" t="s">
        <v>4020</v>
      </c>
    </row>
    <row r="404" spans="1:15">
      <c r="A404" s="116" t="s">
        <v>119</v>
      </c>
      <c r="B404" s="98" t="s">
        <v>199</v>
      </c>
      <c r="C404" s="98" t="s">
        <v>886</v>
      </c>
      <c r="D404" s="98" t="s">
        <v>887</v>
      </c>
      <c r="E404" s="98" t="s">
        <v>888</v>
      </c>
      <c r="F404" s="99">
        <v>3673732776</v>
      </c>
      <c r="G404" s="99">
        <v>0</v>
      </c>
      <c r="H404" s="99">
        <v>0</v>
      </c>
      <c r="I404" s="99">
        <v>3673732776</v>
      </c>
      <c r="J404" s="90" t="s">
        <v>4</v>
      </c>
      <c r="K404" s="90" t="s">
        <v>99</v>
      </c>
      <c r="L404" s="90" t="s">
        <v>35</v>
      </c>
      <c r="M404" s="100" t="s">
        <v>4047</v>
      </c>
      <c r="N404" s="87" t="s">
        <v>105</v>
      </c>
      <c r="O404" s="87" t="s">
        <v>4023</v>
      </c>
    </row>
    <row r="405" spans="1:15">
      <c r="A405" s="116" t="s">
        <v>119</v>
      </c>
      <c r="B405" s="98" t="s">
        <v>199</v>
      </c>
      <c r="C405" s="98" t="s">
        <v>889</v>
      </c>
      <c r="D405" s="98" t="s">
        <v>890</v>
      </c>
      <c r="E405" s="98" t="s">
        <v>891</v>
      </c>
      <c r="F405" s="99">
        <v>890306573</v>
      </c>
      <c r="G405" s="99">
        <v>0</v>
      </c>
      <c r="H405" s="99">
        <v>0</v>
      </c>
      <c r="I405" s="99">
        <v>890306573</v>
      </c>
      <c r="J405" s="90" t="s">
        <v>4</v>
      </c>
      <c r="K405" s="90" t="s">
        <v>99</v>
      </c>
      <c r="L405" s="90" t="s">
        <v>35</v>
      </c>
      <c r="M405" s="100" t="s">
        <v>4047</v>
      </c>
      <c r="N405" s="87" t="s">
        <v>105</v>
      </c>
      <c r="O405" s="87" t="s">
        <v>4024</v>
      </c>
    </row>
    <row r="406" spans="1:15">
      <c r="A406" s="116" t="s">
        <v>119</v>
      </c>
      <c r="B406" s="98" t="s">
        <v>199</v>
      </c>
      <c r="C406" s="98" t="s">
        <v>892</v>
      </c>
      <c r="D406" s="98" t="s">
        <v>893</v>
      </c>
      <c r="E406" s="98" t="s">
        <v>894</v>
      </c>
      <c r="F406" s="99">
        <v>525014126</v>
      </c>
      <c r="G406" s="99">
        <v>0</v>
      </c>
      <c r="H406" s="99">
        <v>0</v>
      </c>
      <c r="I406" s="99">
        <v>525014126</v>
      </c>
      <c r="J406" s="90" t="s">
        <v>4</v>
      </c>
      <c r="K406" s="90" t="s">
        <v>99</v>
      </c>
      <c r="L406" s="90" t="s">
        <v>35</v>
      </c>
      <c r="M406" s="100" t="s">
        <v>4047</v>
      </c>
      <c r="N406" s="87" t="s">
        <v>105</v>
      </c>
      <c r="O406" s="87" t="s">
        <v>4023</v>
      </c>
    </row>
    <row r="407" spans="1:15">
      <c r="A407" s="116" t="s">
        <v>119</v>
      </c>
      <c r="B407" s="98" t="s">
        <v>199</v>
      </c>
      <c r="C407" s="98" t="s">
        <v>895</v>
      </c>
      <c r="D407" s="98" t="s">
        <v>896</v>
      </c>
      <c r="E407" s="98" t="s">
        <v>897</v>
      </c>
      <c r="F407" s="99">
        <v>971627760</v>
      </c>
      <c r="G407" s="99">
        <v>0</v>
      </c>
      <c r="H407" s="99">
        <v>0</v>
      </c>
      <c r="I407" s="99">
        <v>971627760</v>
      </c>
      <c r="J407" s="90" t="s">
        <v>4</v>
      </c>
      <c r="K407" s="90" t="s">
        <v>99</v>
      </c>
      <c r="L407" s="90" t="s">
        <v>35</v>
      </c>
      <c r="M407" s="100" t="s">
        <v>4047</v>
      </c>
      <c r="N407" s="87" t="s">
        <v>105</v>
      </c>
      <c r="O407" s="87" t="s">
        <v>4024</v>
      </c>
    </row>
    <row r="408" spans="1:15">
      <c r="A408" s="116" t="s">
        <v>119</v>
      </c>
      <c r="B408" s="98" t="s">
        <v>95</v>
      </c>
      <c r="C408" s="98" t="s">
        <v>898</v>
      </c>
      <c r="D408" s="98" t="s">
        <v>899</v>
      </c>
      <c r="E408" s="98" t="s">
        <v>900</v>
      </c>
      <c r="F408" s="99">
        <v>0</v>
      </c>
      <c r="G408" s="99">
        <v>10494.78</v>
      </c>
      <c r="H408" s="99">
        <v>69010630</v>
      </c>
      <c r="I408" s="99">
        <v>69010630</v>
      </c>
      <c r="J408" s="90" t="s">
        <v>4</v>
      </c>
      <c r="K408" s="90" t="s">
        <v>99</v>
      </c>
      <c r="L408" s="90" t="s">
        <v>35</v>
      </c>
      <c r="M408" s="100" t="s">
        <v>4047</v>
      </c>
      <c r="N408" s="87" t="s">
        <v>105</v>
      </c>
      <c r="O408" s="87" t="s">
        <v>4023</v>
      </c>
    </row>
    <row r="409" spans="1:15">
      <c r="A409" s="116" t="s">
        <v>119</v>
      </c>
      <c r="B409" s="98" t="s">
        <v>95</v>
      </c>
      <c r="C409" s="98" t="s">
        <v>901</v>
      </c>
      <c r="D409" s="98" t="s">
        <v>902</v>
      </c>
      <c r="E409" s="98" t="s">
        <v>903</v>
      </c>
      <c r="F409" s="99">
        <v>0</v>
      </c>
      <c r="G409" s="99">
        <v>1378794.3</v>
      </c>
      <c r="H409" s="99">
        <v>9066551466</v>
      </c>
      <c r="I409" s="99">
        <v>9066551466</v>
      </c>
      <c r="J409" s="90" t="s">
        <v>4</v>
      </c>
      <c r="K409" s="90" t="s">
        <v>99</v>
      </c>
      <c r="L409" s="90" t="s">
        <v>35</v>
      </c>
      <c r="M409" s="100" t="s">
        <v>4047</v>
      </c>
      <c r="N409" s="87" t="s">
        <v>105</v>
      </c>
      <c r="O409" s="87" t="s">
        <v>4024</v>
      </c>
    </row>
    <row r="410" spans="1:15">
      <c r="A410" s="116" t="s">
        <v>119</v>
      </c>
      <c r="B410" s="98" t="s">
        <v>199</v>
      </c>
      <c r="C410" s="98" t="s">
        <v>5412</v>
      </c>
      <c r="D410" s="98" t="s">
        <v>5413</v>
      </c>
      <c r="E410" s="98" t="s">
        <v>5414</v>
      </c>
      <c r="F410" s="99">
        <v>194976498</v>
      </c>
      <c r="G410" s="99">
        <v>0</v>
      </c>
      <c r="H410" s="99">
        <v>0</v>
      </c>
      <c r="I410" s="99">
        <v>194976498</v>
      </c>
      <c r="J410" s="90" t="s">
        <v>4</v>
      </c>
      <c r="K410" s="90" t="s">
        <v>99</v>
      </c>
      <c r="L410" s="90" t="s">
        <v>35</v>
      </c>
      <c r="M410" s="100" t="s">
        <v>4047</v>
      </c>
      <c r="N410" s="87" t="s">
        <v>105</v>
      </c>
      <c r="O410" s="87" t="s">
        <v>4020</v>
      </c>
    </row>
    <row r="411" spans="1:15">
      <c r="A411" s="116" t="s">
        <v>119</v>
      </c>
      <c r="B411" s="98" t="s">
        <v>199</v>
      </c>
      <c r="C411" s="98" t="s">
        <v>904</v>
      </c>
      <c r="D411" s="98" t="s">
        <v>905</v>
      </c>
      <c r="E411" s="98" t="s">
        <v>906</v>
      </c>
      <c r="F411" s="99">
        <v>19241839038</v>
      </c>
      <c r="G411" s="99">
        <v>0</v>
      </c>
      <c r="H411" s="99">
        <v>0</v>
      </c>
      <c r="I411" s="99">
        <v>19241839038</v>
      </c>
      <c r="J411" s="90" t="s">
        <v>4</v>
      </c>
      <c r="K411" s="90" t="s">
        <v>99</v>
      </c>
      <c r="L411" s="90" t="s">
        <v>35</v>
      </c>
      <c r="M411" s="100" t="s">
        <v>4047</v>
      </c>
      <c r="N411" s="87" t="s">
        <v>105</v>
      </c>
      <c r="O411" s="87" t="s">
        <v>4023</v>
      </c>
    </row>
    <row r="412" spans="1:15">
      <c r="A412" s="116" t="s">
        <v>119</v>
      </c>
      <c r="B412" s="98" t="s">
        <v>199</v>
      </c>
      <c r="C412" s="98" t="s">
        <v>907</v>
      </c>
      <c r="D412" s="98" t="s">
        <v>908</v>
      </c>
      <c r="E412" s="98" t="s">
        <v>909</v>
      </c>
      <c r="F412" s="99">
        <v>7133831516</v>
      </c>
      <c r="G412" s="99">
        <v>0</v>
      </c>
      <c r="H412" s="99">
        <v>0</v>
      </c>
      <c r="I412" s="99">
        <v>7133831516</v>
      </c>
      <c r="J412" s="90" t="s">
        <v>4</v>
      </c>
      <c r="K412" s="90" t="s">
        <v>99</v>
      </c>
      <c r="L412" s="90" t="s">
        <v>35</v>
      </c>
      <c r="M412" s="100" t="s">
        <v>4047</v>
      </c>
      <c r="N412" s="87" t="s">
        <v>105</v>
      </c>
      <c r="O412" s="87" t="s">
        <v>4024</v>
      </c>
    </row>
    <row r="413" spans="1:15">
      <c r="A413" s="116" t="s">
        <v>119</v>
      </c>
      <c r="B413" s="98" t="s">
        <v>199</v>
      </c>
      <c r="C413" s="98" t="s">
        <v>5415</v>
      </c>
      <c r="D413" s="98" t="s">
        <v>5416</v>
      </c>
      <c r="E413" s="98" t="s">
        <v>527</v>
      </c>
      <c r="F413" s="99">
        <v>866724809</v>
      </c>
      <c r="G413" s="99">
        <v>0</v>
      </c>
      <c r="H413" s="99">
        <v>0</v>
      </c>
      <c r="I413" s="99">
        <v>866724809</v>
      </c>
      <c r="J413" s="90" t="s">
        <v>4</v>
      </c>
      <c r="K413" s="90" t="s">
        <v>99</v>
      </c>
      <c r="L413" s="90" t="s">
        <v>35</v>
      </c>
      <c r="M413" s="100" t="s">
        <v>4047</v>
      </c>
      <c r="N413" s="87" t="s">
        <v>105</v>
      </c>
      <c r="O413" s="87" t="s">
        <v>4023</v>
      </c>
    </row>
    <row r="414" spans="1:15">
      <c r="A414" s="116" t="s">
        <v>119</v>
      </c>
      <c r="B414" s="98" t="s">
        <v>199</v>
      </c>
      <c r="C414" s="98" t="s">
        <v>910</v>
      </c>
      <c r="D414" s="98" t="s">
        <v>911</v>
      </c>
      <c r="E414" s="98" t="s">
        <v>530</v>
      </c>
      <c r="F414" s="99">
        <v>4189442357</v>
      </c>
      <c r="G414" s="99">
        <v>0</v>
      </c>
      <c r="H414" s="99">
        <v>0</v>
      </c>
      <c r="I414" s="99">
        <v>4189442357</v>
      </c>
      <c r="J414" s="90" t="s">
        <v>4</v>
      </c>
      <c r="K414" s="90" t="s">
        <v>99</v>
      </c>
      <c r="L414" s="90" t="s">
        <v>35</v>
      </c>
      <c r="M414" s="100" t="s">
        <v>4047</v>
      </c>
      <c r="N414" s="87" t="s">
        <v>105</v>
      </c>
      <c r="O414" s="87" t="s">
        <v>4024</v>
      </c>
    </row>
    <row r="415" spans="1:15">
      <c r="A415" s="116" t="s">
        <v>119</v>
      </c>
      <c r="B415" s="98" t="s">
        <v>199</v>
      </c>
      <c r="C415" s="98" t="s">
        <v>5417</v>
      </c>
      <c r="D415" s="98" t="s">
        <v>5418</v>
      </c>
      <c r="E415" s="98" t="s">
        <v>5419</v>
      </c>
      <c r="F415" s="99">
        <v>66919300</v>
      </c>
      <c r="G415" s="99">
        <v>0</v>
      </c>
      <c r="H415" s="99">
        <v>0</v>
      </c>
      <c r="I415" s="99">
        <v>66919300</v>
      </c>
      <c r="J415" s="90" t="s">
        <v>4</v>
      </c>
      <c r="K415" s="90" t="s">
        <v>99</v>
      </c>
      <c r="L415" s="90" t="s">
        <v>35</v>
      </c>
      <c r="M415" s="100" t="s">
        <v>4047</v>
      </c>
      <c r="N415" s="87" t="s">
        <v>105</v>
      </c>
      <c r="O415" s="87" t="s">
        <v>4023</v>
      </c>
    </row>
    <row r="416" spans="1:15">
      <c r="A416" s="116" t="s">
        <v>119</v>
      </c>
      <c r="B416" s="98" t="s">
        <v>199</v>
      </c>
      <c r="C416" s="98" t="s">
        <v>5420</v>
      </c>
      <c r="D416" s="98" t="s">
        <v>5421</v>
      </c>
      <c r="E416" s="98" t="s">
        <v>5419</v>
      </c>
      <c r="F416" s="99">
        <v>652434988</v>
      </c>
      <c r="G416" s="99">
        <v>0</v>
      </c>
      <c r="H416" s="99">
        <v>0</v>
      </c>
      <c r="I416" s="99">
        <v>652434988</v>
      </c>
      <c r="J416" s="90" t="s">
        <v>4</v>
      </c>
      <c r="K416" s="90" t="s">
        <v>99</v>
      </c>
      <c r="L416" s="90" t="s">
        <v>35</v>
      </c>
      <c r="M416" s="100" t="s">
        <v>4047</v>
      </c>
      <c r="N416" s="87" t="s">
        <v>105</v>
      </c>
      <c r="O416" s="87" t="s">
        <v>4024</v>
      </c>
    </row>
    <row r="417" spans="1:15">
      <c r="A417" s="116" t="s">
        <v>119</v>
      </c>
      <c r="B417" s="98" t="s">
        <v>95</v>
      </c>
      <c r="C417" s="98" t="s">
        <v>912</v>
      </c>
      <c r="D417" s="98" t="s">
        <v>913</v>
      </c>
      <c r="E417" s="98" t="s">
        <v>696</v>
      </c>
      <c r="F417" s="99">
        <v>0</v>
      </c>
      <c r="G417" s="99">
        <v>7623269.1900000004</v>
      </c>
      <c r="H417" s="99">
        <v>50128407445</v>
      </c>
      <c r="I417" s="99">
        <v>50128407445</v>
      </c>
      <c r="J417" s="90" t="s">
        <v>4</v>
      </c>
      <c r="K417" s="90" t="s">
        <v>99</v>
      </c>
      <c r="L417" s="90" t="s">
        <v>35</v>
      </c>
      <c r="M417" s="100" t="s">
        <v>4047</v>
      </c>
      <c r="N417" s="87" t="s">
        <v>105</v>
      </c>
      <c r="O417" s="87" t="s">
        <v>4024</v>
      </c>
    </row>
    <row r="418" spans="1:15">
      <c r="A418" s="116" t="s">
        <v>119</v>
      </c>
      <c r="B418" s="98" t="s">
        <v>199</v>
      </c>
      <c r="C418" s="98" t="s">
        <v>5808</v>
      </c>
      <c r="D418" s="98" t="s">
        <v>5809</v>
      </c>
      <c r="E418" s="98" t="s">
        <v>700</v>
      </c>
      <c r="F418" s="99">
        <v>139114966</v>
      </c>
      <c r="G418" s="99">
        <v>0</v>
      </c>
      <c r="H418" s="99">
        <v>0</v>
      </c>
      <c r="I418" s="99">
        <v>139114966</v>
      </c>
      <c r="J418" s="90" t="s">
        <v>4</v>
      </c>
      <c r="K418" s="90" t="s">
        <v>99</v>
      </c>
      <c r="L418" s="90" t="s">
        <v>35</v>
      </c>
      <c r="M418" s="100" t="s">
        <v>4047</v>
      </c>
      <c r="N418" s="87" t="s">
        <v>105</v>
      </c>
      <c r="O418" s="87" t="s">
        <v>4023</v>
      </c>
    </row>
    <row r="419" spans="1:15">
      <c r="A419" s="116" t="s">
        <v>119</v>
      </c>
      <c r="B419" s="98" t="s">
        <v>199</v>
      </c>
      <c r="C419" s="98" t="s">
        <v>914</v>
      </c>
      <c r="D419" s="98" t="s">
        <v>915</v>
      </c>
      <c r="E419" s="98" t="s">
        <v>703</v>
      </c>
      <c r="F419" s="99">
        <v>43064933076</v>
      </c>
      <c r="G419" s="99">
        <v>0</v>
      </c>
      <c r="H419" s="99">
        <v>0</v>
      </c>
      <c r="I419" s="99">
        <v>43064933076</v>
      </c>
      <c r="J419" s="90" t="s">
        <v>4</v>
      </c>
      <c r="K419" s="90" t="s">
        <v>99</v>
      </c>
      <c r="L419" s="90" t="s">
        <v>35</v>
      </c>
      <c r="M419" s="100" t="s">
        <v>4047</v>
      </c>
      <c r="N419" s="87" t="s">
        <v>105</v>
      </c>
      <c r="O419" s="87" t="s">
        <v>4024</v>
      </c>
    </row>
    <row r="420" spans="1:15">
      <c r="A420" s="116" t="s">
        <v>119</v>
      </c>
      <c r="B420" s="98" t="s">
        <v>199</v>
      </c>
      <c r="C420" s="98" t="s">
        <v>916</v>
      </c>
      <c r="D420" s="98" t="s">
        <v>917</v>
      </c>
      <c r="E420" s="98" t="s">
        <v>918</v>
      </c>
      <c r="F420" s="99">
        <v>1027193427</v>
      </c>
      <c r="G420" s="99">
        <v>0</v>
      </c>
      <c r="H420" s="99">
        <v>0</v>
      </c>
      <c r="I420" s="99">
        <v>1027193427</v>
      </c>
      <c r="J420" s="90" t="s">
        <v>4</v>
      </c>
      <c r="K420" s="90" t="s">
        <v>99</v>
      </c>
      <c r="L420" s="90" t="s">
        <v>35</v>
      </c>
      <c r="M420" s="100" t="s">
        <v>4047</v>
      </c>
      <c r="N420" s="87" t="s">
        <v>105</v>
      </c>
      <c r="O420" s="87" t="s">
        <v>4023</v>
      </c>
    </row>
    <row r="421" spans="1:15">
      <c r="A421" s="116" t="s">
        <v>119</v>
      </c>
      <c r="B421" s="98" t="s">
        <v>199</v>
      </c>
      <c r="C421" s="98" t="s">
        <v>919</v>
      </c>
      <c r="D421" s="98" t="s">
        <v>920</v>
      </c>
      <c r="E421" s="98" t="s">
        <v>918</v>
      </c>
      <c r="F421" s="99">
        <v>25140949</v>
      </c>
      <c r="G421" s="99">
        <v>0</v>
      </c>
      <c r="H421" s="99">
        <v>0</v>
      </c>
      <c r="I421" s="99">
        <v>25140949</v>
      </c>
      <c r="J421" s="90" t="s">
        <v>4</v>
      </c>
      <c r="K421" s="90" t="s">
        <v>99</v>
      </c>
      <c r="L421" s="90" t="s">
        <v>35</v>
      </c>
      <c r="M421" s="100" t="s">
        <v>4047</v>
      </c>
      <c r="N421" s="87" t="s">
        <v>105</v>
      </c>
      <c r="O421" s="87" t="s">
        <v>4024</v>
      </c>
    </row>
    <row r="422" spans="1:15">
      <c r="A422" s="116" t="s">
        <v>119</v>
      </c>
      <c r="B422" s="98" t="s">
        <v>199</v>
      </c>
      <c r="C422" s="98" t="s">
        <v>5642</v>
      </c>
      <c r="D422" s="98" t="s">
        <v>5643</v>
      </c>
      <c r="E422" s="98" t="s">
        <v>923</v>
      </c>
      <c r="F422" s="99">
        <v>262828993</v>
      </c>
      <c r="G422" s="99">
        <v>0</v>
      </c>
      <c r="H422" s="99">
        <v>0</v>
      </c>
      <c r="I422" s="99">
        <v>262828993</v>
      </c>
      <c r="J422" s="90" t="s">
        <v>4</v>
      </c>
      <c r="K422" s="90" t="s">
        <v>99</v>
      </c>
      <c r="L422" s="90" t="s">
        <v>35</v>
      </c>
      <c r="M422" s="100" t="s">
        <v>4570</v>
      </c>
      <c r="N422" s="87" t="s">
        <v>105</v>
      </c>
      <c r="O422" s="87" t="s">
        <v>4024</v>
      </c>
    </row>
    <row r="423" spans="1:15">
      <c r="A423" s="116" t="s">
        <v>119</v>
      </c>
      <c r="B423" s="98" t="s">
        <v>199</v>
      </c>
      <c r="C423" s="98" t="s">
        <v>5422</v>
      </c>
      <c r="D423" s="98" t="s">
        <v>5423</v>
      </c>
      <c r="E423" s="98" t="s">
        <v>923</v>
      </c>
      <c r="F423" s="99">
        <v>313723149</v>
      </c>
      <c r="G423" s="99">
        <v>0</v>
      </c>
      <c r="H423" s="99">
        <v>0</v>
      </c>
      <c r="I423" s="99">
        <v>313723149</v>
      </c>
      <c r="J423" s="90" t="s">
        <v>4</v>
      </c>
      <c r="K423" s="90" t="s">
        <v>99</v>
      </c>
      <c r="L423" s="90" t="s">
        <v>35</v>
      </c>
      <c r="M423" s="100" t="s">
        <v>4570</v>
      </c>
      <c r="N423" s="87" t="s">
        <v>105</v>
      </c>
      <c r="O423" s="87" t="s">
        <v>4024</v>
      </c>
    </row>
    <row r="424" spans="1:15">
      <c r="A424" s="116" t="s">
        <v>119</v>
      </c>
      <c r="B424" s="98" t="s">
        <v>199</v>
      </c>
      <c r="C424" s="98" t="s">
        <v>4890</v>
      </c>
      <c r="D424" s="98" t="s">
        <v>4891</v>
      </c>
      <c r="E424" s="98" t="s">
        <v>4892</v>
      </c>
      <c r="F424" s="99">
        <v>383374543</v>
      </c>
      <c r="G424" s="99">
        <v>0</v>
      </c>
      <c r="H424" s="99">
        <v>0</v>
      </c>
      <c r="I424" s="99">
        <v>383374543</v>
      </c>
      <c r="J424" s="90" t="s">
        <v>4</v>
      </c>
      <c r="K424" s="90" t="s">
        <v>99</v>
      </c>
      <c r="L424" s="90" t="s">
        <v>35</v>
      </c>
      <c r="M424" s="100" t="s">
        <v>4570</v>
      </c>
      <c r="N424" s="87" t="s">
        <v>105</v>
      </c>
      <c r="O424" s="87" t="s">
        <v>4024</v>
      </c>
    </row>
    <row r="425" spans="1:15">
      <c r="A425" s="116" t="s">
        <v>119</v>
      </c>
      <c r="B425" s="98" t="s">
        <v>199</v>
      </c>
      <c r="C425" s="98" t="s">
        <v>5917</v>
      </c>
      <c r="D425" s="98" t="s">
        <v>5918</v>
      </c>
      <c r="E425" s="98" t="s">
        <v>923</v>
      </c>
      <c r="F425" s="99">
        <v>332914312</v>
      </c>
      <c r="G425" s="99">
        <v>0</v>
      </c>
      <c r="H425" s="99">
        <v>0</v>
      </c>
      <c r="I425" s="99">
        <v>332914312</v>
      </c>
      <c r="J425" s="90" t="s">
        <v>4</v>
      </c>
      <c r="K425" s="90" t="s">
        <v>99</v>
      </c>
      <c r="L425" s="90" t="s">
        <v>35</v>
      </c>
      <c r="M425" s="100" t="s">
        <v>4570</v>
      </c>
      <c r="N425" s="87" t="s">
        <v>105</v>
      </c>
      <c r="O425" s="87" t="s">
        <v>4024</v>
      </c>
    </row>
    <row r="426" spans="1:15">
      <c r="A426" s="116" t="s">
        <v>119</v>
      </c>
      <c r="B426" s="98" t="s">
        <v>199</v>
      </c>
      <c r="C426" s="98" t="s">
        <v>921</v>
      </c>
      <c r="D426" s="98" t="s">
        <v>922</v>
      </c>
      <c r="E426" s="98" t="s">
        <v>923</v>
      </c>
      <c r="F426" s="99">
        <v>444175189570</v>
      </c>
      <c r="G426" s="99">
        <v>0</v>
      </c>
      <c r="H426" s="99">
        <v>0</v>
      </c>
      <c r="I426" s="99">
        <v>444175189570</v>
      </c>
      <c r="J426" s="90" t="s">
        <v>4</v>
      </c>
      <c r="K426" s="90" t="s">
        <v>99</v>
      </c>
      <c r="L426" s="90" t="s">
        <v>35</v>
      </c>
      <c r="M426" s="100" t="s">
        <v>4570</v>
      </c>
      <c r="N426" s="87" t="s">
        <v>105</v>
      </c>
      <c r="O426" s="87" t="s">
        <v>4024</v>
      </c>
    </row>
    <row r="427" spans="1:15">
      <c r="A427" s="116" t="s">
        <v>119</v>
      </c>
      <c r="B427" s="98" t="s">
        <v>95</v>
      </c>
      <c r="C427" s="98" t="s">
        <v>5810</v>
      </c>
      <c r="D427" s="98" t="s">
        <v>5811</v>
      </c>
      <c r="E427" s="98" t="s">
        <v>5812</v>
      </c>
      <c r="F427" s="99">
        <v>0</v>
      </c>
      <c r="G427" s="99">
        <v>15653.56</v>
      </c>
      <c r="H427" s="99">
        <v>102933271</v>
      </c>
      <c r="I427" s="99">
        <v>102933271</v>
      </c>
      <c r="J427" s="90" t="s">
        <v>4</v>
      </c>
      <c r="K427" s="90" t="s">
        <v>99</v>
      </c>
      <c r="L427" s="90" t="s">
        <v>35</v>
      </c>
      <c r="M427" s="100" t="s">
        <v>4048</v>
      </c>
      <c r="N427" s="87" t="s">
        <v>105</v>
      </c>
      <c r="O427" s="87" t="s">
        <v>4019</v>
      </c>
    </row>
    <row r="428" spans="1:15">
      <c r="A428" s="116" t="s">
        <v>119</v>
      </c>
      <c r="B428" s="98" t="s">
        <v>95</v>
      </c>
      <c r="C428" s="98" t="s">
        <v>924</v>
      </c>
      <c r="D428" s="98" t="s">
        <v>925</v>
      </c>
      <c r="E428" s="98" t="s">
        <v>926</v>
      </c>
      <c r="F428" s="99">
        <v>0</v>
      </c>
      <c r="G428" s="99">
        <v>51938.57</v>
      </c>
      <c r="H428" s="99">
        <v>341532974</v>
      </c>
      <c r="I428" s="99">
        <v>341532974</v>
      </c>
      <c r="J428" s="90" t="s">
        <v>4</v>
      </c>
      <c r="K428" s="90" t="s">
        <v>99</v>
      </c>
      <c r="L428" s="90" t="s">
        <v>35</v>
      </c>
      <c r="M428" s="100" t="s">
        <v>4048</v>
      </c>
      <c r="N428" s="87" t="s">
        <v>105</v>
      </c>
      <c r="O428" s="87" t="s">
        <v>4019</v>
      </c>
    </row>
    <row r="429" spans="1:15">
      <c r="A429" s="116" t="s">
        <v>119</v>
      </c>
      <c r="B429" s="98" t="s">
        <v>95</v>
      </c>
      <c r="C429" s="98" t="s">
        <v>4893</v>
      </c>
      <c r="D429" s="98" t="s">
        <v>4894</v>
      </c>
      <c r="E429" s="98" t="s">
        <v>926</v>
      </c>
      <c r="F429" s="99">
        <v>0</v>
      </c>
      <c r="G429" s="99">
        <v>98625.97</v>
      </c>
      <c r="H429" s="99">
        <v>648535777</v>
      </c>
      <c r="I429" s="99">
        <v>648535777</v>
      </c>
      <c r="J429" s="90" t="s">
        <v>4</v>
      </c>
      <c r="K429" s="90" t="s">
        <v>99</v>
      </c>
      <c r="L429" s="90" t="s">
        <v>35</v>
      </c>
      <c r="M429" s="100" t="s">
        <v>4048</v>
      </c>
      <c r="N429" s="87" t="s">
        <v>105</v>
      </c>
      <c r="O429" s="87" t="s">
        <v>4020</v>
      </c>
    </row>
    <row r="430" spans="1:15">
      <c r="A430" s="116" t="s">
        <v>119</v>
      </c>
      <c r="B430" s="98" t="s">
        <v>95</v>
      </c>
      <c r="C430" s="98" t="s">
        <v>927</v>
      </c>
      <c r="D430" s="98" t="s">
        <v>928</v>
      </c>
      <c r="E430" s="98" t="s">
        <v>926</v>
      </c>
      <c r="F430" s="99">
        <v>0</v>
      </c>
      <c r="G430" s="99">
        <v>705269.54</v>
      </c>
      <c r="H430" s="99">
        <v>4637647967</v>
      </c>
      <c r="I430" s="99">
        <v>4637647967</v>
      </c>
      <c r="J430" s="90" t="s">
        <v>4</v>
      </c>
      <c r="K430" s="90" t="s">
        <v>99</v>
      </c>
      <c r="L430" s="90" t="s">
        <v>35</v>
      </c>
      <c r="M430" s="100" t="s">
        <v>4048</v>
      </c>
      <c r="N430" s="87" t="s">
        <v>105</v>
      </c>
      <c r="O430" s="87" t="s">
        <v>4023</v>
      </c>
    </row>
    <row r="431" spans="1:15">
      <c r="A431" s="116" t="s">
        <v>119</v>
      </c>
      <c r="B431" s="98" t="s">
        <v>95</v>
      </c>
      <c r="C431" s="98" t="s">
        <v>4571</v>
      </c>
      <c r="D431" s="98" t="s">
        <v>4572</v>
      </c>
      <c r="E431" s="98" t="s">
        <v>926</v>
      </c>
      <c r="F431" s="99">
        <v>0</v>
      </c>
      <c r="G431" s="99">
        <v>118187.33</v>
      </c>
      <c r="H431" s="99">
        <v>777165608</v>
      </c>
      <c r="I431" s="99">
        <v>777165608</v>
      </c>
      <c r="J431" s="90" t="s">
        <v>4</v>
      </c>
      <c r="K431" s="90" t="s">
        <v>99</v>
      </c>
      <c r="L431" s="90" t="s">
        <v>35</v>
      </c>
      <c r="M431" s="100" t="s">
        <v>4048</v>
      </c>
      <c r="N431" s="87" t="s">
        <v>105</v>
      </c>
      <c r="O431" s="87" t="s">
        <v>4024</v>
      </c>
    </row>
    <row r="432" spans="1:15">
      <c r="A432" s="116" t="s">
        <v>119</v>
      </c>
      <c r="B432" s="98" t="s">
        <v>199</v>
      </c>
      <c r="C432" s="98" t="s">
        <v>5919</v>
      </c>
      <c r="D432" s="98" t="s">
        <v>5920</v>
      </c>
      <c r="E432" s="98" t="s">
        <v>926</v>
      </c>
      <c r="F432" s="99">
        <v>397448589</v>
      </c>
      <c r="G432" s="99">
        <v>0</v>
      </c>
      <c r="H432" s="99">
        <v>0</v>
      </c>
      <c r="I432" s="99">
        <v>397448589</v>
      </c>
      <c r="J432" s="90" t="s">
        <v>4</v>
      </c>
      <c r="K432" s="90" t="s">
        <v>99</v>
      </c>
      <c r="L432" s="90" t="s">
        <v>35</v>
      </c>
      <c r="M432" s="100" t="s">
        <v>4048</v>
      </c>
      <c r="N432" s="87" t="s">
        <v>105</v>
      </c>
      <c r="O432" s="87" t="s">
        <v>4022</v>
      </c>
    </row>
    <row r="433" spans="1:15">
      <c r="A433" s="116" t="s">
        <v>119</v>
      </c>
      <c r="B433" s="98" t="s">
        <v>95</v>
      </c>
      <c r="C433" s="98" t="s">
        <v>6209</v>
      </c>
      <c r="D433" s="98" t="s">
        <v>6210</v>
      </c>
      <c r="E433" s="98" t="s">
        <v>929</v>
      </c>
      <c r="F433" s="99">
        <v>0</v>
      </c>
      <c r="G433" s="99">
        <v>26017.93</v>
      </c>
      <c r="H433" s="99">
        <v>171086362</v>
      </c>
      <c r="I433" s="99">
        <v>171086362</v>
      </c>
      <c r="J433" s="90" t="s">
        <v>4</v>
      </c>
      <c r="K433" s="90" t="s">
        <v>99</v>
      </c>
      <c r="L433" s="90" t="s">
        <v>35</v>
      </c>
      <c r="M433" s="100" t="s">
        <v>4049</v>
      </c>
      <c r="N433" s="87" t="s">
        <v>105</v>
      </c>
      <c r="O433" s="87" t="s">
        <v>4018</v>
      </c>
    </row>
    <row r="434" spans="1:15">
      <c r="A434" s="116" t="s">
        <v>119</v>
      </c>
      <c r="B434" s="98" t="s">
        <v>95</v>
      </c>
      <c r="C434" s="98" t="s">
        <v>930</v>
      </c>
      <c r="D434" s="98" t="s">
        <v>931</v>
      </c>
      <c r="E434" s="98" t="s">
        <v>929</v>
      </c>
      <c r="F434" s="99">
        <v>0</v>
      </c>
      <c r="G434" s="99">
        <v>338377.26</v>
      </c>
      <c r="H434" s="99">
        <v>2225070732</v>
      </c>
      <c r="I434" s="99">
        <v>2225070732</v>
      </c>
      <c r="J434" s="90" t="s">
        <v>4</v>
      </c>
      <c r="K434" s="90" t="s">
        <v>99</v>
      </c>
      <c r="L434" s="90" t="s">
        <v>35</v>
      </c>
      <c r="M434" s="100" t="s">
        <v>4049</v>
      </c>
      <c r="N434" s="87" t="s">
        <v>105</v>
      </c>
      <c r="O434" s="87" t="s">
        <v>4019</v>
      </c>
    </row>
    <row r="435" spans="1:15">
      <c r="A435" s="116" t="s">
        <v>119</v>
      </c>
      <c r="B435" s="98" t="s">
        <v>199</v>
      </c>
      <c r="C435" s="98" t="s">
        <v>5153</v>
      </c>
      <c r="D435" s="98" t="s">
        <v>5154</v>
      </c>
      <c r="E435" s="98" t="s">
        <v>932</v>
      </c>
      <c r="F435" s="99">
        <v>97132129</v>
      </c>
      <c r="G435" s="99">
        <v>0</v>
      </c>
      <c r="H435" s="99">
        <v>0</v>
      </c>
      <c r="I435" s="99">
        <v>97132129</v>
      </c>
      <c r="J435" s="90" t="s">
        <v>4</v>
      </c>
      <c r="K435" s="90" t="s">
        <v>99</v>
      </c>
      <c r="L435" s="90" t="s">
        <v>35</v>
      </c>
      <c r="M435" s="100" t="s">
        <v>4049</v>
      </c>
      <c r="N435" s="87" t="s">
        <v>105</v>
      </c>
      <c r="O435" s="87" t="s">
        <v>4022</v>
      </c>
    </row>
    <row r="436" spans="1:15">
      <c r="A436" s="116" t="s">
        <v>119</v>
      </c>
      <c r="B436" s="98" t="s">
        <v>199</v>
      </c>
      <c r="C436" s="98" t="s">
        <v>4573</v>
      </c>
      <c r="D436" s="98" t="s">
        <v>4574</v>
      </c>
      <c r="E436" s="98" t="s">
        <v>932</v>
      </c>
      <c r="F436" s="99">
        <v>194488955</v>
      </c>
      <c r="G436" s="99">
        <v>0</v>
      </c>
      <c r="H436" s="99">
        <v>0</v>
      </c>
      <c r="I436" s="99">
        <v>194488955</v>
      </c>
      <c r="J436" s="90" t="s">
        <v>4</v>
      </c>
      <c r="K436" s="90" t="s">
        <v>99</v>
      </c>
      <c r="L436" s="90" t="s">
        <v>35</v>
      </c>
      <c r="M436" s="100" t="s">
        <v>4049</v>
      </c>
      <c r="N436" s="87" t="s">
        <v>105</v>
      </c>
      <c r="O436" s="87" t="s">
        <v>4018</v>
      </c>
    </row>
    <row r="437" spans="1:15">
      <c r="A437" s="116" t="s">
        <v>119</v>
      </c>
      <c r="B437" s="98" t="s">
        <v>199</v>
      </c>
      <c r="C437" s="98" t="s">
        <v>933</v>
      </c>
      <c r="D437" s="98" t="s">
        <v>934</v>
      </c>
      <c r="E437" s="98" t="s">
        <v>932</v>
      </c>
      <c r="F437" s="99">
        <v>873360591</v>
      </c>
      <c r="G437" s="99">
        <v>0</v>
      </c>
      <c r="H437" s="99">
        <v>0</v>
      </c>
      <c r="I437" s="99">
        <v>873360591</v>
      </c>
      <c r="J437" s="90" t="s">
        <v>4</v>
      </c>
      <c r="K437" s="90" t="s">
        <v>99</v>
      </c>
      <c r="L437" s="90" t="s">
        <v>35</v>
      </c>
      <c r="M437" s="100" t="s">
        <v>4049</v>
      </c>
      <c r="N437" s="87" t="s">
        <v>105</v>
      </c>
      <c r="O437" s="87" t="s">
        <v>4019</v>
      </c>
    </row>
    <row r="438" spans="1:15">
      <c r="A438" s="116" t="s">
        <v>119</v>
      </c>
      <c r="B438" s="98" t="s">
        <v>95</v>
      </c>
      <c r="C438" s="98" t="s">
        <v>5921</v>
      </c>
      <c r="D438" s="98" t="s">
        <v>5922</v>
      </c>
      <c r="E438" s="98" t="s">
        <v>935</v>
      </c>
      <c r="F438" s="99">
        <v>0</v>
      </c>
      <c r="G438" s="99">
        <v>345890.68</v>
      </c>
      <c r="H438" s="99">
        <v>2274476803</v>
      </c>
      <c r="I438" s="99">
        <v>2274476803</v>
      </c>
      <c r="J438" s="90" t="s">
        <v>4</v>
      </c>
      <c r="K438" s="90" t="s">
        <v>99</v>
      </c>
      <c r="L438" s="90" t="s">
        <v>35</v>
      </c>
      <c r="M438" s="100" t="s">
        <v>4049</v>
      </c>
      <c r="N438" s="87" t="s">
        <v>105</v>
      </c>
      <c r="O438" s="87" t="s">
        <v>4022</v>
      </c>
    </row>
    <row r="439" spans="1:15">
      <c r="A439" s="116" t="s">
        <v>119</v>
      </c>
      <c r="B439" s="98" t="s">
        <v>199</v>
      </c>
      <c r="C439" s="98" t="s">
        <v>936</v>
      </c>
      <c r="D439" s="98" t="s">
        <v>937</v>
      </c>
      <c r="E439" s="98" t="s">
        <v>935</v>
      </c>
      <c r="F439" s="99">
        <v>1273608219</v>
      </c>
      <c r="G439" s="99">
        <v>0</v>
      </c>
      <c r="H439" s="99">
        <v>0</v>
      </c>
      <c r="I439" s="99">
        <v>1273608219</v>
      </c>
      <c r="J439" s="90" t="s">
        <v>4</v>
      </c>
      <c r="K439" s="90" t="s">
        <v>99</v>
      </c>
      <c r="L439" s="90" t="s">
        <v>35</v>
      </c>
      <c r="M439" s="100" t="s">
        <v>4049</v>
      </c>
      <c r="N439" s="87" t="s">
        <v>105</v>
      </c>
      <c r="O439" s="87" t="s">
        <v>4022</v>
      </c>
    </row>
    <row r="440" spans="1:15">
      <c r="A440" s="116" t="s">
        <v>119</v>
      </c>
      <c r="B440" s="98" t="s">
        <v>199</v>
      </c>
      <c r="C440" s="98" t="s">
        <v>938</v>
      </c>
      <c r="D440" s="98" t="s">
        <v>939</v>
      </c>
      <c r="E440" s="98" t="s">
        <v>935</v>
      </c>
      <c r="F440" s="99">
        <v>2348973185</v>
      </c>
      <c r="G440" s="99">
        <v>0</v>
      </c>
      <c r="H440" s="99">
        <v>0</v>
      </c>
      <c r="I440" s="99">
        <v>2348973185</v>
      </c>
      <c r="J440" s="90" t="s">
        <v>4</v>
      </c>
      <c r="K440" s="90" t="s">
        <v>99</v>
      </c>
      <c r="L440" s="90" t="s">
        <v>35</v>
      </c>
      <c r="M440" s="100" t="s">
        <v>4049</v>
      </c>
      <c r="N440" s="87" t="s">
        <v>105</v>
      </c>
      <c r="O440" s="87" t="s">
        <v>4018</v>
      </c>
    </row>
    <row r="441" spans="1:15">
      <c r="A441" s="116" t="s">
        <v>119</v>
      </c>
      <c r="B441" s="98" t="s">
        <v>199</v>
      </c>
      <c r="C441" s="98" t="s">
        <v>940</v>
      </c>
      <c r="D441" s="98" t="s">
        <v>941</v>
      </c>
      <c r="E441" s="98" t="s">
        <v>935</v>
      </c>
      <c r="F441" s="99">
        <v>464532190</v>
      </c>
      <c r="G441" s="99">
        <v>0</v>
      </c>
      <c r="H441" s="99">
        <v>0</v>
      </c>
      <c r="I441" s="99">
        <v>464532190</v>
      </c>
      <c r="J441" s="90" t="s">
        <v>4</v>
      </c>
      <c r="K441" s="90" t="s">
        <v>99</v>
      </c>
      <c r="L441" s="90" t="s">
        <v>35</v>
      </c>
      <c r="M441" s="100" t="s">
        <v>4049</v>
      </c>
      <c r="N441" s="87" t="s">
        <v>105</v>
      </c>
      <c r="O441" s="87" t="s">
        <v>4019</v>
      </c>
    </row>
    <row r="442" spans="1:15">
      <c r="A442" s="116" t="s">
        <v>119</v>
      </c>
      <c r="B442" s="98" t="s">
        <v>95</v>
      </c>
      <c r="C442" s="98" t="s">
        <v>5644</v>
      </c>
      <c r="D442" s="98" t="s">
        <v>5645</v>
      </c>
      <c r="E442" s="98" t="s">
        <v>944</v>
      </c>
      <c r="F442" s="99">
        <v>0</v>
      </c>
      <c r="G442" s="99">
        <v>57242.49</v>
      </c>
      <c r="H442" s="99">
        <v>376410014</v>
      </c>
      <c r="I442" s="99">
        <v>376410014</v>
      </c>
      <c r="J442" s="90" t="s">
        <v>4</v>
      </c>
      <c r="K442" s="90" t="s">
        <v>99</v>
      </c>
      <c r="L442" s="90" t="s">
        <v>35</v>
      </c>
      <c r="M442" s="100" t="s">
        <v>4049</v>
      </c>
      <c r="N442" s="87" t="s">
        <v>105</v>
      </c>
      <c r="O442" s="87" t="s">
        <v>4019</v>
      </c>
    </row>
    <row r="443" spans="1:15">
      <c r="A443" s="116" t="s">
        <v>119</v>
      </c>
      <c r="B443" s="98" t="s">
        <v>199</v>
      </c>
      <c r="C443" s="98" t="s">
        <v>945</v>
      </c>
      <c r="D443" s="98" t="s">
        <v>946</v>
      </c>
      <c r="E443" s="98" t="s">
        <v>944</v>
      </c>
      <c r="F443" s="99">
        <v>57039191</v>
      </c>
      <c r="G443" s="99">
        <v>0</v>
      </c>
      <c r="H443" s="99">
        <v>0</v>
      </c>
      <c r="I443" s="99">
        <v>57039191</v>
      </c>
      <c r="J443" s="90" t="s">
        <v>4</v>
      </c>
      <c r="K443" s="90" t="s">
        <v>99</v>
      </c>
      <c r="L443" s="90" t="s">
        <v>35</v>
      </c>
      <c r="M443" s="100" t="s">
        <v>4049</v>
      </c>
      <c r="N443" s="87" t="s">
        <v>105</v>
      </c>
      <c r="O443" s="87" t="s">
        <v>4018</v>
      </c>
    </row>
    <row r="444" spans="1:15">
      <c r="A444" s="116" t="s">
        <v>119</v>
      </c>
      <c r="B444" s="98" t="s">
        <v>199</v>
      </c>
      <c r="C444" s="98" t="s">
        <v>947</v>
      </c>
      <c r="D444" s="98" t="s">
        <v>948</v>
      </c>
      <c r="E444" s="98" t="s">
        <v>944</v>
      </c>
      <c r="F444" s="99">
        <v>233848483</v>
      </c>
      <c r="G444" s="99">
        <v>0</v>
      </c>
      <c r="H444" s="99">
        <v>0</v>
      </c>
      <c r="I444" s="99">
        <v>233848483</v>
      </c>
      <c r="J444" s="90" t="s">
        <v>4</v>
      </c>
      <c r="K444" s="90" t="s">
        <v>99</v>
      </c>
      <c r="L444" s="90" t="s">
        <v>35</v>
      </c>
      <c r="M444" s="100" t="s">
        <v>4049</v>
      </c>
      <c r="N444" s="87" t="s">
        <v>105</v>
      </c>
      <c r="O444" s="87" t="s">
        <v>4019</v>
      </c>
    </row>
    <row r="445" spans="1:15">
      <c r="A445" s="116" t="s">
        <v>119</v>
      </c>
      <c r="B445" s="98" t="s">
        <v>95</v>
      </c>
      <c r="C445" s="98" t="s">
        <v>949</v>
      </c>
      <c r="D445" s="98" t="s">
        <v>950</v>
      </c>
      <c r="E445" s="98" t="s">
        <v>944</v>
      </c>
      <c r="F445" s="99">
        <v>0</v>
      </c>
      <c r="G445" s="99">
        <v>5818.52</v>
      </c>
      <c r="H445" s="99">
        <v>38260900</v>
      </c>
      <c r="I445" s="99">
        <v>38260900</v>
      </c>
      <c r="J445" s="90" t="s">
        <v>4</v>
      </c>
      <c r="K445" s="90" t="s">
        <v>99</v>
      </c>
      <c r="L445" s="90" t="s">
        <v>35</v>
      </c>
      <c r="M445" s="100" t="s">
        <v>4049</v>
      </c>
      <c r="N445" s="87" t="s">
        <v>105</v>
      </c>
      <c r="O445" s="87" t="s">
        <v>4019</v>
      </c>
    </row>
    <row r="446" spans="1:15">
      <c r="A446" s="116" t="s">
        <v>119</v>
      </c>
      <c r="B446" s="98" t="s">
        <v>199</v>
      </c>
      <c r="C446" s="98" t="s">
        <v>951</v>
      </c>
      <c r="D446" s="98" t="s">
        <v>952</v>
      </c>
      <c r="E446" s="98" t="s">
        <v>944</v>
      </c>
      <c r="F446" s="99">
        <v>83771041</v>
      </c>
      <c r="G446" s="99">
        <v>0</v>
      </c>
      <c r="H446" s="99">
        <v>0</v>
      </c>
      <c r="I446" s="99">
        <v>83771041</v>
      </c>
      <c r="J446" s="90" t="s">
        <v>4</v>
      </c>
      <c r="K446" s="90" t="s">
        <v>99</v>
      </c>
      <c r="L446" s="90" t="s">
        <v>35</v>
      </c>
      <c r="M446" s="100" t="s">
        <v>4049</v>
      </c>
      <c r="N446" s="87" t="s">
        <v>105</v>
      </c>
      <c r="O446" s="87" t="s">
        <v>4022</v>
      </c>
    </row>
    <row r="447" spans="1:15">
      <c r="A447" s="116" t="s">
        <v>119</v>
      </c>
      <c r="B447" s="98" t="s">
        <v>199</v>
      </c>
      <c r="C447" s="98" t="s">
        <v>953</v>
      </c>
      <c r="D447" s="98" t="s">
        <v>954</v>
      </c>
      <c r="E447" s="98" t="s">
        <v>944</v>
      </c>
      <c r="F447" s="99">
        <v>273888790</v>
      </c>
      <c r="G447" s="99">
        <v>0</v>
      </c>
      <c r="H447" s="99">
        <v>0</v>
      </c>
      <c r="I447" s="99">
        <v>273888790</v>
      </c>
      <c r="J447" s="90" t="s">
        <v>4</v>
      </c>
      <c r="K447" s="90" t="s">
        <v>99</v>
      </c>
      <c r="L447" s="90" t="s">
        <v>35</v>
      </c>
      <c r="M447" s="100" t="s">
        <v>4049</v>
      </c>
      <c r="N447" s="87" t="s">
        <v>105</v>
      </c>
      <c r="O447" s="87" t="s">
        <v>4018</v>
      </c>
    </row>
    <row r="448" spans="1:15">
      <c r="A448" s="116" t="s">
        <v>119</v>
      </c>
      <c r="B448" s="98" t="s">
        <v>199</v>
      </c>
      <c r="C448" s="98" t="s">
        <v>955</v>
      </c>
      <c r="D448" s="98" t="s">
        <v>956</v>
      </c>
      <c r="E448" s="98" t="s">
        <v>944</v>
      </c>
      <c r="F448" s="99">
        <v>1024497682</v>
      </c>
      <c r="G448" s="99">
        <v>0</v>
      </c>
      <c r="H448" s="99">
        <v>0</v>
      </c>
      <c r="I448" s="99">
        <v>1024497682</v>
      </c>
      <c r="J448" s="90" t="s">
        <v>4</v>
      </c>
      <c r="K448" s="90" t="s">
        <v>99</v>
      </c>
      <c r="L448" s="90" t="s">
        <v>35</v>
      </c>
      <c r="M448" s="100" t="s">
        <v>4049</v>
      </c>
      <c r="N448" s="87" t="s">
        <v>105</v>
      </c>
      <c r="O448" s="87" t="s">
        <v>4019</v>
      </c>
    </row>
    <row r="449" spans="1:15">
      <c r="A449" s="116" t="s">
        <v>119</v>
      </c>
      <c r="B449" s="98" t="s">
        <v>199</v>
      </c>
      <c r="C449" s="98" t="s">
        <v>4895</v>
      </c>
      <c r="D449" s="98" t="s">
        <v>4896</v>
      </c>
      <c r="E449" s="98" t="s">
        <v>957</v>
      </c>
      <c r="F449" s="99">
        <v>160578137</v>
      </c>
      <c r="G449" s="99">
        <v>0</v>
      </c>
      <c r="H449" s="99">
        <v>0</v>
      </c>
      <c r="I449" s="99">
        <v>160578137</v>
      </c>
      <c r="J449" s="90" t="s">
        <v>4</v>
      </c>
      <c r="K449" s="90" t="s">
        <v>99</v>
      </c>
      <c r="L449" s="90" t="s">
        <v>35</v>
      </c>
      <c r="M449" s="100" t="s">
        <v>4049</v>
      </c>
      <c r="N449" s="87" t="s">
        <v>105</v>
      </c>
      <c r="O449" s="87" t="s">
        <v>4022</v>
      </c>
    </row>
    <row r="450" spans="1:15">
      <c r="A450" s="116" t="s">
        <v>119</v>
      </c>
      <c r="B450" s="98" t="s">
        <v>199</v>
      </c>
      <c r="C450" s="98" t="s">
        <v>958</v>
      </c>
      <c r="D450" s="98" t="s">
        <v>959</v>
      </c>
      <c r="E450" s="98" t="s">
        <v>957</v>
      </c>
      <c r="F450" s="99">
        <v>41778186</v>
      </c>
      <c r="G450" s="99">
        <v>0</v>
      </c>
      <c r="H450" s="99">
        <v>0</v>
      </c>
      <c r="I450" s="99">
        <v>41778186</v>
      </c>
      <c r="J450" s="90" t="s">
        <v>4</v>
      </c>
      <c r="K450" s="90" t="s">
        <v>99</v>
      </c>
      <c r="L450" s="90" t="s">
        <v>35</v>
      </c>
      <c r="M450" s="100" t="s">
        <v>4049</v>
      </c>
      <c r="N450" s="87" t="s">
        <v>105</v>
      </c>
      <c r="O450" s="87" t="s">
        <v>4018</v>
      </c>
    </row>
    <row r="451" spans="1:15">
      <c r="A451" s="116" t="s">
        <v>119</v>
      </c>
      <c r="B451" s="98" t="s">
        <v>199</v>
      </c>
      <c r="C451" s="98" t="s">
        <v>960</v>
      </c>
      <c r="D451" s="98" t="s">
        <v>961</v>
      </c>
      <c r="E451" s="98" t="s">
        <v>957</v>
      </c>
      <c r="F451" s="99">
        <v>102268635</v>
      </c>
      <c r="G451" s="99">
        <v>0</v>
      </c>
      <c r="H451" s="99">
        <v>0</v>
      </c>
      <c r="I451" s="99">
        <v>102268635</v>
      </c>
      <c r="J451" s="90" t="s">
        <v>4</v>
      </c>
      <c r="K451" s="90" t="s">
        <v>99</v>
      </c>
      <c r="L451" s="90" t="s">
        <v>35</v>
      </c>
      <c r="M451" s="100" t="s">
        <v>4049</v>
      </c>
      <c r="N451" s="87" t="s">
        <v>105</v>
      </c>
      <c r="O451" s="87" t="s">
        <v>4019</v>
      </c>
    </row>
    <row r="452" spans="1:15">
      <c r="A452" s="116" t="s">
        <v>119</v>
      </c>
      <c r="B452" s="98" t="s">
        <v>95</v>
      </c>
      <c r="C452" s="98" t="s">
        <v>5813</v>
      </c>
      <c r="D452" s="98" t="s">
        <v>5814</v>
      </c>
      <c r="E452" s="98" t="s">
        <v>944</v>
      </c>
      <c r="F452" s="99">
        <v>0</v>
      </c>
      <c r="G452" s="99">
        <v>51790.89</v>
      </c>
      <c r="H452" s="99">
        <v>340561873</v>
      </c>
      <c r="I452" s="99">
        <v>340561873</v>
      </c>
      <c r="J452" s="90" t="s">
        <v>4</v>
      </c>
      <c r="K452" s="90" t="s">
        <v>99</v>
      </c>
      <c r="L452" s="90" t="s">
        <v>35</v>
      </c>
      <c r="M452" s="100" t="s">
        <v>4049</v>
      </c>
      <c r="N452" s="87" t="s">
        <v>105</v>
      </c>
      <c r="O452" s="87" t="s">
        <v>4022</v>
      </c>
    </row>
    <row r="453" spans="1:15">
      <c r="A453" s="116" t="s">
        <v>119</v>
      </c>
      <c r="B453" s="98" t="s">
        <v>95</v>
      </c>
      <c r="C453" s="98" t="s">
        <v>962</v>
      </c>
      <c r="D453" s="98" t="s">
        <v>963</v>
      </c>
      <c r="E453" s="98" t="s">
        <v>944</v>
      </c>
      <c r="F453" s="99">
        <v>0</v>
      </c>
      <c r="G453" s="99">
        <v>691976.08</v>
      </c>
      <c r="H453" s="99">
        <v>4550234029</v>
      </c>
      <c r="I453" s="99">
        <v>4550234029</v>
      </c>
      <c r="J453" s="90" t="s">
        <v>4</v>
      </c>
      <c r="K453" s="90" t="s">
        <v>99</v>
      </c>
      <c r="L453" s="90" t="s">
        <v>35</v>
      </c>
      <c r="M453" s="100" t="s">
        <v>4049</v>
      </c>
      <c r="N453" s="87" t="s">
        <v>105</v>
      </c>
      <c r="O453" s="87" t="s">
        <v>4019</v>
      </c>
    </row>
    <row r="454" spans="1:15">
      <c r="A454" s="116" t="s">
        <v>119</v>
      </c>
      <c r="B454" s="98" t="s">
        <v>199</v>
      </c>
      <c r="C454" s="98" t="s">
        <v>964</v>
      </c>
      <c r="D454" s="98" t="s">
        <v>965</v>
      </c>
      <c r="E454" s="98" t="s">
        <v>944</v>
      </c>
      <c r="F454" s="99">
        <v>78980288</v>
      </c>
      <c r="G454" s="99">
        <v>0</v>
      </c>
      <c r="H454" s="99">
        <v>0</v>
      </c>
      <c r="I454" s="99">
        <v>78980288</v>
      </c>
      <c r="J454" s="90" t="s">
        <v>4</v>
      </c>
      <c r="K454" s="90" t="s">
        <v>99</v>
      </c>
      <c r="L454" s="90" t="s">
        <v>35</v>
      </c>
      <c r="M454" s="100" t="s">
        <v>4049</v>
      </c>
      <c r="N454" s="87" t="s">
        <v>105</v>
      </c>
      <c r="O454" s="87" t="s">
        <v>4021</v>
      </c>
    </row>
    <row r="455" spans="1:15">
      <c r="A455" s="116" t="s">
        <v>119</v>
      </c>
      <c r="B455" s="98" t="s">
        <v>199</v>
      </c>
      <c r="C455" s="98" t="s">
        <v>966</v>
      </c>
      <c r="D455" s="98" t="s">
        <v>967</v>
      </c>
      <c r="E455" s="98" t="s">
        <v>944</v>
      </c>
      <c r="F455" s="99">
        <v>680652220</v>
      </c>
      <c r="G455" s="99">
        <v>0</v>
      </c>
      <c r="H455" s="99">
        <v>0</v>
      </c>
      <c r="I455" s="99">
        <v>680652220</v>
      </c>
      <c r="J455" s="90" t="s">
        <v>4</v>
      </c>
      <c r="K455" s="90" t="s">
        <v>99</v>
      </c>
      <c r="L455" s="90" t="s">
        <v>35</v>
      </c>
      <c r="M455" s="100" t="s">
        <v>4049</v>
      </c>
      <c r="N455" s="87" t="s">
        <v>105</v>
      </c>
      <c r="O455" s="87" t="s">
        <v>4022</v>
      </c>
    </row>
    <row r="456" spans="1:15">
      <c r="A456" s="116" t="s">
        <v>119</v>
      </c>
      <c r="B456" s="98" t="s">
        <v>199</v>
      </c>
      <c r="C456" s="98" t="s">
        <v>968</v>
      </c>
      <c r="D456" s="98" t="s">
        <v>969</v>
      </c>
      <c r="E456" s="98" t="s">
        <v>944</v>
      </c>
      <c r="F456" s="99">
        <v>1892762968</v>
      </c>
      <c r="G456" s="99">
        <v>0</v>
      </c>
      <c r="H456" s="99">
        <v>0</v>
      </c>
      <c r="I456" s="99">
        <v>1892762968</v>
      </c>
      <c r="J456" s="90" t="s">
        <v>4</v>
      </c>
      <c r="K456" s="90" t="s">
        <v>99</v>
      </c>
      <c r="L456" s="90" t="s">
        <v>35</v>
      </c>
      <c r="M456" s="100" t="s">
        <v>4049</v>
      </c>
      <c r="N456" s="87" t="s">
        <v>105</v>
      </c>
      <c r="O456" s="87" t="s">
        <v>4018</v>
      </c>
    </row>
    <row r="457" spans="1:15">
      <c r="A457" s="116" t="s">
        <v>119</v>
      </c>
      <c r="B457" s="98" t="s">
        <v>199</v>
      </c>
      <c r="C457" s="98" t="s">
        <v>970</v>
      </c>
      <c r="D457" s="98" t="s">
        <v>971</v>
      </c>
      <c r="E457" s="98" t="s">
        <v>944</v>
      </c>
      <c r="F457" s="99">
        <v>4561585176</v>
      </c>
      <c r="G457" s="99">
        <v>0</v>
      </c>
      <c r="H457" s="99">
        <v>0</v>
      </c>
      <c r="I457" s="99">
        <v>4561585176</v>
      </c>
      <c r="J457" s="90" t="s">
        <v>4</v>
      </c>
      <c r="K457" s="90" t="s">
        <v>99</v>
      </c>
      <c r="L457" s="90" t="s">
        <v>35</v>
      </c>
      <c r="M457" s="100" t="s">
        <v>4049</v>
      </c>
      <c r="N457" s="87" t="s">
        <v>105</v>
      </c>
      <c r="O457" s="87" t="s">
        <v>4019</v>
      </c>
    </row>
    <row r="458" spans="1:15">
      <c r="A458" s="116" t="s">
        <v>119</v>
      </c>
      <c r="B458" s="98" t="s">
        <v>199</v>
      </c>
      <c r="C458" s="98" t="s">
        <v>6211</v>
      </c>
      <c r="D458" s="98" t="s">
        <v>6212</v>
      </c>
      <c r="E458" s="98" t="s">
        <v>944</v>
      </c>
      <c r="F458" s="99">
        <v>29467397</v>
      </c>
      <c r="G458" s="99">
        <v>0</v>
      </c>
      <c r="H458" s="99">
        <v>0</v>
      </c>
      <c r="I458" s="99">
        <v>29467397</v>
      </c>
      <c r="J458" s="90" t="s">
        <v>4</v>
      </c>
      <c r="K458" s="90" t="s">
        <v>99</v>
      </c>
      <c r="L458" s="90" t="s">
        <v>35</v>
      </c>
      <c r="M458" s="100" t="s">
        <v>4049</v>
      </c>
      <c r="N458" s="87" t="s">
        <v>105</v>
      </c>
      <c r="O458" s="87" t="s">
        <v>4022</v>
      </c>
    </row>
    <row r="459" spans="1:15">
      <c r="A459" s="116" t="s">
        <v>119</v>
      </c>
      <c r="B459" s="98" t="s">
        <v>199</v>
      </c>
      <c r="C459" s="98" t="s">
        <v>972</v>
      </c>
      <c r="D459" s="98" t="s">
        <v>973</v>
      </c>
      <c r="E459" s="98" t="s">
        <v>944</v>
      </c>
      <c r="F459" s="99">
        <v>195352054</v>
      </c>
      <c r="G459" s="99">
        <v>0</v>
      </c>
      <c r="H459" s="99">
        <v>0</v>
      </c>
      <c r="I459" s="99">
        <v>195352054</v>
      </c>
      <c r="J459" s="90" t="s">
        <v>4</v>
      </c>
      <c r="K459" s="90" t="s">
        <v>99</v>
      </c>
      <c r="L459" s="90" t="s">
        <v>35</v>
      </c>
      <c r="M459" s="100" t="s">
        <v>4049</v>
      </c>
      <c r="N459" s="87" t="s">
        <v>105</v>
      </c>
      <c r="O459" s="87" t="s">
        <v>4018</v>
      </c>
    </row>
    <row r="460" spans="1:15">
      <c r="A460" s="116" t="s">
        <v>119</v>
      </c>
      <c r="B460" s="98" t="s">
        <v>199</v>
      </c>
      <c r="C460" s="98" t="s">
        <v>4579</v>
      </c>
      <c r="D460" s="98" t="s">
        <v>4580</v>
      </c>
      <c r="E460" s="98" t="s">
        <v>944</v>
      </c>
      <c r="F460" s="99">
        <v>187140274</v>
      </c>
      <c r="G460" s="99">
        <v>0</v>
      </c>
      <c r="H460" s="99">
        <v>0</v>
      </c>
      <c r="I460" s="99">
        <v>187140274</v>
      </c>
      <c r="J460" s="90" t="s">
        <v>4</v>
      </c>
      <c r="K460" s="90" t="s">
        <v>99</v>
      </c>
      <c r="L460" s="90" t="s">
        <v>35</v>
      </c>
      <c r="M460" s="100" t="s">
        <v>4049</v>
      </c>
      <c r="N460" s="87" t="s">
        <v>105</v>
      </c>
      <c r="O460" s="87" t="s">
        <v>4019</v>
      </c>
    </row>
    <row r="461" spans="1:15">
      <c r="A461" s="116" t="s">
        <v>119</v>
      </c>
      <c r="B461" s="98" t="s">
        <v>95</v>
      </c>
      <c r="C461" s="98" t="s">
        <v>975</v>
      </c>
      <c r="D461" s="98" t="s">
        <v>976</v>
      </c>
      <c r="E461" s="98" t="s">
        <v>974</v>
      </c>
      <c r="F461" s="99">
        <v>0</v>
      </c>
      <c r="G461" s="99">
        <v>89056.35</v>
      </c>
      <c r="H461" s="99">
        <v>585608731</v>
      </c>
      <c r="I461" s="99">
        <v>585608731</v>
      </c>
      <c r="J461" s="90" t="s">
        <v>4</v>
      </c>
      <c r="K461" s="90" t="s">
        <v>99</v>
      </c>
      <c r="L461" s="90" t="s">
        <v>35</v>
      </c>
      <c r="M461" s="100" t="s">
        <v>4050</v>
      </c>
      <c r="N461" s="87" t="s">
        <v>105</v>
      </c>
      <c r="O461" s="87" t="s">
        <v>4023</v>
      </c>
    </row>
    <row r="462" spans="1:15">
      <c r="A462" s="116" t="s">
        <v>119</v>
      </c>
      <c r="B462" s="98" t="s">
        <v>95</v>
      </c>
      <c r="C462" s="98" t="s">
        <v>977</v>
      </c>
      <c r="D462" s="98" t="s">
        <v>978</v>
      </c>
      <c r="E462" s="98" t="s">
        <v>974</v>
      </c>
      <c r="F462" s="99">
        <v>0</v>
      </c>
      <c r="G462" s="99">
        <v>389304.17</v>
      </c>
      <c r="H462" s="99">
        <v>2559951324</v>
      </c>
      <c r="I462" s="99">
        <v>2559951324</v>
      </c>
      <c r="J462" s="90" t="s">
        <v>4</v>
      </c>
      <c r="K462" s="90" t="s">
        <v>99</v>
      </c>
      <c r="L462" s="90" t="s">
        <v>35</v>
      </c>
      <c r="M462" s="100" t="s">
        <v>4050</v>
      </c>
      <c r="N462" s="87" t="s">
        <v>105</v>
      </c>
      <c r="O462" s="87" t="s">
        <v>4024</v>
      </c>
    </row>
    <row r="463" spans="1:15">
      <c r="A463" s="116" t="s">
        <v>119</v>
      </c>
      <c r="B463" s="98" t="s">
        <v>199</v>
      </c>
      <c r="C463" s="98" t="s">
        <v>979</v>
      </c>
      <c r="D463" s="98" t="s">
        <v>980</v>
      </c>
      <c r="E463" s="98" t="s">
        <v>974</v>
      </c>
      <c r="F463" s="99">
        <v>171868775</v>
      </c>
      <c r="G463" s="99">
        <v>0</v>
      </c>
      <c r="H463" s="99">
        <v>0</v>
      </c>
      <c r="I463" s="99">
        <v>171868775</v>
      </c>
      <c r="J463" s="90" t="s">
        <v>4</v>
      </c>
      <c r="K463" s="90" t="s">
        <v>99</v>
      </c>
      <c r="L463" s="90" t="s">
        <v>35</v>
      </c>
      <c r="M463" s="100" t="s">
        <v>4050</v>
      </c>
      <c r="N463" s="87" t="s">
        <v>105</v>
      </c>
      <c r="O463" s="87" t="s">
        <v>4023</v>
      </c>
    </row>
    <row r="464" spans="1:15">
      <c r="A464" s="116" t="s">
        <v>119</v>
      </c>
      <c r="B464" s="98" t="s">
        <v>95</v>
      </c>
      <c r="C464" s="98" t="s">
        <v>982</v>
      </c>
      <c r="D464" s="98" t="s">
        <v>983</v>
      </c>
      <c r="E464" s="98" t="s">
        <v>981</v>
      </c>
      <c r="F464" s="99">
        <v>0</v>
      </c>
      <c r="G464" s="99">
        <v>99222.58</v>
      </c>
      <c r="H464" s="99">
        <v>652458912</v>
      </c>
      <c r="I464" s="99">
        <v>652458912</v>
      </c>
      <c r="J464" s="90" t="s">
        <v>4</v>
      </c>
      <c r="K464" s="90" t="s">
        <v>99</v>
      </c>
      <c r="L464" s="90" t="s">
        <v>35</v>
      </c>
      <c r="M464" s="100" t="s">
        <v>4050</v>
      </c>
      <c r="N464" s="87" t="s">
        <v>105</v>
      </c>
      <c r="O464" s="87" t="s">
        <v>4023</v>
      </c>
    </row>
    <row r="465" spans="1:15">
      <c r="A465" s="116" t="s">
        <v>119</v>
      </c>
      <c r="B465" s="98" t="s">
        <v>95</v>
      </c>
      <c r="C465" s="98" t="s">
        <v>984</v>
      </c>
      <c r="D465" s="98" t="s">
        <v>985</v>
      </c>
      <c r="E465" s="98" t="s">
        <v>981</v>
      </c>
      <c r="F465" s="99">
        <v>0</v>
      </c>
      <c r="G465" s="99">
        <v>767112.92</v>
      </c>
      <c r="H465" s="99">
        <v>5044312099</v>
      </c>
      <c r="I465" s="99">
        <v>5044312099</v>
      </c>
      <c r="J465" s="90" t="s">
        <v>4</v>
      </c>
      <c r="K465" s="90" t="s">
        <v>99</v>
      </c>
      <c r="L465" s="90" t="s">
        <v>35</v>
      </c>
      <c r="M465" s="100" t="s">
        <v>4050</v>
      </c>
      <c r="N465" s="87" t="s">
        <v>105</v>
      </c>
      <c r="O465" s="87" t="s">
        <v>4024</v>
      </c>
    </row>
    <row r="466" spans="1:15">
      <c r="A466" s="116" t="s">
        <v>119</v>
      </c>
      <c r="B466" s="98" t="s">
        <v>95</v>
      </c>
      <c r="C466" s="98" t="s">
        <v>987</v>
      </c>
      <c r="D466" s="98" t="s">
        <v>988</v>
      </c>
      <c r="E466" s="98" t="s">
        <v>986</v>
      </c>
      <c r="F466" s="99">
        <v>0</v>
      </c>
      <c r="G466" s="99">
        <v>2787</v>
      </c>
      <c r="H466" s="99">
        <v>18326504</v>
      </c>
      <c r="I466" s="99">
        <v>18326504</v>
      </c>
      <c r="J466" s="90" t="s">
        <v>4</v>
      </c>
      <c r="K466" s="90" t="s">
        <v>99</v>
      </c>
      <c r="L466" s="90" t="s">
        <v>35</v>
      </c>
      <c r="M466" s="100" t="s">
        <v>4050</v>
      </c>
      <c r="N466" s="87" t="s">
        <v>105</v>
      </c>
      <c r="O466" s="87" t="s">
        <v>4023</v>
      </c>
    </row>
    <row r="467" spans="1:15">
      <c r="A467" s="116" t="s">
        <v>119</v>
      </c>
      <c r="B467" s="98" t="s">
        <v>95</v>
      </c>
      <c r="C467" s="98" t="s">
        <v>989</v>
      </c>
      <c r="D467" s="98" t="s">
        <v>990</v>
      </c>
      <c r="E467" s="98" t="s">
        <v>986</v>
      </c>
      <c r="F467" s="99">
        <v>0</v>
      </c>
      <c r="G467" s="99">
        <v>766868.02</v>
      </c>
      <c r="H467" s="99">
        <v>5042701708</v>
      </c>
      <c r="I467" s="99">
        <v>5042701708</v>
      </c>
      <c r="J467" s="90" t="s">
        <v>4</v>
      </c>
      <c r="K467" s="90" t="s">
        <v>99</v>
      </c>
      <c r="L467" s="90" t="s">
        <v>35</v>
      </c>
      <c r="M467" s="100" t="s">
        <v>4050</v>
      </c>
      <c r="N467" s="87" t="s">
        <v>105</v>
      </c>
      <c r="O467" s="87" t="s">
        <v>4024</v>
      </c>
    </row>
    <row r="468" spans="1:15">
      <c r="A468" s="116" t="s">
        <v>119</v>
      </c>
      <c r="B468" s="98" t="s">
        <v>199</v>
      </c>
      <c r="C468" s="98" t="s">
        <v>991</v>
      </c>
      <c r="D468" s="98" t="s">
        <v>992</v>
      </c>
      <c r="E468" s="98" t="s">
        <v>981</v>
      </c>
      <c r="F468" s="99">
        <v>431353156</v>
      </c>
      <c r="G468" s="99">
        <v>0</v>
      </c>
      <c r="H468" s="99">
        <v>0</v>
      </c>
      <c r="I468" s="99">
        <v>431353156</v>
      </c>
      <c r="J468" s="90" t="s">
        <v>4</v>
      </c>
      <c r="K468" s="90" t="s">
        <v>99</v>
      </c>
      <c r="L468" s="90" t="s">
        <v>35</v>
      </c>
      <c r="M468" s="100" t="s">
        <v>4050</v>
      </c>
      <c r="N468" s="87" t="s">
        <v>105</v>
      </c>
      <c r="O468" s="87" t="s">
        <v>4024</v>
      </c>
    </row>
    <row r="469" spans="1:15">
      <c r="A469" s="116" t="s">
        <v>119</v>
      </c>
      <c r="B469" s="98" t="s">
        <v>95</v>
      </c>
      <c r="C469" s="98" t="s">
        <v>994</v>
      </c>
      <c r="D469" s="98" t="s">
        <v>995</v>
      </c>
      <c r="E469" s="98" t="s">
        <v>993</v>
      </c>
      <c r="F469" s="99">
        <v>0</v>
      </c>
      <c r="G469" s="99">
        <v>409549.03</v>
      </c>
      <c r="H469" s="99">
        <v>2693075652</v>
      </c>
      <c r="I469" s="99">
        <v>2693075652</v>
      </c>
      <c r="J469" s="90" t="s">
        <v>4</v>
      </c>
      <c r="K469" s="90" t="s">
        <v>99</v>
      </c>
      <c r="L469" s="90" t="s">
        <v>35</v>
      </c>
      <c r="M469" s="100" t="s">
        <v>4050</v>
      </c>
      <c r="N469" s="87" t="s">
        <v>105</v>
      </c>
      <c r="O469" s="87" t="s">
        <v>4023</v>
      </c>
    </row>
    <row r="470" spans="1:15">
      <c r="A470" s="116" t="s">
        <v>119</v>
      </c>
      <c r="B470" s="98" t="s">
        <v>95</v>
      </c>
      <c r="C470" s="98" t="s">
        <v>996</v>
      </c>
      <c r="D470" s="98" t="s">
        <v>997</v>
      </c>
      <c r="E470" s="98" t="s">
        <v>993</v>
      </c>
      <c r="F470" s="99">
        <v>0</v>
      </c>
      <c r="G470" s="99">
        <v>3895604.4</v>
      </c>
      <c r="H470" s="99">
        <v>25616364809</v>
      </c>
      <c r="I470" s="99">
        <v>25616364809</v>
      </c>
      <c r="J470" s="90" t="s">
        <v>4</v>
      </c>
      <c r="K470" s="90" t="s">
        <v>99</v>
      </c>
      <c r="L470" s="90" t="s">
        <v>35</v>
      </c>
      <c r="M470" s="100" t="s">
        <v>4050</v>
      </c>
      <c r="N470" s="87" t="s">
        <v>105</v>
      </c>
      <c r="O470" s="87" t="s">
        <v>4024</v>
      </c>
    </row>
    <row r="471" spans="1:15">
      <c r="A471" s="116" t="s">
        <v>119</v>
      </c>
      <c r="B471" s="98" t="s">
        <v>199</v>
      </c>
      <c r="C471" s="98" t="s">
        <v>998</v>
      </c>
      <c r="D471" s="98" t="s">
        <v>999</v>
      </c>
      <c r="E471" s="98" t="s">
        <v>441</v>
      </c>
      <c r="F471" s="99">
        <v>738522466</v>
      </c>
      <c r="G471" s="99">
        <v>0</v>
      </c>
      <c r="H471" s="99">
        <v>0</v>
      </c>
      <c r="I471" s="99">
        <v>738522466</v>
      </c>
      <c r="J471" s="90" t="s">
        <v>4</v>
      </c>
      <c r="K471" s="90" t="s">
        <v>99</v>
      </c>
      <c r="L471" s="90" t="s">
        <v>35</v>
      </c>
      <c r="M471" s="100" t="s">
        <v>4050</v>
      </c>
      <c r="N471" s="87" t="s">
        <v>105</v>
      </c>
      <c r="O471" s="87" t="s">
        <v>4023</v>
      </c>
    </row>
    <row r="472" spans="1:15">
      <c r="A472" s="116" t="s">
        <v>119</v>
      </c>
      <c r="B472" s="98" t="s">
        <v>199</v>
      </c>
      <c r="C472" s="98" t="s">
        <v>1000</v>
      </c>
      <c r="D472" s="98" t="s">
        <v>1001</v>
      </c>
      <c r="E472" s="98" t="s">
        <v>441</v>
      </c>
      <c r="F472" s="99">
        <v>5461851054</v>
      </c>
      <c r="G472" s="99">
        <v>0</v>
      </c>
      <c r="H472" s="99">
        <v>0</v>
      </c>
      <c r="I472" s="99">
        <v>5461851054</v>
      </c>
      <c r="J472" s="90" t="s">
        <v>4</v>
      </c>
      <c r="K472" s="90" t="s">
        <v>99</v>
      </c>
      <c r="L472" s="90" t="s">
        <v>35</v>
      </c>
      <c r="M472" s="100" t="s">
        <v>4050</v>
      </c>
      <c r="N472" s="87" t="s">
        <v>105</v>
      </c>
      <c r="O472" s="87" t="s">
        <v>4024</v>
      </c>
    </row>
    <row r="473" spans="1:15">
      <c r="A473" s="116" t="s">
        <v>119</v>
      </c>
      <c r="B473" s="98" t="s">
        <v>95</v>
      </c>
      <c r="C473" s="98" t="s">
        <v>1002</v>
      </c>
      <c r="D473" s="98" t="s">
        <v>1003</v>
      </c>
      <c r="E473" s="98" t="s">
        <v>981</v>
      </c>
      <c r="F473" s="99">
        <v>0</v>
      </c>
      <c r="G473" s="99">
        <v>26312</v>
      </c>
      <c r="H473" s="99">
        <v>173020082</v>
      </c>
      <c r="I473" s="99">
        <v>173020082</v>
      </c>
      <c r="J473" s="90" t="s">
        <v>4</v>
      </c>
      <c r="K473" s="90" t="s">
        <v>99</v>
      </c>
      <c r="L473" s="90" t="s">
        <v>35</v>
      </c>
      <c r="M473" s="100" t="s">
        <v>4050</v>
      </c>
      <c r="N473" s="87" t="s">
        <v>105</v>
      </c>
      <c r="O473" s="87" t="s">
        <v>4020</v>
      </c>
    </row>
    <row r="474" spans="1:15">
      <c r="A474" s="116" t="s">
        <v>119</v>
      </c>
      <c r="B474" s="98" t="s">
        <v>95</v>
      </c>
      <c r="C474" s="98" t="s">
        <v>1004</v>
      </c>
      <c r="D474" s="98" t="s">
        <v>1005</v>
      </c>
      <c r="E474" s="98" t="s">
        <v>981</v>
      </c>
      <c r="F474" s="99">
        <v>0</v>
      </c>
      <c r="G474" s="99">
        <v>1041119.94</v>
      </c>
      <c r="H474" s="99">
        <v>6846102801</v>
      </c>
      <c r="I474" s="99">
        <v>6846102801</v>
      </c>
      <c r="J474" s="90" t="s">
        <v>4</v>
      </c>
      <c r="K474" s="90" t="s">
        <v>99</v>
      </c>
      <c r="L474" s="90" t="s">
        <v>35</v>
      </c>
      <c r="M474" s="100" t="s">
        <v>4050</v>
      </c>
      <c r="N474" s="87" t="s">
        <v>105</v>
      </c>
      <c r="O474" s="87" t="s">
        <v>4023</v>
      </c>
    </row>
    <row r="475" spans="1:15">
      <c r="A475" s="116" t="s">
        <v>119</v>
      </c>
      <c r="B475" s="98" t="s">
        <v>95</v>
      </c>
      <c r="C475" s="98" t="s">
        <v>1006</v>
      </c>
      <c r="D475" s="98" t="s">
        <v>1007</v>
      </c>
      <c r="E475" s="98" t="s">
        <v>981</v>
      </c>
      <c r="F475" s="99">
        <v>0</v>
      </c>
      <c r="G475" s="99">
        <v>6439228.7199999997</v>
      </c>
      <c r="H475" s="99">
        <v>42342500686</v>
      </c>
      <c r="I475" s="99">
        <v>42342500686</v>
      </c>
      <c r="J475" s="90" t="s">
        <v>4</v>
      </c>
      <c r="K475" s="90" t="s">
        <v>99</v>
      </c>
      <c r="L475" s="90" t="s">
        <v>35</v>
      </c>
      <c r="M475" s="100" t="s">
        <v>4050</v>
      </c>
      <c r="N475" s="87" t="s">
        <v>105</v>
      </c>
      <c r="O475" s="87" t="s">
        <v>4024</v>
      </c>
    </row>
    <row r="476" spans="1:15">
      <c r="A476" s="116" t="s">
        <v>119</v>
      </c>
      <c r="B476" s="98" t="s">
        <v>199</v>
      </c>
      <c r="C476" s="98" t="s">
        <v>1008</v>
      </c>
      <c r="D476" s="98" t="s">
        <v>1009</v>
      </c>
      <c r="E476" s="98" t="s">
        <v>981</v>
      </c>
      <c r="F476" s="99">
        <v>33644281</v>
      </c>
      <c r="G476" s="99">
        <v>0</v>
      </c>
      <c r="H476" s="99">
        <v>0</v>
      </c>
      <c r="I476" s="99">
        <v>33644281</v>
      </c>
      <c r="J476" s="90" t="s">
        <v>4</v>
      </c>
      <c r="K476" s="90" t="s">
        <v>99</v>
      </c>
      <c r="L476" s="90" t="s">
        <v>35</v>
      </c>
      <c r="M476" s="100" t="s">
        <v>4050</v>
      </c>
      <c r="N476" s="87" t="s">
        <v>105</v>
      </c>
      <c r="O476" s="87" t="s">
        <v>4019</v>
      </c>
    </row>
    <row r="477" spans="1:15">
      <c r="A477" s="116" t="s">
        <v>119</v>
      </c>
      <c r="B477" s="98" t="s">
        <v>199</v>
      </c>
      <c r="C477" s="98" t="s">
        <v>1010</v>
      </c>
      <c r="D477" s="98" t="s">
        <v>1011</v>
      </c>
      <c r="E477" s="98" t="s">
        <v>981</v>
      </c>
      <c r="F477" s="99">
        <v>703334661</v>
      </c>
      <c r="G477" s="99">
        <v>0</v>
      </c>
      <c r="H477" s="99">
        <v>0</v>
      </c>
      <c r="I477" s="99">
        <v>703334661</v>
      </c>
      <c r="J477" s="90" t="s">
        <v>4</v>
      </c>
      <c r="K477" s="90" t="s">
        <v>99</v>
      </c>
      <c r="L477" s="90" t="s">
        <v>35</v>
      </c>
      <c r="M477" s="100" t="s">
        <v>4050</v>
      </c>
      <c r="N477" s="87" t="s">
        <v>105</v>
      </c>
      <c r="O477" s="87" t="s">
        <v>4020</v>
      </c>
    </row>
    <row r="478" spans="1:15">
      <c r="A478" s="116" t="s">
        <v>119</v>
      </c>
      <c r="B478" s="98" t="s">
        <v>199</v>
      </c>
      <c r="C478" s="98" t="s">
        <v>1012</v>
      </c>
      <c r="D478" s="98" t="s">
        <v>1013</v>
      </c>
      <c r="E478" s="98" t="s">
        <v>981</v>
      </c>
      <c r="F478" s="99">
        <v>6343250411</v>
      </c>
      <c r="G478" s="99">
        <v>0</v>
      </c>
      <c r="H478" s="99">
        <v>0</v>
      </c>
      <c r="I478" s="99">
        <v>6343250411</v>
      </c>
      <c r="J478" s="90" t="s">
        <v>4</v>
      </c>
      <c r="K478" s="90" t="s">
        <v>99</v>
      </c>
      <c r="L478" s="90" t="s">
        <v>35</v>
      </c>
      <c r="M478" s="100" t="s">
        <v>4050</v>
      </c>
      <c r="N478" s="87" t="s">
        <v>105</v>
      </c>
      <c r="O478" s="87" t="s">
        <v>4023</v>
      </c>
    </row>
    <row r="479" spans="1:15">
      <c r="A479" s="116" t="s">
        <v>119</v>
      </c>
      <c r="B479" s="98" t="s">
        <v>199</v>
      </c>
      <c r="C479" s="98" t="s">
        <v>1014</v>
      </c>
      <c r="D479" s="98" t="s">
        <v>1015</v>
      </c>
      <c r="E479" s="98" t="s">
        <v>981</v>
      </c>
      <c r="F479" s="99">
        <v>15101458118</v>
      </c>
      <c r="G479" s="99">
        <v>0</v>
      </c>
      <c r="H479" s="99">
        <v>0</v>
      </c>
      <c r="I479" s="99">
        <v>15101458118</v>
      </c>
      <c r="J479" s="90" t="s">
        <v>4</v>
      </c>
      <c r="K479" s="90" t="s">
        <v>99</v>
      </c>
      <c r="L479" s="90" t="s">
        <v>35</v>
      </c>
      <c r="M479" s="100" t="s">
        <v>4050</v>
      </c>
      <c r="N479" s="87" t="s">
        <v>105</v>
      </c>
      <c r="O479" s="87" t="s">
        <v>4024</v>
      </c>
    </row>
    <row r="480" spans="1:15">
      <c r="A480" s="116" t="s">
        <v>119</v>
      </c>
      <c r="B480" s="98" t="s">
        <v>95</v>
      </c>
      <c r="C480" s="98" t="s">
        <v>1016</v>
      </c>
      <c r="D480" s="98" t="s">
        <v>1017</v>
      </c>
      <c r="E480" s="98" t="s">
        <v>974</v>
      </c>
      <c r="F480" s="99">
        <v>0</v>
      </c>
      <c r="G480" s="99">
        <v>240239.71</v>
      </c>
      <c r="H480" s="99">
        <v>1579746663</v>
      </c>
      <c r="I480" s="99">
        <v>1579746663</v>
      </c>
      <c r="J480" s="90" t="s">
        <v>4</v>
      </c>
      <c r="K480" s="90" t="s">
        <v>99</v>
      </c>
      <c r="L480" s="90" t="s">
        <v>35</v>
      </c>
      <c r="M480" s="100" t="s">
        <v>4050</v>
      </c>
      <c r="N480" s="87" t="s">
        <v>105</v>
      </c>
      <c r="O480" s="87" t="s">
        <v>4023</v>
      </c>
    </row>
    <row r="481" spans="1:15">
      <c r="A481" s="116" t="s">
        <v>119</v>
      </c>
      <c r="B481" s="98" t="s">
        <v>95</v>
      </c>
      <c r="C481" s="98" t="s">
        <v>1018</v>
      </c>
      <c r="D481" s="98" t="s">
        <v>1019</v>
      </c>
      <c r="E481" s="98" t="s">
        <v>974</v>
      </c>
      <c r="F481" s="99">
        <v>0</v>
      </c>
      <c r="G481" s="99">
        <v>2466808.9900000002</v>
      </c>
      <c r="H481" s="99">
        <v>16221020544</v>
      </c>
      <c r="I481" s="99">
        <v>16221020544</v>
      </c>
      <c r="J481" s="90" t="s">
        <v>4</v>
      </c>
      <c r="K481" s="90" t="s">
        <v>99</v>
      </c>
      <c r="L481" s="90" t="s">
        <v>35</v>
      </c>
      <c r="M481" s="100" t="s">
        <v>4050</v>
      </c>
      <c r="N481" s="87" t="s">
        <v>105</v>
      </c>
      <c r="O481" s="87" t="s">
        <v>4024</v>
      </c>
    </row>
    <row r="482" spans="1:15">
      <c r="A482" s="116" t="s">
        <v>119</v>
      </c>
      <c r="B482" s="98" t="s">
        <v>199</v>
      </c>
      <c r="C482" s="98" t="s">
        <v>1020</v>
      </c>
      <c r="D482" s="98" t="s">
        <v>1021</v>
      </c>
      <c r="E482" s="98" t="s">
        <v>974</v>
      </c>
      <c r="F482" s="99">
        <v>10632505</v>
      </c>
      <c r="G482" s="99">
        <v>0</v>
      </c>
      <c r="H482" s="99">
        <v>0</v>
      </c>
      <c r="I482" s="99">
        <v>10632505</v>
      </c>
      <c r="J482" s="90" t="s">
        <v>4</v>
      </c>
      <c r="K482" s="90" t="s">
        <v>99</v>
      </c>
      <c r="L482" s="90" t="s">
        <v>35</v>
      </c>
      <c r="M482" s="100" t="s">
        <v>4050</v>
      </c>
      <c r="N482" s="87" t="s">
        <v>105</v>
      </c>
      <c r="O482" s="87" t="s">
        <v>4020</v>
      </c>
    </row>
    <row r="483" spans="1:15">
      <c r="A483" s="116" t="s">
        <v>119</v>
      </c>
      <c r="B483" s="98" t="s">
        <v>199</v>
      </c>
      <c r="C483" s="98" t="s">
        <v>1022</v>
      </c>
      <c r="D483" s="98" t="s">
        <v>1023</v>
      </c>
      <c r="E483" s="98" t="s">
        <v>974</v>
      </c>
      <c r="F483" s="99">
        <v>787965865</v>
      </c>
      <c r="G483" s="99">
        <v>0</v>
      </c>
      <c r="H483" s="99">
        <v>0</v>
      </c>
      <c r="I483" s="99">
        <v>787965865</v>
      </c>
      <c r="J483" s="90" t="s">
        <v>4</v>
      </c>
      <c r="K483" s="90" t="s">
        <v>99</v>
      </c>
      <c r="L483" s="90" t="s">
        <v>35</v>
      </c>
      <c r="M483" s="100" t="s">
        <v>4050</v>
      </c>
      <c r="N483" s="87" t="s">
        <v>105</v>
      </c>
      <c r="O483" s="87" t="s">
        <v>4023</v>
      </c>
    </row>
    <row r="484" spans="1:15">
      <c r="A484" s="116" t="s">
        <v>119</v>
      </c>
      <c r="B484" s="98" t="s">
        <v>199</v>
      </c>
      <c r="C484" s="98" t="s">
        <v>1024</v>
      </c>
      <c r="D484" s="98" t="s">
        <v>1025</v>
      </c>
      <c r="E484" s="98" t="s">
        <v>974</v>
      </c>
      <c r="F484" s="99">
        <v>6456765669</v>
      </c>
      <c r="G484" s="99">
        <v>0</v>
      </c>
      <c r="H484" s="99">
        <v>0</v>
      </c>
      <c r="I484" s="99">
        <v>6456765669</v>
      </c>
      <c r="J484" s="90" t="s">
        <v>4</v>
      </c>
      <c r="K484" s="90" t="s">
        <v>99</v>
      </c>
      <c r="L484" s="90" t="s">
        <v>35</v>
      </c>
      <c r="M484" s="100" t="s">
        <v>4050</v>
      </c>
      <c r="N484" s="87" t="s">
        <v>105</v>
      </c>
      <c r="O484" s="87" t="s">
        <v>4024</v>
      </c>
    </row>
    <row r="485" spans="1:15">
      <c r="A485" s="116" t="s">
        <v>119</v>
      </c>
      <c r="B485" s="98" t="s">
        <v>95</v>
      </c>
      <c r="C485" s="98" t="s">
        <v>1026</v>
      </c>
      <c r="D485" s="98" t="s">
        <v>1027</v>
      </c>
      <c r="E485" s="98" t="s">
        <v>974</v>
      </c>
      <c r="F485" s="99">
        <v>0</v>
      </c>
      <c r="G485" s="99">
        <v>39758</v>
      </c>
      <c r="H485" s="99">
        <v>261437078</v>
      </c>
      <c r="I485" s="99">
        <v>261437078</v>
      </c>
      <c r="J485" s="90" t="s">
        <v>4</v>
      </c>
      <c r="K485" s="90" t="s">
        <v>99</v>
      </c>
      <c r="L485" s="90" t="s">
        <v>35</v>
      </c>
      <c r="M485" s="100" t="s">
        <v>4050</v>
      </c>
      <c r="N485" s="87" t="s">
        <v>105</v>
      </c>
      <c r="O485" s="87" t="s">
        <v>4024</v>
      </c>
    </row>
    <row r="486" spans="1:15">
      <c r="A486" s="116" t="s">
        <v>119</v>
      </c>
      <c r="B486" s="98" t="s">
        <v>199</v>
      </c>
      <c r="C486" s="98" t="s">
        <v>1028</v>
      </c>
      <c r="D486" s="98" t="s">
        <v>1029</v>
      </c>
      <c r="E486" s="98" t="s">
        <v>974</v>
      </c>
      <c r="F486" s="99">
        <v>107637475</v>
      </c>
      <c r="G486" s="99">
        <v>0</v>
      </c>
      <c r="H486" s="99">
        <v>0</v>
      </c>
      <c r="I486" s="99">
        <v>107637475</v>
      </c>
      <c r="J486" s="90" t="s">
        <v>4</v>
      </c>
      <c r="K486" s="90" t="s">
        <v>99</v>
      </c>
      <c r="L486" s="90" t="s">
        <v>35</v>
      </c>
      <c r="M486" s="100" t="s">
        <v>4050</v>
      </c>
      <c r="N486" s="87" t="s">
        <v>105</v>
      </c>
      <c r="O486" s="87" t="s">
        <v>4024</v>
      </c>
    </row>
    <row r="487" spans="1:15">
      <c r="A487" s="116" t="s">
        <v>119</v>
      </c>
      <c r="B487" s="98" t="s">
        <v>95</v>
      </c>
      <c r="C487" s="98" t="s">
        <v>1030</v>
      </c>
      <c r="D487" s="98" t="s">
        <v>1031</v>
      </c>
      <c r="E487" s="98" t="s">
        <v>974</v>
      </c>
      <c r="F487" s="99">
        <v>0</v>
      </c>
      <c r="G487" s="99">
        <v>22424.48</v>
      </c>
      <c r="H487" s="99">
        <v>147456877</v>
      </c>
      <c r="I487" s="99">
        <v>147456877</v>
      </c>
      <c r="J487" s="90" t="s">
        <v>4</v>
      </c>
      <c r="K487" s="90" t="s">
        <v>99</v>
      </c>
      <c r="L487" s="90" t="s">
        <v>35</v>
      </c>
      <c r="M487" s="100" t="s">
        <v>4050</v>
      </c>
      <c r="N487" s="87" t="s">
        <v>105</v>
      </c>
      <c r="O487" s="87" t="s">
        <v>4024</v>
      </c>
    </row>
    <row r="488" spans="1:15">
      <c r="A488" s="116" t="s">
        <v>119</v>
      </c>
      <c r="B488" s="98" t="s">
        <v>199</v>
      </c>
      <c r="C488" s="98" t="s">
        <v>1032</v>
      </c>
      <c r="D488" s="98" t="s">
        <v>1033</v>
      </c>
      <c r="E488" s="98" t="s">
        <v>568</v>
      </c>
      <c r="F488" s="99">
        <v>46885313</v>
      </c>
      <c r="G488" s="99">
        <v>0</v>
      </c>
      <c r="H488" s="99">
        <v>0</v>
      </c>
      <c r="I488" s="99">
        <v>46885313</v>
      </c>
      <c r="J488" s="90" t="s">
        <v>4</v>
      </c>
      <c r="K488" s="90" t="s">
        <v>99</v>
      </c>
      <c r="L488" s="90" t="s">
        <v>35</v>
      </c>
      <c r="M488" s="100" t="s">
        <v>4051</v>
      </c>
      <c r="N488" s="87" t="s">
        <v>105</v>
      </c>
      <c r="O488" s="87" t="s">
        <v>4024</v>
      </c>
    </row>
    <row r="489" spans="1:15">
      <c r="A489" s="116" t="s">
        <v>119</v>
      </c>
      <c r="B489" s="98" t="s">
        <v>199</v>
      </c>
      <c r="C489" s="98" t="s">
        <v>1035</v>
      </c>
      <c r="D489" s="98" t="s">
        <v>1036</v>
      </c>
      <c r="E489" s="98" t="s">
        <v>1034</v>
      </c>
      <c r="F489" s="99">
        <v>31140753</v>
      </c>
      <c r="G489" s="99">
        <v>0</v>
      </c>
      <c r="H489" s="99">
        <v>0</v>
      </c>
      <c r="I489" s="99">
        <v>31140753</v>
      </c>
      <c r="J489" s="90" t="s">
        <v>4</v>
      </c>
      <c r="K489" s="90" t="s">
        <v>99</v>
      </c>
      <c r="L489" s="90" t="s">
        <v>35</v>
      </c>
      <c r="M489" s="100" t="s">
        <v>4051</v>
      </c>
      <c r="N489" s="87" t="s">
        <v>105</v>
      </c>
      <c r="O489" s="87" t="s">
        <v>4024</v>
      </c>
    </row>
    <row r="490" spans="1:15">
      <c r="A490" s="116" t="s">
        <v>119</v>
      </c>
      <c r="B490" s="98" t="s">
        <v>199</v>
      </c>
      <c r="C490" s="98" t="s">
        <v>1038</v>
      </c>
      <c r="D490" s="98" t="s">
        <v>1039</v>
      </c>
      <c r="E490" s="98" t="s">
        <v>1037</v>
      </c>
      <c r="F490" s="99">
        <v>564302961</v>
      </c>
      <c r="G490" s="99">
        <v>0</v>
      </c>
      <c r="H490" s="99">
        <v>0</v>
      </c>
      <c r="I490" s="99">
        <v>564302961</v>
      </c>
      <c r="J490" s="90" t="s">
        <v>4</v>
      </c>
      <c r="K490" s="90" t="s">
        <v>99</v>
      </c>
      <c r="L490" s="90" t="s">
        <v>35</v>
      </c>
      <c r="M490" s="100" t="s">
        <v>4051</v>
      </c>
      <c r="N490" s="87" t="s">
        <v>105</v>
      </c>
      <c r="O490" s="87" t="s">
        <v>4024</v>
      </c>
    </row>
    <row r="491" spans="1:15">
      <c r="A491" s="116" t="s">
        <v>119</v>
      </c>
      <c r="B491" s="98" t="s">
        <v>199</v>
      </c>
      <c r="C491" s="98" t="s">
        <v>1041</v>
      </c>
      <c r="D491" s="98" t="s">
        <v>1042</v>
      </c>
      <c r="E491" s="98" t="s">
        <v>1040</v>
      </c>
      <c r="F491" s="99">
        <v>11353736</v>
      </c>
      <c r="G491" s="99">
        <v>0</v>
      </c>
      <c r="H491" s="99">
        <v>0</v>
      </c>
      <c r="I491" s="99">
        <v>11353736</v>
      </c>
      <c r="J491" s="90" t="s">
        <v>4</v>
      </c>
      <c r="K491" s="90" t="s">
        <v>99</v>
      </c>
      <c r="L491" s="90" t="s">
        <v>35</v>
      </c>
      <c r="M491" s="100" t="s">
        <v>4051</v>
      </c>
      <c r="N491" s="87" t="s">
        <v>105</v>
      </c>
      <c r="O491" s="87" t="s">
        <v>4024</v>
      </c>
    </row>
    <row r="492" spans="1:15">
      <c r="A492" s="116" t="s">
        <v>119</v>
      </c>
      <c r="B492" s="98" t="s">
        <v>95</v>
      </c>
      <c r="C492" s="98" t="s">
        <v>1044</v>
      </c>
      <c r="D492" s="98" t="s">
        <v>1045</v>
      </c>
      <c r="E492" s="98" t="s">
        <v>1043</v>
      </c>
      <c r="F492" s="99">
        <v>0</v>
      </c>
      <c r="G492" s="99">
        <v>5832.51</v>
      </c>
      <c r="H492" s="99">
        <v>38352894</v>
      </c>
      <c r="I492" s="99">
        <v>38352894</v>
      </c>
      <c r="J492" s="90" t="s">
        <v>4</v>
      </c>
      <c r="K492" s="90" t="s">
        <v>99</v>
      </c>
      <c r="L492" s="90" t="s">
        <v>35</v>
      </c>
      <c r="M492" s="100" t="s">
        <v>4051</v>
      </c>
      <c r="N492" s="87" t="s">
        <v>105</v>
      </c>
      <c r="O492" s="87" t="s">
        <v>4024</v>
      </c>
    </row>
    <row r="493" spans="1:15">
      <c r="A493" s="116" t="s">
        <v>119</v>
      </c>
      <c r="B493" s="98" t="s">
        <v>199</v>
      </c>
      <c r="C493" s="98" t="s">
        <v>1046</v>
      </c>
      <c r="D493" s="98" t="s">
        <v>1047</v>
      </c>
      <c r="E493" s="98" t="s">
        <v>1043</v>
      </c>
      <c r="F493" s="99">
        <v>1525142463</v>
      </c>
      <c r="G493" s="99">
        <v>0</v>
      </c>
      <c r="H493" s="99">
        <v>0</v>
      </c>
      <c r="I493" s="99">
        <v>1525142463</v>
      </c>
      <c r="J493" s="90" t="s">
        <v>4</v>
      </c>
      <c r="K493" s="90" t="s">
        <v>99</v>
      </c>
      <c r="L493" s="90" t="s">
        <v>35</v>
      </c>
      <c r="M493" s="100" t="s">
        <v>4051</v>
      </c>
      <c r="N493" s="87" t="s">
        <v>105</v>
      </c>
      <c r="O493" s="87" t="s">
        <v>4024</v>
      </c>
    </row>
    <row r="494" spans="1:15">
      <c r="A494" s="116" t="s">
        <v>119</v>
      </c>
      <c r="B494" s="98" t="s">
        <v>95</v>
      </c>
      <c r="C494" s="98" t="s">
        <v>1048</v>
      </c>
      <c r="D494" s="98" t="s">
        <v>1049</v>
      </c>
      <c r="E494" s="98" t="s">
        <v>1050</v>
      </c>
      <c r="F494" s="99">
        <v>0</v>
      </c>
      <c r="G494" s="99">
        <v>5572.49</v>
      </c>
      <c r="H494" s="99">
        <v>36643078</v>
      </c>
      <c r="I494" s="99">
        <v>36643078</v>
      </c>
      <c r="J494" s="90" t="s">
        <v>4</v>
      </c>
      <c r="K494" s="90" t="s">
        <v>99</v>
      </c>
      <c r="L494" s="90" t="s">
        <v>35</v>
      </c>
      <c r="M494" s="100" t="s">
        <v>4051</v>
      </c>
      <c r="N494" s="87" t="s">
        <v>105</v>
      </c>
      <c r="O494" s="87" t="s">
        <v>4024</v>
      </c>
    </row>
    <row r="495" spans="1:15">
      <c r="A495" s="116" t="s">
        <v>119</v>
      </c>
      <c r="B495" s="98" t="s">
        <v>199</v>
      </c>
      <c r="C495" s="98" t="s">
        <v>1051</v>
      </c>
      <c r="D495" s="98" t="s">
        <v>1052</v>
      </c>
      <c r="E495" s="98" t="s">
        <v>1050</v>
      </c>
      <c r="F495" s="99">
        <v>392770893</v>
      </c>
      <c r="G495" s="99">
        <v>0</v>
      </c>
      <c r="H495" s="99">
        <v>0</v>
      </c>
      <c r="I495" s="99">
        <v>392770893</v>
      </c>
      <c r="J495" s="90" t="s">
        <v>4</v>
      </c>
      <c r="K495" s="90" t="s">
        <v>99</v>
      </c>
      <c r="L495" s="90" t="s">
        <v>35</v>
      </c>
      <c r="M495" s="100" t="s">
        <v>4051</v>
      </c>
      <c r="N495" s="87" t="s">
        <v>105</v>
      </c>
      <c r="O495" s="87" t="s">
        <v>4024</v>
      </c>
    </row>
    <row r="496" spans="1:15">
      <c r="A496" s="116" t="s">
        <v>119</v>
      </c>
      <c r="B496" s="98" t="s">
        <v>199</v>
      </c>
      <c r="C496" s="98" t="s">
        <v>1053</v>
      </c>
      <c r="D496" s="98" t="s">
        <v>1054</v>
      </c>
      <c r="E496" s="98" t="s">
        <v>1055</v>
      </c>
      <c r="F496" s="99">
        <v>9238895317</v>
      </c>
      <c r="G496" s="99">
        <v>0</v>
      </c>
      <c r="H496" s="99">
        <v>0</v>
      </c>
      <c r="I496" s="99">
        <v>9238895317</v>
      </c>
      <c r="J496" s="90" t="s">
        <v>4</v>
      </c>
      <c r="K496" s="90" t="s">
        <v>99</v>
      </c>
      <c r="L496" s="90" t="s">
        <v>35</v>
      </c>
      <c r="M496" s="100" t="s">
        <v>4051</v>
      </c>
      <c r="N496" s="87" t="s">
        <v>105</v>
      </c>
      <c r="O496" s="87" t="s">
        <v>4024</v>
      </c>
    </row>
    <row r="497" spans="1:15">
      <c r="A497" s="116" t="s">
        <v>119</v>
      </c>
      <c r="B497" s="98" t="s">
        <v>199</v>
      </c>
      <c r="C497" s="98" t="s">
        <v>1056</v>
      </c>
      <c r="D497" s="98" t="s">
        <v>1057</v>
      </c>
      <c r="E497" s="98" t="s">
        <v>1058</v>
      </c>
      <c r="F497" s="99">
        <v>13371428568</v>
      </c>
      <c r="G497" s="99">
        <v>0</v>
      </c>
      <c r="H497" s="99">
        <v>0</v>
      </c>
      <c r="I497" s="99">
        <v>13371428568</v>
      </c>
      <c r="J497" s="90" t="s">
        <v>4</v>
      </c>
      <c r="K497" s="90" t="s">
        <v>99</v>
      </c>
      <c r="L497" s="90" t="s">
        <v>35</v>
      </c>
      <c r="M497" s="100" t="s">
        <v>4052</v>
      </c>
      <c r="N497" s="87" t="s">
        <v>105</v>
      </c>
      <c r="O497" s="87" t="s">
        <v>4024</v>
      </c>
    </row>
    <row r="498" spans="1:15">
      <c r="A498" s="116" t="s">
        <v>119</v>
      </c>
      <c r="B498" s="98" t="s">
        <v>95</v>
      </c>
      <c r="C498" s="98" t="s">
        <v>1059</v>
      </c>
      <c r="D498" s="98" t="s">
        <v>1060</v>
      </c>
      <c r="E498" s="98" t="s">
        <v>1061</v>
      </c>
      <c r="F498" s="99">
        <v>0</v>
      </c>
      <c r="G498" s="99">
        <v>69417</v>
      </c>
      <c r="H498" s="99">
        <v>456466061</v>
      </c>
      <c r="I498" s="99">
        <v>456466061</v>
      </c>
      <c r="J498" s="90" t="s">
        <v>4</v>
      </c>
      <c r="K498" s="90" t="s">
        <v>99</v>
      </c>
      <c r="L498" s="90" t="s">
        <v>35</v>
      </c>
      <c r="M498" s="100" t="s">
        <v>4581</v>
      </c>
      <c r="N498" s="87" t="s">
        <v>105</v>
      </c>
      <c r="O498" s="87" t="s">
        <v>4021</v>
      </c>
    </row>
    <row r="499" spans="1:15">
      <c r="A499" s="116" t="s">
        <v>119</v>
      </c>
      <c r="B499" s="98" t="s">
        <v>95</v>
      </c>
      <c r="C499" s="98" t="s">
        <v>1062</v>
      </c>
      <c r="D499" s="98" t="s">
        <v>1063</v>
      </c>
      <c r="E499" s="98" t="s">
        <v>1061</v>
      </c>
      <c r="F499" s="99">
        <v>0</v>
      </c>
      <c r="G499" s="99">
        <v>153315</v>
      </c>
      <c r="H499" s="99">
        <v>1008154979</v>
      </c>
      <c r="I499" s="99">
        <v>1008154979</v>
      </c>
      <c r="J499" s="90" t="s">
        <v>4</v>
      </c>
      <c r="K499" s="90" t="s">
        <v>99</v>
      </c>
      <c r="L499" s="90" t="s">
        <v>35</v>
      </c>
      <c r="M499" s="100" t="s">
        <v>4581</v>
      </c>
      <c r="N499" s="87" t="s">
        <v>105</v>
      </c>
      <c r="O499" s="87" t="s">
        <v>4022</v>
      </c>
    </row>
    <row r="500" spans="1:15">
      <c r="A500" s="116" t="s">
        <v>119</v>
      </c>
      <c r="B500" s="98" t="s">
        <v>95</v>
      </c>
      <c r="C500" s="98" t="s">
        <v>1064</v>
      </c>
      <c r="D500" s="98" t="s">
        <v>1065</v>
      </c>
      <c r="E500" s="98" t="s">
        <v>1061</v>
      </c>
      <c r="F500" s="99">
        <v>0</v>
      </c>
      <c r="G500" s="99">
        <v>398606.51</v>
      </c>
      <c r="H500" s="99">
        <v>2621120814</v>
      </c>
      <c r="I500" s="99">
        <v>2621120814</v>
      </c>
      <c r="J500" s="90" t="s">
        <v>4</v>
      </c>
      <c r="K500" s="90" t="s">
        <v>99</v>
      </c>
      <c r="L500" s="90" t="s">
        <v>35</v>
      </c>
      <c r="M500" s="100" t="s">
        <v>4581</v>
      </c>
      <c r="N500" s="87" t="s">
        <v>105</v>
      </c>
      <c r="O500" s="87" t="s">
        <v>4018</v>
      </c>
    </row>
    <row r="501" spans="1:15">
      <c r="A501" s="116" t="s">
        <v>119</v>
      </c>
      <c r="B501" s="98" t="s">
        <v>95</v>
      </c>
      <c r="C501" s="98" t="s">
        <v>1066</v>
      </c>
      <c r="D501" s="98" t="s">
        <v>1067</v>
      </c>
      <c r="E501" s="98" t="s">
        <v>1061</v>
      </c>
      <c r="F501" s="99">
        <v>0</v>
      </c>
      <c r="G501" s="99">
        <v>2104025.83</v>
      </c>
      <c r="H501" s="99">
        <v>13835463691</v>
      </c>
      <c r="I501" s="99">
        <v>13835463691</v>
      </c>
      <c r="J501" s="90" t="s">
        <v>4</v>
      </c>
      <c r="K501" s="90" t="s">
        <v>99</v>
      </c>
      <c r="L501" s="90" t="s">
        <v>35</v>
      </c>
      <c r="M501" s="100" t="s">
        <v>4581</v>
      </c>
      <c r="N501" s="87" t="s">
        <v>105</v>
      </c>
      <c r="O501" s="87" t="s">
        <v>4019</v>
      </c>
    </row>
    <row r="502" spans="1:15">
      <c r="A502" s="116" t="s">
        <v>119</v>
      </c>
      <c r="B502" s="98" t="s">
        <v>95</v>
      </c>
      <c r="C502" s="98" t="s">
        <v>1068</v>
      </c>
      <c r="D502" s="98" t="s">
        <v>1069</v>
      </c>
      <c r="E502" s="98" t="s">
        <v>1061</v>
      </c>
      <c r="F502" s="99">
        <v>0</v>
      </c>
      <c r="G502" s="99">
        <v>3213677.7</v>
      </c>
      <c r="H502" s="99">
        <v>21132212589</v>
      </c>
      <c r="I502" s="99">
        <v>21132212589</v>
      </c>
      <c r="J502" s="90" t="s">
        <v>4</v>
      </c>
      <c r="K502" s="90" t="s">
        <v>99</v>
      </c>
      <c r="L502" s="90" t="s">
        <v>35</v>
      </c>
      <c r="M502" s="100" t="s">
        <v>4581</v>
      </c>
      <c r="N502" s="87" t="s">
        <v>105</v>
      </c>
      <c r="O502" s="87" t="s">
        <v>4020</v>
      </c>
    </row>
    <row r="503" spans="1:15">
      <c r="A503" s="116" t="s">
        <v>119</v>
      </c>
      <c r="B503" s="98" t="s">
        <v>95</v>
      </c>
      <c r="C503" s="98" t="s">
        <v>1070</v>
      </c>
      <c r="D503" s="98" t="s">
        <v>1071</v>
      </c>
      <c r="E503" s="98" t="s">
        <v>1061</v>
      </c>
      <c r="F503" s="99">
        <v>0</v>
      </c>
      <c r="G503" s="99">
        <v>7373639.9400000004</v>
      </c>
      <c r="H503" s="99">
        <v>48486917890</v>
      </c>
      <c r="I503" s="99">
        <v>48486917890</v>
      </c>
      <c r="J503" s="90" t="s">
        <v>4</v>
      </c>
      <c r="K503" s="90" t="s">
        <v>99</v>
      </c>
      <c r="L503" s="90" t="s">
        <v>35</v>
      </c>
      <c r="M503" s="100" t="s">
        <v>4581</v>
      </c>
      <c r="N503" s="87" t="s">
        <v>105</v>
      </c>
      <c r="O503" s="87" t="s">
        <v>4023</v>
      </c>
    </row>
    <row r="504" spans="1:15">
      <c r="A504" s="116" t="s">
        <v>119</v>
      </c>
      <c r="B504" s="98" t="s">
        <v>95</v>
      </c>
      <c r="C504" s="98" t="s">
        <v>1072</v>
      </c>
      <c r="D504" s="98" t="s">
        <v>1073</v>
      </c>
      <c r="E504" s="98" t="s">
        <v>1074</v>
      </c>
      <c r="F504" s="99">
        <v>0</v>
      </c>
      <c r="G504" s="99">
        <v>61339862.780000001</v>
      </c>
      <c r="H504" s="99">
        <v>403353149081</v>
      </c>
      <c r="I504" s="99">
        <v>403353149081</v>
      </c>
      <c r="J504" s="90" t="s">
        <v>4</v>
      </c>
      <c r="K504" s="90" t="s">
        <v>99</v>
      </c>
      <c r="L504" s="90" t="s">
        <v>35</v>
      </c>
      <c r="M504" s="100" t="s">
        <v>4581</v>
      </c>
      <c r="N504" s="87" t="s">
        <v>105</v>
      </c>
      <c r="O504" s="87" t="s">
        <v>4024</v>
      </c>
    </row>
    <row r="505" spans="1:15">
      <c r="A505" s="116" t="s">
        <v>119</v>
      </c>
      <c r="B505" s="98" t="s">
        <v>199</v>
      </c>
      <c r="C505" s="98" t="s">
        <v>1075</v>
      </c>
      <c r="D505" s="98" t="s">
        <v>1076</v>
      </c>
      <c r="E505" s="98" t="s">
        <v>1061</v>
      </c>
      <c r="F505" s="99">
        <v>13127849359</v>
      </c>
      <c r="G505" s="99">
        <v>0</v>
      </c>
      <c r="H505" s="99">
        <v>0</v>
      </c>
      <c r="I505" s="99">
        <v>13127849359</v>
      </c>
      <c r="J505" s="90" t="s">
        <v>4</v>
      </c>
      <c r="K505" s="90" t="s">
        <v>99</v>
      </c>
      <c r="L505" s="90" t="s">
        <v>35</v>
      </c>
      <c r="M505" s="100" t="s">
        <v>4581</v>
      </c>
      <c r="N505" s="87" t="s">
        <v>105</v>
      </c>
      <c r="O505" s="87" t="s">
        <v>4021</v>
      </c>
    </row>
    <row r="506" spans="1:15">
      <c r="A506" s="116" t="s">
        <v>119</v>
      </c>
      <c r="B506" s="98" t="s">
        <v>199</v>
      </c>
      <c r="C506" s="98" t="s">
        <v>1077</v>
      </c>
      <c r="D506" s="98" t="s">
        <v>1078</v>
      </c>
      <c r="E506" s="98" t="s">
        <v>1061</v>
      </c>
      <c r="F506" s="99">
        <v>2960638994</v>
      </c>
      <c r="G506" s="99">
        <v>0</v>
      </c>
      <c r="H506" s="99">
        <v>0</v>
      </c>
      <c r="I506" s="99">
        <v>2960638994</v>
      </c>
      <c r="J506" s="90" t="s">
        <v>4</v>
      </c>
      <c r="K506" s="90" t="s">
        <v>99</v>
      </c>
      <c r="L506" s="90" t="s">
        <v>35</v>
      </c>
      <c r="M506" s="100" t="s">
        <v>4581</v>
      </c>
      <c r="N506" s="87" t="s">
        <v>105</v>
      </c>
      <c r="O506" s="87" t="s">
        <v>4022</v>
      </c>
    </row>
    <row r="507" spans="1:15">
      <c r="A507" s="116" t="s">
        <v>119</v>
      </c>
      <c r="B507" s="98" t="s">
        <v>199</v>
      </c>
      <c r="C507" s="98" t="s">
        <v>1079</v>
      </c>
      <c r="D507" s="98" t="s">
        <v>1080</v>
      </c>
      <c r="E507" s="98" t="s">
        <v>1061</v>
      </c>
      <c r="F507" s="99">
        <v>9391132832</v>
      </c>
      <c r="G507" s="99">
        <v>0</v>
      </c>
      <c r="H507" s="99">
        <v>0</v>
      </c>
      <c r="I507" s="99">
        <v>9391132832</v>
      </c>
      <c r="J507" s="90" t="s">
        <v>4</v>
      </c>
      <c r="K507" s="90" t="s">
        <v>99</v>
      </c>
      <c r="L507" s="90" t="s">
        <v>35</v>
      </c>
      <c r="M507" s="100" t="s">
        <v>4581</v>
      </c>
      <c r="N507" s="87" t="s">
        <v>105</v>
      </c>
      <c r="O507" s="87" t="s">
        <v>4018</v>
      </c>
    </row>
    <row r="508" spans="1:15">
      <c r="A508" s="116" t="s">
        <v>119</v>
      </c>
      <c r="B508" s="98" t="s">
        <v>199</v>
      </c>
      <c r="C508" s="98" t="s">
        <v>1081</v>
      </c>
      <c r="D508" s="98" t="s">
        <v>1082</v>
      </c>
      <c r="E508" s="98" t="s">
        <v>1061</v>
      </c>
      <c r="F508" s="99">
        <v>21543112860</v>
      </c>
      <c r="G508" s="99">
        <v>0</v>
      </c>
      <c r="H508" s="99">
        <v>0</v>
      </c>
      <c r="I508" s="99">
        <v>21543112860</v>
      </c>
      <c r="J508" s="90" t="s">
        <v>4</v>
      </c>
      <c r="K508" s="90" t="s">
        <v>99</v>
      </c>
      <c r="L508" s="90" t="s">
        <v>35</v>
      </c>
      <c r="M508" s="100" t="s">
        <v>4581</v>
      </c>
      <c r="N508" s="87" t="s">
        <v>105</v>
      </c>
      <c r="O508" s="87" t="s">
        <v>4019</v>
      </c>
    </row>
    <row r="509" spans="1:15">
      <c r="A509" s="116" t="s">
        <v>119</v>
      </c>
      <c r="B509" s="98" t="s">
        <v>199</v>
      </c>
      <c r="C509" s="98" t="s">
        <v>1083</v>
      </c>
      <c r="D509" s="98" t="s">
        <v>1084</v>
      </c>
      <c r="E509" s="98" t="s">
        <v>1061</v>
      </c>
      <c r="F509" s="99">
        <v>81626529563</v>
      </c>
      <c r="G509" s="99">
        <v>0</v>
      </c>
      <c r="H509" s="99">
        <v>0</v>
      </c>
      <c r="I509" s="99">
        <v>81626529563</v>
      </c>
      <c r="J509" s="90" t="s">
        <v>4</v>
      </c>
      <c r="K509" s="90" t="s">
        <v>99</v>
      </c>
      <c r="L509" s="90" t="s">
        <v>35</v>
      </c>
      <c r="M509" s="100" t="s">
        <v>4581</v>
      </c>
      <c r="N509" s="87" t="s">
        <v>105</v>
      </c>
      <c r="O509" s="87" t="s">
        <v>4020</v>
      </c>
    </row>
    <row r="510" spans="1:15">
      <c r="A510" s="116" t="s">
        <v>119</v>
      </c>
      <c r="B510" s="98" t="s">
        <v>199</v>
      </c>
      <c r="C510" s="98" t="s">
        <v>1085</v>
      </c>
      <c r="D510" s="98" t="s">
        <v>1086</v>
      </c>
      <c r="E510" s="98" t="s">
        <v>1061</v>
      </c>
      <c r="F510" s="99">
        <v>170266958681</v>
      </c>
      <c r="G510" s="99">
        <v>0</v>
      </c>
      <c r="H510" s="99">
        <v>0</v>
      </c>
      <c r="I510" s="99">
        <v>170266958681</v>
      </c>
      <c r="J510" s="90" t="s">
        <v>4</v>
      </c>
      <c r="K510" s="90" t="s">
        <v>99</v>
      </c>
      <c r="L510" s="90" t="s">
        <v>35</v>
      </c>
      <c r="M510" s="100" t="s">
        <v>4581</v>
      </c>
      <c r="N510" s="87" t="s">
        <v>105</v>
      </c>
      <c r="O510" s="87" t="s">
        <v>4023</v>
      </c>
    </row>
    <row r="511" spans="1:15">
      <c r="A511" s="116" t="s">
        <v>119</v>
      </c>
      <c r="B511" s="98" t="s">
        <v>199</v>
      </c>
      <c r="C511" s="98" t="s">
        <v>1087</v>
      </c>
      <c r="D511" s="98" t="s">
        <v>1088</v>
      </c>
      <c r="E511" s="98" t="s">
        <v>1089</v>
      </c>
      <c r="F511" s="99">
        <v>1027020017898</v>
      </c>
      <c r="G511" s="99">
        <v>0</v>
      </c>
      <c r="H511" s="99">
        <v>0</v>
      </c>
      <c r="I511" s="99">
        <v>1027020017898</v>
      </c>
      <c r="J511" s="90" t="s">
        <v>4</v>
      </c>
      <c r="K511" s="90" t="s">
        <v>99</v>
      </c>
      <c r="L511" s="90" t="s">
        <v>35</v>
      </c>
      <c r="M511" s="100" t="s">
        <v>4581</v>
      </c>
      <c r="N511" s="87" t="s">
        <v>105</v>
      </c>
      <c r="O511" s="87" t="s">
        <v>4024</v>
      </c>
    </row>
    <row r="512" spans="1:15">
      <c r="A512" s="116" t="s">
        <v>119</v>
      </c>
      <c r="B512" s="98" t="s">
        <v>95</v>
      </c>
      <c r="C512" s="98" t="s">
        <v>1090</v>
      </c>
      <c r="D512" s="98" t="s">
        <v>1091</v>
      </c>
      <c r="E512" s="98" t="s">
        <v>1092</v>
      </c>
      <c r="F512" s="99">
        <v>0</v>
      </c>
      <c r="G512" s="99">
        <v>38429952.229999997</v>
      </c>
      <c r="H512" s="99">
        <v>252704221178</v>
      </c>
      <c r="I512" s="99">
        <v>252704221178</v>
      </c>
      <c r="J512" s="90" t="s">
        <v>4</v>
      </c>
      <c r="K512" s="90" t="s">
        <v>99</v>
      </c>
      <c r="L512" s="90" t="s">
        <v>35</v>
      </c>
      <c r="M512" s="100" t="s">
        <v>4581</v>
      </c>
      <c r="N512" s="87" t="s">
        <v>105</v>
      </c>
      <c r="O512" s="87" t="s">
        <v>4023</v>
      </c>
    </row>
    <row r="513" spans="1:15">
      <c r="A513" s="116" t="s">
        <v>119</v>
      </c>
      <c r="B513" s="98" t="s">
        <v>199</v>
      </c>
      <c r="C513" s="98" t="s">
        <v>1093</v>
      </c>
      <c r="D513" s="98" t="s">
        <v>1094</v>
      </c>
      <c r="E513" s="98" t="s">
        <v>1095</v>
      </c>
      <c r="F513" s="99">
        <v>1053787085131</v>
      </c>
      <c r="G513" s="99">
        <v>0</v>
      </c>
      <c r="H513" s="99">
        <v>0</v>
      </c>
      <c r="I513" s="99">
        <v>1053787085131</v>
      </c>
      <c r="J513" s="90" t="s">
        <v>4</v>
      </c>
      <c r="K513" s="90" t="s">
        <v>99</v>
      </c>
      <c r="L513" s="90" t="s">
        <v>35</v>
      </c>
      <c r="M513" s="100" t="s">
        <v>4581</v>
      </c>
      <c r="N513" s="87" t="s">
        <v>105</v>
      </c>
      <c r="O513" s="87" t="s">
        <v>4023</v>
      </c>
    </row>
    <row r="514" spans="1:15">
      <c r="A514" s="116" t="s">
        <v>119</v>
      </c>
      <c r="B514" s="98" t="s">
        <v>95</v>
      </c>
      <c r="C514" s="98" t="s">
        <v>1096</v>
      </c>
      <c r="D514" s="98" t="s">
        <v>1097</v>
      </c>
      <c r="E514" s="98" t="s">
        <v>1098</v>
      </c>
      <c r="F514" s="99">
        <v>0</v>
      </c>
      <c r="G514" s="99">
        <v>-38429952.229999997</v>
      </c>
      <c r="H514" s="99">
        <v>-252704221178</v>
      </c>
      <c r="I514" s="99">
        <v>-252704221178</v>
      </c>
      <c r="J514" s="90" t="s">
        <v>4</v>
      </c>
      <c r="K514" s="90" t="s">
        <v>99</v>
      </c>
      <c r="L514" s="90" t="s">
        <v>35</v>
      </c>
      <c r="M514" s="100" t="s">
        <v>4581</v>
      </c>
      <c r="N514" s="87" t="s">
        <v>105</v>
      </c>
      <c r="O514" s="87" t="s">
        <v>4023</v>
      </c>
    </row>
    <row r="515" spans="1:15">
      <c r="A515" s="116" t="s">
        <v>119</v>
      </c>
      <c r="B515" s="98" t="s">
        <v>199</v>
      </c>
      <c r="C515" s="98" t="s">
        <v>1099</v>
      </c>
      <c r="D515" s="98" t="s">
        <v>1100</v>
      </c>
      <c r="E515" s="98" t="s">
        <v>1101</v>
      </c>
      <c r="F515" s="99">
        <v>-1053787085131</v>
      </c>
      <c r="G515" s="99">
        <v>0</v>
      </c>
      <c r="H515" s="99">
        <v>0</v>
      </c>
      <c r="I515" s="99">
        <v>-1053787085131</v>
      </c>
      <c r="J515" s="90" t="s">
        <v>4</v>
      </c>
      <c r="K515" s="90" t="s">
        <v>99</v>
      </c>
      <c r="L515" s="90" t="s">
        <v>35</v>
      </c>
      <c r="M515" s="100" t="s">
        <v>4581</v>
      </c>
      <c r="N515" s="87" t="s">
        <v>105</v>
      </c>
      <c r="O515" s="87" t="s">
        <v>4023</v>
      </c>
    </row>
    <row r="516" spans="1:15">
      <c r="A516" s="116" t="s">
        <v>4496</v>
      </c>
      <c r="B516" s="98" t="s">
        <v>199</v>
      </c>
      <c r="C516" s="98" t="s">
        <v>1102</v>
      </c>
      <c r="D516" s="98" t="s">
        <v>1103</v>
      </c>
      <c r="E516" s="98" t="s">
        <v>1104</v>
      </c>
      <c r="F516" s="99">
        <v>29567302506</v>
      </c>
      <c r="G516" s="99">
        <v>0</v>
      </c>
      <c r="H516" s="99">
        <v>0</v>
      </c>
      <c r="I516" s="99">
        <v>29567302506</v>
      </c>
      <c r="J516" s="90" t="s">
        <v>4</v>
      </c>
      <c r="K516" s="90" t="s">
        <v>99</v>
      </c>
      <c r="L516" s="90" t="s">
        <v>4495</v>
      </c>
      <c r="M516" s="100" t="s">
        <v>4582</v>
      </c>
      <c r="N516" s="87" t="s">
        <v>105</v>
      </c>
      <c r="O516" s="87" t="s">
        <v>4583</v>
      </c>
    </row>
    <row r="517" spans="1:15">
      <c r="A517" s="116" t="s">
        <v>4496</v>
      </c>
      <c r="B517" s="98" t="s">
        <v>199</v>
      </c>
      <c r="C517" s="98" t="s">
        <v>1105</v>
      </c>
      <c r="D517" s="98" t="s">
        <v>1106</v>
      </c>
      <c r="E517" s="98" t="s">
        <v>1104</v>
      </c>
      <c r="F517" s="99">
        <v>78472222236</v>
      </c>
      <c r="G517" s="99">
        <v>0</v>
      </c>
      <c r="H517" s="99">
        <v>0</v>
      </c>
      <c r="I517" s="99">
        <v>78472222236</v>
      </c>
      <c r="J517" s="90" t="s">
        <v>4</v>
      </c>
      <c r="K517" s="90" t="s">
        <v>99</v>
      </c>
      <c r="L517" s="90" t="s">
        <v>4495</v>
      </c>
      <c r="M517" s="100" t="s">
        <v>4582</v>
      </c>
      <c r="N517" s="87" t="s">
        <v>105</v>
      </c>
      <c r="O517" s="87" t="s">
        <v>4584</v>
      </c>
    </row>
    <row r="518" spans="1:15">
      <c r="A518" s="116" t="s">
        <v>120</v>
      </c>
      <c r="B518" s="98" t="s">
        <v>199</v>
      </c>
      <c r="C518" s="98" t="s">
        <v>1107</v>
      </c>
      <c r="D518" s="98" t="s">
        <v>1108</v>
      </c>
      <c r="E518" s="98" t="s">
        <v>462</v>
      </c>
      <c r="F518" s="99">
        <v>345730176685</v>
      </c>
      <c r="G518" s="99">
        <v>0</v>
      </c>
      <c r="H518" s="99">
        <v>0</v>
      </c>
      <c r="I518" s="99">
        <v>345730176685</v>
      </c>
      <c r="J518" s="90" t="s">
        <v>4</v>
      </c>
      <c r="K518" s="90" t="s">
        <v>99</v>
      </c>
      <c r="L518" s="90" t="s">
        <v>78</v>
      </c>
      <c r="M518" s="100" t="s">
        <v>4053</v>
      </c>
      <c r="N518" s="87" t="s">
        <v>105</v>
      </c>
      <c r="O518" s="87" t="s">
        <v>4055</v>
      </c>
    </row>
    <row r="519" spans="1:15">
      <c r="A519" s="116" t="s">
        <v>120</v>
      </c>
      <c r="B519" s="98" t="s">
        <v>95</v>
      </c>
      <c r="C519" s="98" t="s">
        <v>1109</v>
      </c>
      <c r="D519" s="98" t="s">
        <v>1110</v>
      </c>
      <c r="E519" s="98" t="s">
        <v>462</v>
      </c>
      <c r="F519" s="99">
        <v>0</v>
      </c>
      <c r="G519" s="99">
        <v>14996.79</v>
      </c>
      <c r="H519" s="99">
        <v>98614542</v>
      </c>
      <c r="I519" s="99">
        <v>98614542</v>
      </c>
      <c r="J519" s="90" t="s">
        <v>4</v>
      </c>
      <c r="K519" s="90" t="s">
        <v>99</v>
      </c>
      <c r="L519" s="90" t="s">
        <v>78</v>
      </c>
      <c r="M519" s="100" t="s">
        <v>4053</v>
      </c>
      <c r="N519" s="87" t="s">
        <v>105</v>
      </c>
      <c r="O519" s="87" t="s">
        <v>4055</v>
      </c>
    </row>
    <row r="520" spans="1:15">
      <c r="A520" s="116" t="s">
        <v>120</v>
      </c>
      <c r="B520" s="98" t="s">
        <v>95</v>
      </c>
      <c r="C520" s="98" t="s">
        <v>6213</v>
      </c>
      <c r="D520" s="98" t="s">
        <v>6214</v>
      </c>
      <c r="E520" s="98" t="s">
        <v>6215</v>
      </c>
      <c r="F520" s="99">
        <v>0</v>
      </c>
      <c r="G520" s="99">
        <v>482.07</v>
      </c>
      <c r="H520" s="99">
        <v>3169953</v>
      </c>
      <c r="I520" s="99">
        <v>3169953</v>
      </c>
      <c r="J520" s="90" t="s">
        <v>4</v>
      </c>
      <c r="K520" s="90" t="s">
        <v>99</v>
      </c>
      <c r="L520" s="90" t="s">
        <v>78</v>
      </c>
      <c r="M520" s="100" t="s">
        <v>4053</v>
      </c>
      <c r="N520" s="87" t="s">
        <v>105</v>
      </c>
      <c r="O520" s="87" t="s">
        <v>4058</v>
      </c>
    </row>
    <row r="521" spans="1:15">
      <c r="A521" s="116" t="s">
        <v>120</v>
      </c>
      <c r="B521" s="98" t="s">
        <v>95</v>
      </c>
      <c r="C521" s="98" t="s">
        <v>1111</v>
      </c>
      <c r="D521" s="98" t="s">
        <v>1112</v>
      </c>
      <c r="E521" s="98" t="s">
        <v>475</v>
      </c>
      <c r="F521" s="99">
        <v>0</v>
      </c>
      <c r="G521" s="99">
        <v>12576.18</v>
      </c>
      <c r="H521" s="99">
        <v>82697313</v>
      </c>
      <c r="I521" s="99">
        <v>82697313</v>
      </c>
      <c r="J521" s="90" t="s">
        <v>4</v>
      </c>
      <c r="K521" s="90" t="s">
        <v>99</v>
      </c>
      <c r="L521" s="90" t="s">
        <v>78</v>
      </c>
      <c r="M521" s="100" t="s">
        <v>4053</v>
      </c>
      <c r="N521" s="87" t="s">
        <v>105</v>
      </c>
      <c r="O521" s="87" t="s">
        <v>4057</v>
      </c>
    </row>
    <row r="522" spans="1:15">
      <c r="A522" s="116" t="s">
        <v>120</v>
      </c>
      <c r="B522" s="98" t="s">
        <v>95</v>
      </c>
      <c r="C522" s="98" t="s">
        <v>1113</v>
      </c>
      <c r="D522" s="98" t="s">
        <v>1114</v>
      </c>
      <c r="E522" s="98" t="s">
        <v>478</v>
      </c>
      <c r="F522" s="99">
        <v>0</v>
      </c>
      <c r="G522" s="99">
        <v>68045.64</v>
      </c>
      <c r="H522" s="99">
        <v>447448395</v>
      </c>
      <c r="I522" s="99">
        <v>447448395</v>
      </c>
      <c r="J522" s="90" t="s">
        <v>4</v>
      </c>
      <c r="K522" s="90" t="s">
        <v>99</v>
      </c>
      <c r="L522" s="90" t="s">
        <v>78</v>
      </c>
      <c r="M522" s="100" t="s">
        <v>4053</v>
      </c>
      <c r="N522" s="87" t="s">
        <v>105</v>
      </c>
      <c r="O522" s="87" t="s">
        <v>4056</v>
      </c>
    </row>
    <row r="523" spans="1:15">
      <c r="A523" s="116" t="s">
        <v>120</v>
      </c>
      <c r="B523" s="98" t="s">
        <v>95</v>
      </c>
      <c r="C523" s="98" t="s">
        <v>1115</v>
      </c>
      <c r="D523" s="98" t="s">
        <v>1116</v>
      </c>
      <c r="E523" s="98" t="s">
        <v>538</v>
      </c>
      <c r="F523" s="99">
        <v>0</v>
      </c>
      <c r="G523" s="99">
        <v>193200.43</v>
      </c>
      <c r="H523" s="99">
        <v>1270430000</v>
      </c>
      <c r="I523" s="99">
        <v>1270430000</v>
      </c>
      <c r="J523" s="90" t="s">
        <v>4</v>
      </c>
      <c r="K523" s="90" t="s">
        <v>99</v>
      </c>
      <c r="L523" s="90" t="s">
        <v>78</v>
      </c>
      <c r="M523" s="100" t="s">
        <v>4053</v>
      </c>
      <c r="N523" s="87" t="s">
        <v>105</v>
      </c>
      <c r="O523" s="87" t="s">
        <v>4054</v>
      </c>
    </row>
    <row r="524" spans="1:15">
      <c r="A524" s="116" t="s">
        <v>120</v>
      </c>
      <c r="B524" s="98" t="s">
        <v>95</v>
      </c>
      <c r="C524" s="98" t="s">
        <v>1117</v>
      </c>
      <c r="D524" s="98" t="s">
        <v>1118</v>
      </c>
      <c r="E524" s="98" t="s">
        <v>581</v>
      </c>
      <c r="F524" s="99">
        <v>0</v>
      </c>
      <c r="G524" s="99">
        <v>4296367.1500000004</v>
      </c>
      <c r="H524" s="99">
        <v>28251664432</v>
      </c>
      <c r="I524" s="99">
        <v>28251664432</v>
      </c>
      <c r="J524" s="90" t="s">
        <v>4</v>
      </c>
      <c r="K524" s="90" t="s">
        <v>99</v>
      </c>
      <c r="L524" s="90" t="s">
        <v>78</v>
      </c>
      <c r="M524" s="100" t="s">
        <v>4053</v>
      </c>
      <c r="N524" s="87" t="s">
        <v>105</v>
      </c>
      <c r="O524" s="87" t="s">
        <v>4055</v>
      </c>
    </row>
    <row r="525" spans="1:15">
      <c r="A525" s="116" t="s">
        <v>120</v>
      </c>
      <c r="B525" s="98" t="s">
        <v>199</v>
      </c>
      <c r="C525" s="98" t="s">
        <v>5159</v>
      </c>
      <c r="D525" s="98" t="s">
        <v>5160</v>
      </c>
      <c r="E525" s="98" t="s">
        <v>5161</v>
      </c>
      <c r="F525" s="99">
        <v>1767871</v>
      </c>
      <c r="G525" s="99">
        <v>0</v>
      </c>
      <c r="H525" s="99">
        <v>0</v>
      </c>
      <c r="I525" s="99">
        <v>1767871</v>
      </c>
      <c r="J525" s="90" t="s">
        <v>4</v>
      </c>
      <c r="K525" s="90" t="s">
        <v>99</v>
      </c>
      <c r="L525" s="90" t="s">
        <v>78</v>
      </c>
      <c r="M525" s="100" t="s">
        <v>4053</v>
      </c>
      <c r="N525" s="87" t="s">
        <v>105</v>
      </c>
      <c r="O525" s="87" t="s">
        <v>4059</v>
      </c>
    </row>
    <row r="526" spans="1:15">
      <c r="A526" s="116" t="s">
        <v>120</v>
      </c>
      <c r="B526" s="98" t="s">
        <v>199</v>
      </c>
      <c r="C526" s="98" t="s">
        <v>4585</v>
      </c>
      <c r="D526" s="98" t="s">
        <v>4586</v>
      </c>
      <c r="E526" s="98" t="s">
        <v>4587</v>
      </c>
      <c r="F526" s="99">
        <v>7231045</v>
      </c>
      <c r="G526" s="99">
        <v>0</v>
      </c>
      <c r="H526" s="99">
        <v>0</v>
      </c>
      <c r="I526" s="99">
        <v>7231045</v>
      </c>
      <c r="J526" s="90" t="s">
        <v>4</v>
      </c>
      <c r="K526" s="90" t="s">
        <v>99</v>
      </c>
      <c r="L526" s="90" t="s">
        <v>78</v>
      </c>
      <c r="M526" s="100" t="s">
        <v>4053</v>
      </c>
      <c r="N526" s="87" t="s">
        <v>105</v>
      </c>
      <c r="O526" s="87" t="s">
        <v>4058</v>
      </c>
    </row>
    <row r="527" spans="1:15">
      <c r="A527" s="116" t="s">
        <v>120</v>
      </c>
      <c r="B527" s="98" t="s">
        <v>199</v>
      </c>
      <c r="C527" s="98" t="s">
        <v>1119</v>
      </c>
      <c r="D527" s="98" t="s">
        <v>1120</v>
      </c>
      <c r="E527" s="98" t="s">
        <v>1121</v>
      </c>
      <c r="F527" s="99">
        <v>59912177</v>
      </c>
      <c r="G527" s="99">
        <v>0</v>
      </c>
      <c r="H527" s="99">
        <v>0</v>
      </c>
      <c r="I527" s="99">
        <v>59912177</v>
      </c>
      <c r="J527" s="90" t="s">
        <v>4</v>
      </c>
      <c r="K527" s="90" t="s">
        <v>99</v>
      </c>
      <c r="L527" s="90" t="s">
        <v>78</v>
      </c>
      <c r="M527" s="100" t="s">
        <v>4053</v>
      </c>
      <c r="N527" s="87" t="s">
        <v>105</v>
      </c>
      <c r="O527" s="87" t="s">
        <v>4057</v>
      </c>
    </row>
    <row r="528" spans="1:15">
      <c r="A528" s="116" t="s">
        <v>120</v>
      </c>
      <c r="B528" s="98" t="s">
        <v>199</v>
      </c>
      <c r="C528" s="98" t="s">
        <v>1122</v>
      </c>
      <c r="D528" s="98" t="s">
        <v>1123</v>
      </c>
      <c r="E528" s="98" t="s">
        <v>1124</v>
      </c>
      <c r="F528" s="99">
        <v>152890899</v>
      </c>
      <c r="G528" s="99">
        <v>0</v>
      </c>
      <c r="H528" s="99">
        <v>0</v>
      </c>
      <c r="I528" s="99">
        <v>152890899</v>
      </c>
      <c r="J528" s="90" t="s">
        <v>4</v>
      </c>
      <c r="K528" s="90" t="s">
        <v>99</v>
      </c>
      <c r="L528" s="90" t="s">
        <v>78</v>
      </c>
      <c r="M528" s="100" t="s">
        <v>4053</v>
      </c>
      <c r="N528" s="87" t="s">
        <v>105</v>
      </c>
      <c r="O528" s="87" t="s">
        <v>4056</v>
      </c>
    </row>
    <row r="529" spans="1:15">
      <c r="A529" s="116" t="s">
        <v>120</v>
      </c>
      <c r="B529" s="98" t="s">
        <v>199</v>
      </c>
      <c r="C529" s="98" t="s">
        <v>1125</v>
      </c>
      <c r="D529" s="98" t="s">
        <v>1126</v>
      </c>
      <c r="E529" s="98" t="s">
        <v>1127</v>
      </c>
      <c r="F529" s="99">
        <v>1133618078</v>
      </c>
      <c r="G529" s="99">
        <v>0</v>
      </c>
      <c r="H529" s="99">
        <v>0</v>
      </c>
      <c r="I529" s="99">
        <v>1133618078</v>
      </c>
      <c r="J529" s="90" t="s">
        <v>4</v>
      </c>
      <c r="K529" s="90" t="s">
        <v>99</v>
      </c>
      <c r="L529" s="90" t="s">
        <v>78</v>
      </c>
      <c r="M529" s="100" t="s">
        <v>4053</v>
      </c>
      <c r="N529" s="87" t="s">
        <v>105</v>
      </c>
      <c r="O529" s="87" t="s">
        <v>4054</v>
      </c>
    </row>
    <row r="530" spans="1:15">
      <c r="A530" s="116" t="s">
        <v>120</v>
      </c>
      <c r="B530" s="98" t="s">
        <v>199</v>
      </c>
      <c r="C530" s="98" t="s">
        <v>1128</v>
      </c>
      <c r="D530" s="98" t="s">
        <v>1129</v>
      </c>
      <c r="E530" s="98" t="s">
        <v>1130</v>
      </c>
      <c r="F530" s="99">
        <v>1737290066</v>
      </c>
      <c r="G530" s="99">
        <v>0</v>
      </c>
      <c r="H530" s="99">
        <v>0</v>
      </c>
      <c r="I530" s="99">
        <v>1737290066</v>
      </c>
      <c r="J530" s="90" t="s">
        <v>4</v>
      </c>
      <c r="K530" s="90" t="s">
        <v>99</v>
      </c>
      <c r="L530" s="90" t="s">
        <v>78</v>
      </c>
      <c r="M530" s="100" t="s">
        <v>4053</v>
      </c>
      <c r="N530" s="87" t="s">
        <v>105</v>
      </c>
      <c r="O530" s="87" t="s">
        <v>4055</v>
      </c>
    </row>
    <row r="531" spans="1:15">
      <c r="A531" s="116" t="s">
        <v>120</v>
      </c>
      <c r="B531" s="98" t="s">
        <v>95</v>
      </c>
      <c r="C531" s="98" t="s">
        <v>5923</v>
      </c>
      <c r="D531" s="98" t="s">
        <v>5924</v>
      </c>
      <c r="E531" s="98" t="s">
        <v>5925</v>
      </c>
      <c r="F531" s="99">
        <v>0</v>
      </c>
      <c r="G531" s="99">
        <v>4609.32</v>
      </c>
      <c r="H531" s="99">
        <v>30309552</v>
      </c>
      <c r="I531" s="99">
        <v>30309552</v>
      </c>
      <c r="J531" s="90" t="s">
        <v>4</v>
      </c>
      <c r="K531" s="90" t="s">
        <v>99</v>
      </c>
      <c r="L531" s="90" t="s">
        <v>78</v>
      </c>
      <c r="M531" s="100" t="s">
        <v>4053</v>
      </c>
      <c r="N531" s="87" t="s">
        <v>105</v>
      </c>
      <c r="O531" s="87" t="s">
        <v>4059</v>
      </c>
    </row>
    <row r="532" spans="1:15">
      <c r="A532" s="116" t="s">
        <v>120</v>
      </c>
      <c r="B532" s="98" t="s">
        <v>95</v>
      </c>
      <c r="C532" s="98" t="s">
        <v>1131</v>
      </c>
      <c r="D532" s="98" t="s">
        <v>1132</v>
      </c>
      <c r="E532" s="98" t="s">
        <v>481</v>
      </c>
      <c r="F532" s="99">
        <v>0</v>
      </c>
      <c r="G532" s="99">
        <v>20902</v>
      </c>
      <c r="H532" s="99">
        <v>137445490</v>
      </c>
      <c r="I532" s="99">
        <v>137445490</v>
      </c>
      <c r="J532" s="90" t="s">
        <v>4</v>
      </c>
      <c r="K532" s="90" t="s">
        <v>99</v>
      </c>
      <c r="L532" s="90" t="s">
        <v>78</v>
      </c>
      <c r="M532" s="100" t="s">
        <v>4053</v>
      </c>
      <c r="N532" s="87" t="s">
        <v>105</v>
      </c>
      <c r="O532" s="87" t="s">
        <v>4056</v>
      </c>
    </row>
    <row r="533" spans="1:15">
      <c r="A533" s="116" t="s">
        <v>120</v>
      </c>
      <c r="B533" s="98" t="s">
        <v>95</v>
      </c>
      <c r="C533" s="98" t="s">
        <v>1133</v>
      </c>
      <c r="D533" s="98" t="s">
        <v>1134</v>
      </c>
      <c r="E533" s="98" t="s">
        <v>591</v>
      </c>
      <c r="F533" s="99">
        <v>0</v>
      </c>
      <c r="G533" s="99">
        <v>883061.13</v>
      </c>
      <c r="H533" s="99">
        <v>5806753903</v>
      </c>
      <c r="I533" s="99">
        <v>5806753903</v>
      </c>
      <c r="J533" s="90" t="s">
        <v>4</v>
      </c>
      <c r="K533" s="90" t="s">
        <v>99</v>
      </c>
      <c r="L533" s="90" t="s">
        <v>78</v>
      </c>
      <c r="M533" s="100" t="s">
        <v>4053</v>
      </c>
      <c r="N533" s="87" t="s">
        <v>105</v>
      </c>
      <c r="O533" s="87" t="s">
        <v>4054</v>
      </c>
    </row>
    <row r="534" spans="1:15">
      <c r="A534" s="116" t="s">
        <v>120</v>
      </c>
      <c r="B534" s="98" t="s">
        <v>95</v>
      </c>
      <c r="C534" s="98" t="s">
        <v>1135</v>
      </c>
      <c r="D534" s="98" t="s">
        <v>1136</v>
      </c>
      <c r="E534" s="98" t="s">
        <v>594</v>
      </c>
      <c r="F534" s="99">
        <v>0</v>
      </c>
      <c r="G534" s="99">
        <v>32797.800000000003</v>
      </c>
      <c r="H534" s="99">
        <v>215668821</v>
      </c>
      <c r="I534" s="99">
        <v>215668821</v>
      </c>
      <c r="J534" s="90" t="s">
        <v>4</v>
      </c>
      <c r="K534" s="90" t="s">
        <v>99</v>
      </c>
      <c r="L534" s="90" t="s">
        <v>78</v>
      </c>
      <c r="M534" s="100" t="s">
        <v>4053</v>
      </c>
      <c r="N534" s="87" t="s">
        <v>105</v>
      </c>
      <c r="O534" s="87" t="s">
        <v>4055</v>
      </c>
    </row>
    <row r="535" spans="1:15">
      <c r="A535" s="116" t="s">
        <v>120</v>
      </c>
      <c r="B535" s="98" t="s">
        <v>199</v>
      </c>
      <c r="C535" s="98" t="s">
        <v>1137</v>
      </c>
      <c r="D535" s="98" t="s">
        <v>1138</v>
      </c>
      <c r="E535" s="98" t="s">
        <v>1139</v>
      </c>
      <c r="F535" s="99">
        <v>26391781</v>
      </c>
      <c r="G535" s="99">
        <v>0</v>
      </c>
      <c r="H535" s="99">
        <v>0</v>
      </c>
      <c r="I535" s="99">
        <v>26391781</v>
      </c>
      <c r="J535" s="90" t="s">
        <v>4</v>
      </c>
      <c r="K535" s="90" t="s">
        <v>99</v>
      </c>
      <c r="L535" s="90" t="s">
        <v>78</v>
      </c>
      <c r="M535" s="100" t="s">
        <v>4053</v>
      </c>
      <c r="N535" s="87" t="s">
        <v>105</v>
      </c>
      <c r="O535" s="87" t="s">
        <v>4059</v>
      </c>
    </row>
    <row r="536" spans="1:15">
      <c r="A536" s="116" t="s">
        <v>120</v>
      </c>
      <c r="B536" s="98" t="s">
        <v>199</v>
      </c>
      <c r="C536" s="98" t="s">
        <v>1140</v>
      </c>
      <c r="D536" s="98" t="s">
        <v>1141</v>
      </c>
      <c r="E536" s="98" t="s">
        <v>1142</v>
      </c>
      <c r="F536" s="99">
        <v>93414608</v>
      </c>
      <c r="G536" s="99">
        <v>0</v>
      </c>
      <c r="H536" s="99">
        <v>0</v>
      </c>
      <c r="I536" s="99">
        <v>93414608</v>
      </c>
      <c r="J536" s="90" t="s">
        <v>4</v>
      </c>
      <c r="K536" s="90" t="s">
        <v>99</v>
      </c>
      <c r="L536" s="90" t="s">
        <v>78</v>
      </c>
      <c r="M536" s="100" t="s">
        <v>4053</v>
      </c>
      <c r="N536" s="87" t="s">
        <v>105</v>
      </c>
      <c r="O536" s="87" t="s">
        <v>4058</v>
      </c>
    </row>
    <row r="537" spans="1:15">
      <c r="A537" s="116" t="s">
        <v>120</v>
      </c>
      <c r="B537" s="98" t="s">
        <v>199</v>
      </c>
      <c r="C537" s="98" t="s">
        <v>1143</v>
      </c>
      <c r="D537" s="98" t="s">
        <v>1144</v>
      </c>
      <c r="E537" s="98" t="s">
        <v>482</v>
      </c>
      <c r="F537" s="99">
        <v>23117810</v>
      </c>
      <c r="G537" s="99">
        <v>0</v>
      </c>
      <c r="H537" s="99">
        <v>0</v>
      </c>
      <c r="I537" s="99">
        <v>23117810</v>
      </c>
      <c r="J537" s="90" t="s">
        <v>4</v>
      </c>
      <c r="K537" s="90" t="s">
        <v>99</v>
      </c>
      <c r="L537" s="90" t="s">
        <v>78</v>
      </c>
      <c r="M537" s="100" t="s">
        <v>4053</v>
      </c>
      <c r="N537" s="87" t="s">
        <v>105</v>
      </c>
      <c r="O537" s="87" t="s">
        <v>4057</v>
      </c>
    </row>
    <row r="538" spans="1:15">
      <c r="A538" s="116" t="s">
        <v>120</v>
      </c>
      <c r="B538" s="98" t="s">
        <v>199</v>
      </c>
      <c r="C538" s="98" t="s">
        <v>1145</v>
      </c>
      <c r="D538" s="98" t="s">
        <v>1146</v>
      </c>
      <c r="E538" s="98" t="s">
        <v>485</v>
      </c>
      <c r="F538" s="99">
        <v>182704390</v>
      </c>
      <c r="G538" s="99">
        <v>0</v>
      </c>
      <c r="H538" s="99">
        <v>0</v>
      </c>
      <c r="I538" s="99">
        <v>182704390</v>
      </c>
      <c r="J538" s="90" t="s">
        <v>4</v>
      </c>
      <c r="K538" s="90" t="s">
        <v>99</v>
      </c>
      <c r="L538" s="90" t="s">
        <v>78</v>
      </c>
      <c r="M538" s="100" t="s">
        <v>4053</v>
      </c>
      <c r="N538" s="87" t="s">
        <v>105</v>
      </c>
      <c r="O538" s="87" t="s">
        <v>4056</v>
      </c>
    </row>
    <row r="539" spans="1:15">
      <c r="A539" s="116" t="s">
        <v>120</v>
      </c>
      <c r="B539" s="98" t="s">
        <v>199</v>
      </c>
      <c r="C539" s="98" t="s">
        <v>1147</v>
      </c>
      <c r="D539" s="98" t="s">
        <v>1148</v>
      </c>
      <c r="E539" s="98" t="s">
        <v>542</v>
      </c>
      <c r="F539" s="99">
        <v>2887632828</v>
      </c>
      <c r="G539" s="99">
        <v>0</v>
      </c>
      <c r="H539" s="99">
        <v>0</v>
      </c>
      <c r="I539" s="99">
        <v>2887632828</v>
      </c>
      <c r="J539" s="90" t="s">
        <v>4</v>
      </c>
      <c r="K539" s="90" t="s">
        <v>99</v>
      </c>
      <c r="L539" s="90" t="s">
        <v>78</v>
      </c>
      <c r="M539" s="100" t="s">
        <v>4053</v>
      </c>
      <c r="N539" s="87" t="s">
        <v>105</v>
      </c>
      <c r="O539" s="87" t="s">
        <v>4054</v>
      </c>
    </row>
    <row r="540" spans="1:15">
      <c r="A540" s="116" t="s">
        <v>120</v>
      </c>
      <c r="B540" s="98" t="s">
        <v>199</v>
      </c>
      <c r="C540" s="98" t="s">
        <v>1149</v>
      </c>
      <c r="D540" s="98" t="s">
        <v>1150</v>
      </c>
      <c r="E540" s="98" t="s">
        <v>601</v>
      </c>
      <c r="F540" s="99">
        <v>8468953124</v>
      </c>
      <c r="G540" s="99">
        <v>0</v>
      </c>
      <c r="H540" s="99">
        <v>0</v>
      </c>
      <c r="I540" s="99">
        <v>8468953124</v>
      </c>
      <c r="J540" s="90" t="s">
        <v>4</v>
      </c>
      <c r="K540" s="90" t="s">
        <v>99</v>
      </c>
      <c r="L540" s="90" t="s">
        <v>78</v>
      </c>
      <c r="M540" s="100" t="s">
        <v>4053</v>
      </c>
      <c r="N540" s="87" t="s">
        <v>105</v>
      </c>
      <c r="O540" s="87" t="s">
        <v>4055</v>
      </c>
    </row>
    <row r="541" spans="1:15">
      <c r="A541" s="116" t="s">
        <v>120</v>
      </c>
      <c r="B541" s="98" t="s">
        <v>95</v>
      </c>
      <c r="C541" s="98" t="s">
        <v>1151</v>
      </c>
      <c r="D541" s="98" t="s">
        <v>1152</v>
      </c>
      <c r="E541" s="98" t="s">
        <v>543</v>
      </c>
      <c r="F541" s="99">
        <v>0</v>
      </c>
      <c r="G541" s="99">
        <v>51637.7</v>
      </c>
      <c r="H541" s="99">
        <v>339554540</v>
      </c>
      <c r="I541" s="99">
        <v>339554540</v>
      </c>
      <c r="J541" s="90" t="s">
        <v>4</v>
      </c>
      <c r="K541" s="90" t="s">
        <v>99</v>
      </c>
      <c r="L541" s="90" t="s">
        <v>78</v>
      </c>
      <c r="M541" s="100" t="s">
        <v>4053</v>
      </c>
      <c r="N541" s="87" t="s">
        <v>105</v>
      </c>
      <c r="O541" s="87" t="s">
        <v>4057</v>
      </c>
    </row>
    <row r="542" spans="1:15">
      <c r="A542" s="116" t="s">
        <v>120</v>
      </c>
      <c r="B542" s="98" t="s">
        <v>95</v>
      </c>
      <c r="C542" s="98" t="s">
        <v>1153</v>
      </c>
      <c r="D542" s="98" t="s">
        <v>1154</v>
      </c>
      <c r="E542" s="98" t="s">
        <v>602</v>
      </c>
      <c r="F542" s="99">
        <v>0</v>
      </c>
      <c r="G542" s="99">
        <v>93160.63</v>
      </c>
      <c r="H542" s="99">
        <v>612597286</v>
      </c>
      <c r="I542" s="99">
        <v>612597286</v>
      </c>
      <c r="J542" s="90" t="s">
        <v>4</v>
      </c>
      <c r="K542" s="90" t="s">
        <v>99</v>
      </c>
      <c r="L542" s="90" t="s">
        <v>78</v>
      </c>
      <c r="M542" s="100" t="s">
        <v>4053</v>
      </c>
      <c r="N542" s="87" t="s">
        <v>105</v>
      </c>
      <c r="O542" s="87" t="s">
        <v>4056</v>
      </c>
    </row>
    <row r="543" spans="1:15">
      <c r="A543" s="116" t="s">
        <v>120</v>
      </c>
      <c r="B543" s="98" t="s">
        <v>95</v>
      </c>
      <c r="C543" s="98" t="s">
        <v>1155</v>
      </c>
      <c r="D543" s="98" t="s">
        <v>1156</v>
      </c>
      <c r="E543" s="98" t="s">
        <v>605</v>
      </c>
      <c r="F543" s="99">
        <v>0</v>
      </c>
      <c r="G543" s="99">
        <v>192063.18</v>
      </c>
      <c r="H543" s="99">
        <v>1262951773</v>
      </c>
      <c r="I543" s="99">
        <v>1262951773</v>
      </c>
      <c r="J543" s="90" t="s">
        <v>4</v>
      </c>
      <c r="K543" s="90" t="s">
        <v>99</v>
      </c>
      <c r="L543" s="90" t="s">
        <v>78</v>
      </c>
      <c r="M543" s="100" t="s">
        <v>4053</v>
      </c>
      <c r="N543" s="87" t="s">
        <v>105</v>
      </c>
      <c r="O543" s="87" t="s">
        <v>4054</v>
      </c>
    </row>
    <row r="544" spans="1:15">
      <c r="A544" s="116" t="s">
        <v>120</v>
      </c>
      <c r="B544" s="98" t="s">
        <v>95</v>
      </c>
      <c r="C544" s="98" t="s">
        <v>1157</v>
      </c>
      <c r="D544" s="98" t="s">
        <v>1158</v>
      </c>
      <c r="E544" s="98" t="s">
        <v>488</v>
      </c>
      <c r="F544" s="99">
        <v>0</v>
      </c>
      <c r="G544" s="99">
        <v>13401500.34</v>
      </c>
      <c r="H544" s="99">
        <v>88124379801</v>
      </c>
      <c r="I544" s="99">
        <v>88124379801</v>
      </c>
      <c r="J544" s="90" t="s">
        <v>4</v>
      </c>
      <c r="K544" s="90" t="s">
        <v>99</v>
      </c>
      <c r="L544" s="90" t="s">
        <v>78</v>
      </c>
      <c r="M544" s="100" t="s">
        <v>4053</v>
      </c>
      <c r="N544" s="87" t="s">
        <v>105</v>
      </c>
      <c r="O544" s="87" t="s">
        <v>4055</v>
      </c>
    </row>
    <row r="545" spans="1:15">
      <c r="A545" s="116" t="s">
        <v>120</v>
      </c>
      <c r="B545" s="98" t="s">
        <v>199</v>
      </c>
      <c r="C545" s="98" t="s">
        <v>1162</v>
      </c>
      <c r="D545" s="98" t="s">
        <v>1163</v>
      </c>
      <c r="E545" s="98" t="s">
        <v>1164</v>
      </c>
      <c r="F545" s="99">
        <v>2223309</v>
      </c>
      <c r="G545" s="99">
        <v>0</v>
      </c>
      <c r="H545" s="99">
        <v>0</v>
      </c>
      <c r="I545" s="99">
        <v>2223309</v>
      </c>
      <c r="J545" s="90" t="s">
        <v>4</v>
      </c>
      <c r="K545" s="90" t="s">
        <v>99</v>
      </c>
      <c r="L545" s="90" t="s">
        <v>78</v>
      </c>
      <c r="M545" s="100" t="s">
        <v>4053</v>
      </c>
      <c r="N545" s="87" t="s">
        <v>105</v>
      </c>
      <c r="O545" s="87" t="s">
        <v>4058</v>
      </c>
    </row>
    <row r="546" spans="1:15">
      <c r="A546" s="116" t="s">
        <v>120</v>
      </c>
      <c r="B546" s="98" t="s">
        <v>199</v>
      </c>
      <c r="C546" s="98" t="s">
        <v>1165</v>
      </c>
      <c r="D546" s="98" t="s">
        <v>1166</v>
      </c>
      <c r="E546" s="98" t="s">
        <v>1167</v>
      </c>
      <c r="F546" s="99">
        <v>14091517</v>
      </c>
      <c r="G546" s="99">
        <v>0</v>
      </c>
      <c r="H546" s="99">
        <v>0</v>
      </c>
      <c r="I546" s="99">
        <v>14091517</v>
      </c>
      <c r="J546" s="90" t="s">
        <v>4</v>
      </c>
      <c r="K546" s="90" t="s">
        <v>99</v>
      </c>
      <c r="L546" s="90" t="s">
        <v>78</v>
      </c>
      <c r="M546" s="100" t="s">
        <v>4053</v>
      </c>
      <c r="N546" s="87" t="s">
        <v>105</v>
      </c>
      <c r="O546" s="87" t="s">
        <v>4057</v>
      </c>
    </row>
    <row r="547" spans="1:15">
      <c r="A547" s="116" t="s">
        <v>120</v>
      </c>
      <c r="B547" s="98" t="s">
        <v>199</v>
      </c>
      <c r="C547" s="98" t="s">
        <v>1168</v>
      </c>
      <c r="D547" s="98" t="s">
        <v>1169</v>
      </c>
      <c r="E547" s="98" t="s">
        <v>1170</v>
      </c>
      <c r="F547" s="99">
        <v>3696421585</v>
      </c>
      <c r="G547" s="99">
        <v>0</v>
      </c>
      <c r="H547" s="99">
        <v>0</v>
      </c>
      <c r="I547" s="99">
        <v>3696421585</v>
      </c>
      <c r="J547" s="90" t="s">
        <v>4</v>
      </c>
      <c r="K547" s="90" t="s">
        <v>99</v>
      </c>
      <c r="L547" s="90" t="s">
        <v>78</v>
      </c>
      <c r="M547" s="100" t="s">
        <v>4053</v>
      </c>
      <c r="N547" s="87" t="s">
        <v>105</v>
      </c>
      <c r="O547" s="87" t="s">
        <v>4056</v>
      </c>
    </row>
    <row r="548" spans="1:15">
      <c r="A548" s="116" t="s">
        <v>120</v>
      </c>
      <c r="B548" s="98" t="s">
        <v>199</v>
      </c>
      <c r="C548" s="98" t="s">
        <v>1171</v>
      </c>
      <c r="D548" s="98" t="s">
        <v>1172</v>
      </c>
      <c r="E548" s="98" t="s">
        <v>1173</v>
      </c>
      <c r="F548" s="99">
        <v>2553863155</v>
      </c>
      <c r="G548" s="99">
        <v>0</v>
      </c>
      <c r="H548" s="99">
        <v>0</v>
      </c>
      <c r="I548" s="99">
        <v>2553863155</v>
      </c>
      <c r="J548" s="90" t="s">
        <v>4</v>
      </c>
      <c r="K548" s="90" t="s">
        <v>99</v>
      </c>
      <c r="L548" s="90" t="s">
        <v>78</v>
      </c>
      <c r="M548" s="100" t="s">
        <v>4053</v>
      </c>
      <c r="N548" s="87" t="s">
        <v>105</v>
      </c>
      <c r="O548" s="87" t="s">
        <v>4054</v>
      </c>
    </row>
    <row r="549" spans="1:15">
      <c r="A549" s="116" t="s">
        <v>120</v>
      </c>
      <c r="B549" s="98" t="s">
        <v>199</v>
      </c>
      <c r="C549" s="98" t="s">
        <v>1174</v>
      </c>
      <c r="D549" s="98" t="s">
        <v>1175</v>
      </c>
      <c r="E549" s="98" t="s">
        <v>1176</v>
      </c>
      <c r="F549" s="99">
        <v>13959748997</v>
      </c>
      <c r="G549" s="99">
        <v>0</v>
      </c>
      <c r="H549" s="99">
        <v>0</v>
      </c>
      <c r="I549" s="99">
        <v>13959748997</v>
      </c>
      <c r="J549" s="90" t="s">
        <v>4</v>
      </c>
      <c r="K549" s="90" t="s">
        <v>99</v>
      </c>
      <c r="L549" s="90" t="s">
        <v>78</v>
      </c>
      <c r="M549" s="100" t="s">
        <v>4053</v>
      </c>
      <c r="N549" s="87" t="s">
        <v>105</v>
      </c>
      <c r="O549" s="87" t="s">
        <v>4055</v>
      </c>
    </row>
    <row r="550" spans="1:15">
      <c r="A550" s="116" t="s">
        <v>120</v>
      </c>
      <c r="B550" s="98" t="s">
        <v>95</v>
      </c>
      <c r="C550" s="98" t="s">
        <v>1177</v>
      </c>
      <c r="D550" s="98" t="s">
        <v>1178</v>
      </c>
      <c r="E550" s="98" t="s">
        <v>490</v>
      </c>
      <c r="F550" s="99">
        <v>0</v>
      </c>
      <c r="G550" s="99">
        <v>181.48</v>
      </c>
      <c r="H550" s="99">
        <v>1193360</v>
      </c>
      <c r="I550" s="99">
        <v>1193360</v>
      </c>
      <c r="J550" s="90" t="s">
        <v>4</v>
      </c>
      <c r="K550" s="90" t="s">
        <v>99</v>
      </c>
      <c r="L550" s="90" t="s">
        <v>78</v>
      </c>
      <c r="M550" s="100" t="s">
        <v>4053</v>
      </c>
      <c r="N550" s="87" t="s">
        <v>105</v>
      </c>
      <c r="O550" s="87" t="s">
        <v>4057</v>
      </c>
    </row>
    <row r="551" spans="1:15">
      <c r="A551" s="116" t="s">
        <v>120</v>
      </c>
      <c r="B551" s="98" t="s">
        <v>95</v>
      </c>
      <c r="C551" s="98" t="s">
        <v>1179</v>
      </c>
      <c r="D551" s="98" t="s">
        <v>1180</v>
      </c>
      <c r="E551" s="98" t="s">
        <v>617</v>
      </c>
      <c r="F551" s="99">
        <v>0</v>
      </c>
      <c r="G551" s="99">
        <v>47742.63</v>
      </c>
      <c r="H551" s="99">
        <v>313941690</v>
      </c>
      <c r="I551" s="99">
        <v>313941690</v>
      </c>
      <c r="J551" s="90" t="s">
        <v>4</v>
      </c>
      <c r="K551" s="90" t="s">
        <v>99</v>
      </c>
      <c r="L551" s="90" t="s">
        <v>78</v>
      </c>
      <c r="M551" s="100" t="s">
        <v>4053</v>
      </c>
      <c r="N551" s="87" t="s">
        <v>105</v>
      </c>
      <c r="O551" s="87" t="s">
        <v>4056</v>
      </c>
    </row>
    <row r="552" spans="1:15">
      <c r="A552" s="116" t="s">
        <v>120</v>
      </c>
      <c r="B552" s="98" t="s">
        <v>95</v>
      </c>
      <c r="C552" s="98" t="s">
        <v>1181</v>
      </c>
      <c r="D552" s="98" t="s">
        <v>1182</v>
      </c>
      <c r="E552" s="98" t="s">
        <v>491</v>
      </c>
      <c r="F552" s="99">
        <v>0</v>
      </c>
      <c r="G552" s="99">
        <v>6936.05</v>
      </c>
      <c r="H552" s="99">
        <v>45609453</v>
      </c>
      <c r="I552" s="99">
        <v>45609453</v>
      </c>
      <c r="J552" s="90" t="s">
        <v>4</v>
      </c>
      <c r="K552" s="90" t="s">
        <v>99</v>
      </c>
      <c r="L552" s="90" t="s">
        <v>78</v>
      </c>
      <c r="M552" s="100" t="s">
        <v>4053</v>
      </c>
      <c r="N552" s="87" t="s">
        <v>105</v>
      </c>
      <c r="O552" s="87" t="s">
        <v>4054</v>
      </c>
    </row>
    <row r="553" spans="1:15">
      <c r="A553" s="116" t="s">
        <v>120</v>
      </c>
      <c r="B553" s="98" t="s">
        <v>95</v>
      </c>
      <c r="C553" s="98" t="s">
        <v>1183</v>
      </c>
      <c r="D553" s="98" t="s">
        <v>1184</v>
      </c>
      <c r="E553" s="98" t="s">
        <v>622</v>
      </c>
      <c r="F553" s="99">
        <v>0</v>
      </c>
      <c r="G553" s="99">
        <v>215664.38</v>
      </c>
      <c r="H553" s="99">
        <v>1418146420</v>
      </c>
      <c r="I553" s="99">
        <v>1418146420</v>
      </c>
      <c r="J553" s="90" t="s">
        <v>4</v>
      </c>
      <c r="K553" s="90" t="s">
        <v>99</v>
      </c>
      <c r="L553" s="90" t="s">
        <v>78</v>
      </c>
      <c r="M553" s="100" t="s">
        <v>4053</v>
      </c>
      <c r="N553" s="87" t="s">
        <v>105</v>
      </c>
      <c r="O553" s="87" t="s">
        <v>4055</v>
      </c>
    </row>
    <row r="554" spans="1:15">
      <c r="A554" s="116" t="s">
        <v>120</v>
      </c>
      <c r="B554" s="98" t="s">
        <v>199</v>
      </c>
      <c r="C554" s="98" t="s">
        <v>1185</v>
      </c>
      <c r="D554" s="98" t="s">
        <v>1186</v>
      </c>
      <c r="E554" s="98" t="s">
        <v>1187</v>
      </c>
      <c r="F554" s="99">
        <v>1228959</v>
      </c>
      <c r="G554" s="99">
        <v>0</v>
      </c>
      <c r="H554" s="99">
        <v>0</v>
      </c>
      <c r="I554" s="99">
        <v>1228959</v>
      </c>
      <c r="J554" s="90" t="s">
        <v>4</v>
      </c>
      <c r="K554" s="90" t="s">
        <v>99</v>
      </c>
      <c r="L554" s="90" t="s">
        <v>78</v>
      </c>
      <c r="M554" s="100" t="s">
        <v>4053</v>
      </c>
      <c r="N554" s="87" t="s">
        <v>105</v>
      </c>
      <c r="O554" s="87" t="s">
        <v>4059</v>
      </c>
    </row>
    <row r="555" spans="1:15">
      <c r="A555" s="116" t="s">
        <v>120</v>
      </c>
      <c r="B555" s="98" t="s">
        <v>199</v>
      </c>
      <c r="C555" s="98" t="s">
        <v>1188</v>
      </c>
      <c r="D555" s="98" t="s">
        <v>1189</v>
      </c>
      <c r="E555" s="98" t="s">
        <v>1190</v>
      </c>
      <c r="F555" s="99">
        <v>10511210</v>
      </c>
      <c r="G555" s="99">
        <v>0</v>
      </c>
      <c r="H555" s="99">
        <v>0</v>
      </c>
      <c r="I555" s="99">
        <v>10511210</v>
      </c>
      <c r="J555" s="90" t="s">
        <v>4</v>
      </c>
      <c r="K555" s="90" t="s">
        <v>99</v>
      </c>
      <c r="L555" s="90" t="s">
        <v>78</v>
      </c>
      <c r="M555" s="100" t="s">
        <v>4053</v>
      </c>
      <c r="N555" s="87" t="s">
        <v>105</v>
      </c>
      <c r="O555" s="87" t="s">
        <v>4058</v>
      </c>
    </row>
    <row r="556" spans="1:15">
      <c r="A556" s="116" t="s">
        <v>120</v>
      </c>
      <c r="B556" s="98" t="s">
        <v>199</v>
      </c>
      <c r="C556" s="98" t="s">
        <v>1191</v>
      </c>
      <c r="D556" s="98" t="s">
        <v>1192</v>
      </c>
      <c r="E556" s="98" t="s">
        <v>492</v>
      </c>
      <c r="F556" s="99">
        <v>59646318</v>
      </c>
      <c r="G556" s="99">
        <v>0</v>
      </c>
      <c r="H556" s="99">
        <v>0</v>
      </c>
      <c r="I556" s="99">
        <v>59646318</v>
      </c>
      <c r="J556" s="90" t="s">
        <v>4</v>
      </c>
      <c r="K556" s="90" t="s">
        <v>99</v>
      </c>
      <c r="L556" s="90" t="s">
        <v>78</v>
      </c>
      <c r="M556" s="100" t="s">
        <v>4053</v>
      </c>
      <c r="N556" s="87" t="s">
        <v>105</v>
      </c>
      <c r="O556" s="87" t="s">
        <v>4057</v>
      </c>
    </row>
    <row r="557" spans="1:15">
      <c r="A557" s="116" t="s">
        <v>120</v>
      </c>
      <c r="B557" s="98" t="s">
        <v>199</v>
      </c>
      <c r="C557" s="98" t="s">
        <v>1193</v>
      </c>
      <c r="D557" s="98" t="s">
        <v>1194</v>
      </c>
      <c r="E557" s="98" t="s">
        <v>625</v>
      </c>
      <c r="F557" s="99">
        <v>2935820</v>
      </c>
      <c r="G557" s="99">
        <v>0</v>
      </c>
      <c r="H557" s="99">
        <v>0</v>
      </c>
      <c r="I557" s="99">
        <v>2935820</v>
      </c>
      <c r="J557" s="90" t="s">
        <v>4</v>
      </c>
      <c r="K557" s="90" t="s">
        <v>99</v>
      </c>
      <c r="L557" s="90" t="s">
        <v>78</v>
      </c>
      <c r="M557" s="100" t="s">
        <v>4053</v>
      </c>
      <c r="N557" s="87" t="s">
        <v>105</v>
      </c>
      <c r="O557" s="87" t="s">
        <v>4056</v>
      </c>
    </row>
    <row r="558" spans="1:15">
      <c r="A558" s="116" t="s">
        <v>120</v>
      </c>
      <c r="B558" s="98" t="s">
        <v>199</v>
      </c>
      <c r="C558" s="98" t="s">
        <v>1195</v>
      </c>
      <c r="D558" s="98" t="s">
        <v>1196</v>
      </c>
      <c r="E558" s="98" t="s">
        <v>545</v>
      </c>
      <c r="F558" s="99">
        <v>2932011425</v>
      </c>
      <c r="G558" s="99">
        <v>0</v>
      </c>
      <c r="H558" s="99">
        <v>0</v>
      </c>
      <c r="I558" s="99">
        <v>2932011425</v>
      </c>
      <c r="J558" s="90" t="s">
        <v>4</v>
      </c>
      <c r="K558" s="90" t="s">
        <v>99</v>
      </c>
      <c r="L558" s="90" t="s">
        <v>78</v>
      </c>
      <c r="M558" s="100" t="s">
        <v>4053</v>
      </c>
      <c r="N558" s="87" t="s">
        <v>105</v>
      </c>
      <c r="O558" s="87" t="s">
        <v>4054</v>
      </c>
    </row>
    <row r="559" spans="1:15">
      <c r="A559" s="116" t="s">
        <v>120</v>
      </c>
      <c r="B559" s="98" t="s">
        <v>199</v>
      </c>
      <c r="C559" s="98" t="s">
        <v>1197</v>
      </c>
      <c r="D559" s="98" t="s">
        <v>1198</v>
      </c>
      <c r="E559" s="98" t="s">
        <v>630</v>
      </c>
      <c r="F559" s="99">
        <v>3571511387</v>
      </c>
      <c r="G559" s="99">
        <v>0</v>
      </c>
      <c r="H559" s="99">
        <v>0</v>
      </c>
      <c r="I559" s="99">
        <v>3571511387</v>
      </c>
      <c r="J559" s="90" t="s">
        <v>4</v>
      </c>
      <c r="K559" s="90" t="s">
        <v>99</v>
      </c>
      <c r="L559" s="90" t="s">
        <v>78</v>
      </c>
      <c r="M559" s="100" t="s">
        <v>4053</v>
      </c>
      <c r="N559" s="87" t="s">
        <v>105</v>
      </c>
      <c r="O559" s="87" t="s">
        <v>4055</v>
      </c>
    </row>
    <row r="560" spans="1:15">
      <c r="A560" s="116" t="s">
        <v>120</v>
      </c>
      <c r="B560" s="98" t="s">
        <v>95</v>
      </c>
      <c r="C560" s="98" t="s">
        <v>1201</v>
      </c>
      <c r="D560" s="98" t="s">
        <v>1202</v>
      </c>
      <c r="E560" s="98" t="s">
        <v>636</v>
      </c>
      <c r="F560" s="99">
        <v>0</v>
      </c>
      <c r="G560" s="99">
        <v>5763.54</v>
      </c>
      <c r="H560" s="99">
        <v>37899368</v>
      </c>
      <c r="I560" s="99">
        <v>37899368</v>
      </c>
      <c r="J560" s="90" t="s">
        <v>4</v>
      </c>
      <c r="K560" s="90" t="s">
        <v>99</v>
      </c>
      <c r="L560" s="90" t="s">
        <v>78</v>
      </c>
      <c r="M560" s="100" t="s">
        <v>4053</v>
      </c>
      <c r="N560" s="87" t="s">
        <v>105</v>
      </c>
      <c r="O560" s="87" t="s">
        <v>4055</v>
      </c>
    </row>
    <row r="561" spans="1:15">
      <c r="A561" s="116" t="s">
        <v>120</v>
      </c>
      <c r="B561" s="98" t="s">
        <v>199</v>
      </c>
      <c r="C561" s="98" t="s">
        <v>4897</v>
      </c>
      <c r="D561" s="98" t="s">
        <v>4898</v>
      </c>
      <c r="E561" s="98" t="s">
        <v>4899</v>
      </c>
      <c r="F561" s="99">
        <v>3741863</v>
      </c>
      <c r="G561" s="99">
        <v>0</v>
      </c>
      <c r="H561" s="99">
        <v>0</v>
      </c>
      <c r="I561" s="99">
        <v>3741863</v>
      </c>
      <c r="J561" s="90" t="s">
        <v>4</v>
      </c>
      <c r="K561" s="90" t="s">
        <v>99</v>
      </c>
      <c r="L561" s="90" t="s">
        <v>78</v>
      </c>
      <c r="M561" s="100" t="s">
        <v>4053</v>
      </c>
      <c r="N561" s="87" t="s">
        <v>105</v>
      </c>
      <c r="O561" s="87" t="s">
        <v>4059</v>
      </c>
    </row>
    <row r="562" spans="1:15">
      <c r="A562" s="116" t="s">
        <v>120</v>
      </c>
      <c r="B562" s="98" t="s">
        <v>199</v>
      </c>
      <c r="C562" s="98" t="s">
        <v>1203</v>
      </c>
      <c r="D562" s="98" t="s">
        <v>1204</v>
      </c>
      <c r="E562" s="98" t="s">
        <v>1205</v>
      </c>
      <c r="F562" s="99">
        <v>1767134</v>
      </c>
      <c r="G562" s="99">
        <v>0</v>
      </c>
      <c r="H562" s="99">
        <v>0</v>
      </c>
      <c r="I562" s="99">
        <v>1767134</v>
      </c>
      <c r="J562" s="90" t="s">
        <v>4</v>
      </c>
      <c r="K562" s="90" t="s">
        <v>99</v>
      </c>
      <c r="L562" s="90" t="s">
        <v>78</v>
      </c>
      <c r="M562" s="100" t="s">
        <v>4053</v>
      </c>
      <c r="N562" s="87" t="s">
        <v>105</v>
      </c>
      <c r="O562" s="87" t="s">
        <v>4058</v>
      </c>
    </row>
    <row r="563" spans="1:15">
      <c r="A563" s="116" t="s">
        <v>120</v>
      </c>
      <c r="B563" s="98" t="s">
        <v>199</v>
      </c>
      <c r="C563" s="98" t="s">
        <v>1206</v>
      </c>
      <c r="D563" s="98" t="s">
        <v>1207</v>
      </c>
      <c r="E563" s="98" t="s">
        <v>493</v>
      </c>
      <c r="F563" s="99">
        <v>4656365</v>
      </c>
      <c r="G563" s="99">
        <v>0</v>
      </c>
      <c r="H563" s="99">
        <v>0</v>
      </c>
      <c r="I563" s="99">
        <v>4656365</v>
      </c>
      <c r="J563" s="90" t="s">
        <v>4</v>
      </c>
      <c r="K563" s="90" t="s">
        <v>99</v>
      </c>
      <c r="L563" s="90" t="s">
        <v>78</v>
      </c>
      <c r="M563" s="100" t="s">
        <v>4053</v>
      </c>
      <c r="N563" s="87" t="s">
        <v>105</v>
      </c>
      <c r="O563" s="87" t="s">
        <v>4057</v>
      </c>
    </row>
    <row r="564" spans="1:15">
      <c r="A564" s="116" t="s">
        <v>120</v>
      </c>
      <c r="B564" s="98" t="s">
        <v>199</v>
      </c>
      <c r="C564" s="98" t="s">
        <v>1208</v>
      </c>
      <c r="D564" s="98" t="s">
        <v>1209</v>
      </c>
      <c r="E564" s="98" t="s">
        <v>494</v>
      </c>
      <c r="F564" s="99">
        <v>24627070</v>
      </c>
      <c r="G564" s="99">
        <v>0</v>
      </c>
      <c r="H564" s="99">
        <v>0</v>
      </c>
      <c r="I564" s="99">
        <v>24627070</v>
      </c>
      <c r="J564" s="90" t="s">
        <v>4</v>
      </c>
      <c r="K564" s="90" t="s">
        <v>99</v>
      </c>
      <c r="L564" s="90" t="s">
        <v>78</v>
      </c>
      <c r="M564" s="100" t="s">
        <v>4053</v>
      </c>
      <c r="N564" s="87" t="s">
        <v>105</v>
      </c>
      <c r="O564" s="87" t="s">
        <v>4056</v>
      </c>
    </row>
    <row r="565" spans="1:15">
      <c r="A565" s="116" t="s">
        <v>120</v>
      </c>
      <c r="B565" s="98" t="s">
        <v>199</v>
      </c>
      <c r="C565" s="98" t="s">
        <v>1210</v>
      </c>
      <c r="D565" s="98" t="s">
        <v>1211</v>
      </c>
      <c r="E565" s="98" t="s">
        <v>641</v>
      </c>
      <c r="F565" s="99">
        <v>1086062941</v>
      </c>
      <c r="G565" s="99">
        <v>0</v>
      </c>
      <c r="H565" s="99">
        <v>0</v>
      </c>
      <c r="I565" s="99">
        <v>1086062941</v>
      </c>
      <c r="J565" s="90" t="s">
        <v>4</v>
      </c>
      <c r="K565" s="90" t="s">
        <v>99</v>
      </c>
      <c r="L565" s="90" t="s">
        <v>78</v>
      </c>
      <c r="M565" s="100" t="s">
        <v>4053</v>
      </c>
      <c r="N565" s="87" t="s">
        <v>105</v>
      </c>
      <c r="O565" s="87" t="s">
        <v>4054</v>
      </c>
    </row>
    <row r="566" spans="1:15">
      <c r="A566" s="116" t="s">
        <v>120</v>
      </c>
      <c r="B566" s="98" t="s">
        <v>199</v>
      </c>
      <c r="C566" s="98" t="s">
        <v>1212</v>
      </c>
      <c r="D566" s="98" t="s">
        <v>1213</v>
      </c>
      <c r="E566" s="98" t="s">
        <v>644</v>
      </c>
      <c r="F566" s="99">
        <v>2562344182</v>
      </c>
      <c r="G566" s="99">
        <v>0</v>
      </c>
      <c r="H566" s="99">
        <v>0</v>
      </c>
      <c r="I566" s="99">
        <v>2562344182</v>
      </c>
      <c r="J566" s="90" t="s">
        <v>4</v>
      </c>
      <c r="K566" s="90" t="s">
        <v>99</v>
      </c>
      <c r="L566" s="90" t="s">
        <v>78</v>
      </c>
      <c r="M566" s="100" t="s">
        <v>4053</v>
      </c>
      <c r="N566" s="87" t="s">
        <v>105</v>
      </c>
      <c r="O566" s="87" t="s">
        <v>4055</v>
      </c>
    </row>
    <row r="567" spans="1:15">
      <c r="A567" s="116" t="s">
        <v>120</v>
      </c>
      <c r="B567" s="98" t="s">
        <v>95</v>
      </c>
      <c r="C567" s="98" t="s">
        <v>4064</v>
      </c>
      <c r="D567" s="98" t="s">
        <v>4065</v>
      </c>
      <c r="E567" s="98" t="s">
        <v>4066</v>
      </c>
      <c r="F567" s="99">
        <v>0</v>
      </c>
      <c r="G567" s="99">
        <v>7882.11</v>
      </c>
      <c r="H567" s="99">
        <v>51830470</v>
      </c>
      <c r="I567" s="99">
        <v>51830470</v>
      </c>
      <c r="J567" s="90" t="s">
        <v>4</v>
      </c>
      <c r="K567" s="90" t="s">
        <v>99</v>
      </c>
      <c r="L567" s="90" t="s">
        <v>78</v>
      </c>
      <c r="M567" s="100" t="s">
        <v>4053</v>
      </c>
      <c r="N567" s="87" t="s">
        <v>105</v>
      </c>
      <c r="O567" s="87" t="s">
        <v>4059</v>
      </c>
    </row>
    <row r="568" spans="1:15">
      <c r="A568" s="116" t="s">
        <v>120</v>
      </c>
      <c r="B568" s="98" t="s">
        <v>95</v>
      </c>
      <c r="C568" s="98" t="s">
        <v>1214</v>
      </c>
      <c r="D568" s="98" t="s">
        <v>1215</v>
      </c>
      <c r="E568" s="98" t="s">
        <v>495</v>
      </c>
      <c r="F568" s="99">
        <v>0</v>
      </c>
      <c r="G568" s="99">
        <v>50138</v>
      </c>
      <c r="H568" s="99">
        <v>329692948</v>
      </c>
      <c r="I568" s="99">
        <v>329692948</v>
      </c>
      <c r="J568" s="90" t="s">
        <v>4</v>
      </c>
      <c r="K568" s="90" t="s">
        <v>99</v>
      </c>
      <c r="L568" s="90" t="s">
        <v>78</v>
      </c>
      <c r="M568" s="100" t="s">
        <v>4053</v>
      </c>
      <c r="N568" s="87" t="s">
        <v>105</v>
      </c>
      <c r="O568" s="87" t="s">
        <v>4058</v>
      </c>
    </row>
    <row r="569" spans="1:15">
      <c r="A569" s="116" t="s">
        <v>120</v>
      </c>
      <c r="B569" s="98" t="s">
        <v>95</v>
      </c>
      <c r="C569" s="98" t="s">
        <v>1216</v>
      </c>
      <c r="D569" s="98" t="s">
        <v>1217</v>
      </c>
      <c r="E569" s="98" t="s">
        <v>498</v>
      </c>
      <c r="F569" s="99">
        <v>0</v>
      </c>
      <c r="G569" s="99">
        <v>2060322.75</v>
      </c>
      <c r="H569" s="99">
        <v>13548084910</v>
      </c>
      <c r="I569" s="99">
        <v>13548084910</v>
      </c>
      <c r="J569" s="90" t="s">
        <v>4</v>
      </c>
      <c r="K569" s="90" t="s">
        <v>99</v>
      </c>
      <c r="L569" s="90" t="s">
        <v>78</v>
      </c>
      <c r="M569" s="100" t="s">
        <v>4053</v>
      </c>
      <c r="N569" s="87" t="s">
        <v>105</v>
      </c>
      <c r="O569" s="87" t="s">
        <v>4057</v>
      </c>
    </row>
    <row r="570" spans="1:15">
      <c r="A570" s="116" t="s">
        <v>120</v>
      </c>
      <c r="B570" s="98" t="s">
        <v>95</v>
      </c>
      <c r="C570" s="98" t="s">
        <v>1218</v>
      </c>
      <c r="D570" s="98" t="s">
        <v>1219</v>
      </c>
      <c r="E570" s="98" t="s">
        <v>501</v>
      </c>
      <c r="F570" s="99">
        <v>0</v>
      </c>
      <c r="G570" s="99">
        <v>1216500.3700000001</v>
      </c>
      <c r="H570" s="99">
        <v>7999353648</v>
      </c>
      <c r="I570" s="99">
        <v>7999353648</v>
      </c>
      <c r="J570" s="90" t="s">
        <v>4</v>
      </c>
      <c r="K570" s="90" t="s">
        <v>99</v>
      </c>
      <c r="L570" s="90" t="s">
        <v>78</v>
      </c>
      <c r="M570" s="100" t="s">
        <v>4053</v>
      </c>
      <c r="N570" s="87" t="s">
        <v>105</v>
      </c>
      <c r="O570" s="87" t="s">
        <v>4056</v>
      </c>
    </row>
    <row r="571" spans="1:15">
      <c r="A571" s="116" t="s">
        <v>120</v>
      </c>
      <c r="B571" s="98" t="s">
        <v>95</v>
      </c>
      <c r="C571" s="98" t="s">
        <v>1220</v>
      </c>
      <c r="D571" s="98" t="s">
        <v>1221</v>
      </c>
      <c r="E571" s="98" t="s">
        <v>457</v>
      </c>
      <c r="F571" s="99">
        <v>0</v>
      </c>
      <c r="G571" s="99">
        <v>4710207.91</v>
      </c>
      <c r="H571" s="99">
        <v>30972961256</v>
      </c>
      <c r="I571" s="99">
        <v>30972961256</v>
      </c>
      <c r="J571" s="90" t="s">
        <v>4</v>
      </c>
      <c r="K571" s="90" t="s">
        <v>99</v>
      </c>
      <c r="L571" s="90" t="s">
        <v>78</v>
      </c>
      <c r="M571" s="100" t="s">
        <v>4053</v>
      </c>
      <c r="N571" s="87" t="s">
        <v>105</v>
      </c>
      <c r="O571" s="87" t="s">
        <v>4054</v>
      </c>
    </row>
    <row r="572" spans="1:15">
      <c r="A572" s="116" t="s">
        <v>120</v>
      </c>
      <c r="B572" s="98" t="s">
        <v>95</v>
      </c>
      <c r="C572" s="98" t="s">
        <v>1222</v>
      </c>
      <c r="D572" s="98" t="s">
        <v>1223</v>
      </c>
      <c r="E572" s="98" t="s">
        <v>458</v>
      </c>
      <c r="F572" s="99">
        <v>0</v>
      </c>
      <c r="G572" s="99">
        <v>122597594.37</v>
      </c>
      <c r="H572" s="99">
        <v>806166227275</v>
      </c>
      <c r="I572" s="99">
        <v>806166227275</v>
      </c>
      <c r="J572" s="90" t="s">
        <v>4</v>
      </c>
      <c r="K572" s="90" t="s">
        <v>99</v>
      </c>
      <c r="L572" s="90" t="s">
        <v>78</v>
      </c>
      <c r="M572" s="100" t="s">
        <v>4053</v>
      </c>
      <c r="N572" s="87" t="s">
        <v>105</v>
      </c>
      <c r="O572" s="87" t="s">
        <v>4055</v>
      </c>
    </row>
    <row r="573" spans="1:15">
      <c r="A573" s="116" t="s">
        <v>120</v>
      </c>
      <c r="B573" s="98" t="s">
        <v>199</v>
      </c>
      <c r="C573" s="98" t="s">
        <v>1224</v>
      </c>
      <c r="D573" s="98" t="s">
        <v>1225</v>
      </c>
      <c r="E573" s="98" t="s">
        <v>1226</v>
      </c>
      <c r="F573" s="99">
        <v>756212</v>
      </c>
      <c r="G573" s="99">
        <v>0</v>
      </c>
      <c r="H573" s="99">
        <v>0</v>
      </c>
      <c r="I573" s="99">
        <v>756212</v>
      </c>
      <c r="J573" s="90" t="s">
        <v>4</v>
      </c>
      <c r="K573" s="90" t="s">
        <v>99</v>
      </c>
      <c r="L573" s="90" t="s">
        <v>78</v>
      </c>
      <c r="M573" s="100" t="s">
        <v>4053</v>
      </c>
      <c r="N573" s="87" t="s">
        <v>105</v>
      </c>
      <c r="O573" s="87" t="s">
        <v>4063</v>
      </c>
    </row>
    <row r="574" spans="1:15">
      <c r="A574" s="116" t="s">
        <v>120</v>
      </c>
      <c r="B574" s="98" t="s">
        <v>199</v>
      </c>
      <c r="C574" s="98" t="s">
        <v>1227</v>
      </c>
      <c r="D574" s="98" t="s">
        <v>1228</v>
      </c>
      <c r="E574" s="98" t="s">
        <v>504</v>
      </c>
      <c r="F574" s="99">
        <v>44567113</v>
      </c>
      <c r="G574" s="99">
        <v>0</v>
      </c>
      <c r="H574" s="99">
        <v>0</v>
      </c>
      <c r="I574" s="99">
        <v>44567113</v>
      </c>
      <c r="J574" s="90" t="s">
        <v>4</v>
      </c>
      <c r="K574" s="90" t="s">
        <v>99</v>
      </c>
      <c r="L574" s="90" t="s">
        <v>78</v>
      </c>
      <c r="M574" s="100" t="s">
        <v>4053</v>
      </c>
      <c r="N574" s="87" t="s">
        <v>105</v>
      </c>
      <c r="O574" s="87" t="s">
        <v>4059</v>
      </c>
    </row>
    <row r="575" spans="1:15">
      <c r="A575" s="116" t="s">
        <v>120</v>
      </c>
      <c r="B575" s="98" t="s">
        <v>199</v>
      </c>
      <c r="C575" s="98" t="s">
        <v>1229</v>
      </c>
      <c r="D575" s="98" t="s">
        <v>1230</v>
      </c>
      <c r="E575" s="98" t="s">
        <v>459</v>
      </c>
      <c r="F575" s="99">
        <v>2612761269</v>
      </c>
      <c r="G575" s="99">
        <v>0</v>
      </c>
      <c r="H575" s="99">
        <v>0</v>
      </c>
      <c r="I575" s="99">
        <v>2612761269</v>
      </c>
      <c r="J575" s="90" t="s">
        <v>4</v>
      </c>
      <c r="K575" s="90" t="s">
        <v>99</v>
      </c>
      <c r="L575" s="90" t="s">
        <v>78</v>
      </c>
      <c r="M575" s="100" t="s">
        <v>4053</v>
      </c>
      <c r="N575" s="87" t="s">
        <v>105</v>
      </c>
      <c r="O575" s="87" t="s">
        <v>4058</v>
      </c>
    </row>
    <row r="576" spans="1:15">
      <c r="A576" s="116" t="s">
        <v>120</v>
      </c>
      <c r="B576" s="98" t="s">
        <v>199</v>
      </c>
      <c r="C576" s="98" t="s">
        <v>1231</v>
      </c>
      <c r="D576" s="98" t="s">
        <v>1232</v>
      </c>
      <c r="E576" s="98" t="s">
        <v>507</v>
      </c>
      <c r="F576" s="99">
        <v>1053414542</v>
      </c>
      <c r="G576" s="99">
        <v>0</v>
      </c>
      <c r="H576" s="99">
        <v>0</v>
      </c>
      <c r="I576" s="99">
        <v>1053414542</v>
      </c>
      <c r="J576" s="90" t="s">
        <v>4</v>
      </c>
      <c r="K576" s="90" t="s">
        <v>99</v>
      </c>
      <c r="L576" s="90" t="s">
        <v>78</v>
      </c>
      <c r="M576" s="100" t="s">
        <v>4053</v>
      </c>
      <c r="N576" s="87" t="s">
        <v>105</v>
      </c>
      <c r="O576" s="87" t="s">
        <v>4057</v>
      </c>
    </row>
    <row r="577" spans="1:15">
      <c r="A577" s="116" t="s">
        <v>120</v>
      </c>
      <c r="B577" s="98" t="s">
        <v>199</v>
      </c>
      <c r="C577" s="98" t="s">
        <v>1233</v>
      </c>
      <c r="D577" s="98" t="s">
        <v>1234</v>
      </c>
      <c r="E577" s="98" t="s">
        <v>460</v>
      </c>
      <c r="F577" s="99">
        <v>14499993881</v>
      </c>
      <c r="G577" s="99">
        <v>0</v>
      </c>
      <c r="H577" s="99">
        <v>0</v>
      </c>
      <c r="I577" s="99">
        <v>14499993881</v>
      </c>
      <c r="J577" s="90" t="s">
        <v>4</v>
      </c>
      <c r="K577" s="90" t="s">
        <v>99</v>
      </c>
      <c r="L577" s="90" t="s">
        <v>78</v>
      </c>
      <c r="M577" s="100" t="s">
        <v>4053</v>
      </c>
      <c r="N577" s="87" t="s">
        <v>105</v>
      </c>
      <c r="O577" s="87" t="s">
        <v>4056</v>
      </c>
    </row>
    <row r="578" spans="1:15">
      <c r="A578" s="116" t="s">
        <v>120</v>
      </c>
      <c r="B578" s="98" t="s">
        <v>199</v>
      </c>
      <c r="C578" s="98" t="s">
        <v>1235</v>
      </c>
      <c r="D578" s="98" t="s">
        <v>1236</v>
      </c>
      <c r="E578" s="98" t="s">
        <v>461</v>
      </c>
      <c r="F578" s="99">
        <v>58429147100</v>
      </c>
      <c r="G578" s="99">
        <v>0</v>
      </c>
      <c r="H578" s="99">
        <v>0</v>
      </c>
      <c r="I578" s="99">
        <v>58429147100</v>
      </c>
      <c r="J578" s="90" t="s">
        <v>4</v>
      </c>
      <c r="K578" s="90" t="s">
        <v>99</v>
      </c>
      <c r="L578" s="90" t="s">
        <v>78</v>
      </c>
      <c r="M578" s="100" t="s">
        <v>4053</v>
      </c>
      <c r="N578" s="87" t="s">
        <v>105</v>
      </c>
      <c r="O578" s="87" t="s">
        <v>4054</v>
      </c>
    </row>
    <row r="579" spans="1:15">
      <c r="A579" s="116" t="s">
        <v>120</v>
      </c>
      <c r="B579" s="98" t="s">
        <v>199</v>
      </c>
      <c r="C579" s="98" t="s">
        <v>1237</v>
      </c>
      <c r="D579" s="98" t="s">
        <v>1238</v>
      </c>
      <c r="E579" s="98" t="s">
        <v>439</v>
      </c>
      <c r="F579" s="99">
        <v>560836744857</v>
      </c>
      <c r="G579" s="99">
        <v>0</v>
      </c>
      <c r="H579" s="99">
        <v>0</v>
      </c>
      <c r="I579" s="99">
        <v>560836744857</v>
      </c>
      <c r="J579" s="90" t="s">
        <v>4</v>
      </c>
      <c r="K579" s="90" t="s">
        <v>99</v>
      </c>
      <c r="L579" s="90" t="s">
        <v>78</v>
      </c>
      <c r="M579" s="100" t="s">
        <v>4053</v>
      </c>
      <c r="N579" s="87" t="s">
        <v>105</v>
      </c>
      <c r="O579" s="87" t="s">
        <v>4055</v>
      </c>
    </row>
    <row r="580" spans="1:15">
      <c r="A580" s="116" t="s">
        <v>120</v>
      </c>
      <c r="B580" s="98" t="s">
        <v>95</v>
      </c>
      <c r="C580" s="98" t="s">
        <v>4067</v>
      </c>
      <c r="D580" s="98" t="s">
        <v>4068</v>
      </c>
      <c r="E580" s="98" t="s">
        <v>4069</v>
      </c>
      <c r="F580" s="99">
        <v>0</v>
      </c>
      <c r="G580" s="99">
        <v>12890.68</v>
      </c>
      <c r="H580" s="99">
        <v>84765373</v>
      </c>
      <c r="I580" s="99">
        <v>84765373</v>
      </c>
      <c r="J580" s="90" t="s">
        <v>4</v>
      </c>
      <c r="K580" s="90" t="s">
        <v>99</v>
      </c>
      <c r="L580" s="90" t="s">
        <v>78</v>
      </c>
      <c r="M580" s="100" t="s">
        <v>4053</v>
      </c>
      <c r="N580" s="87" t="s">
        <v>105</v>
      </c>
      <c r="O580" s="87" t="s">
        <v>4057</v>
      </c>
    </row>
    <row r="581" spans="1:15">
      <c r="A581" s="116" t="s">
        <v>120</v>
      </c>
      <c r="B581" s="98" t="s">
        <v>95</v>
      </c>
      <c r="C581" s="98" t="s">
        <v>1239</v>
      </c>
      <c r="D581" s="98" t="s">
        <v>1240</v>
      </c>
      <c r="E581" s="98" t="s">
        <v>514</v>
      </c>
      <c r="F581" s="99">
        <v>0</v>
      </c>
      <c r="G581" s="99">
        <v>30518.47</v>
      </c>
      <c r="H581" s="99">
        <v>200680608</v>
      </c>
      <c r="I581" s="99">
        <v>200680608</v>
      </c>
      <c r="J581" s="90" t="s">
        <v>4</v>
      </c>
      <c r="K581" s="90" t="s">
        <v>99</v>
      </c>
      <c r="L581" s="90" t="s">
        <v>78</v>
      </c>
      <c r="M581" s="100" t="s">
        <v>4053</v>
      </c>
      <c r="N581" s="87" t="s">
        <v>105</v>
      </c>
      <c r="O581" s="87" t="s">
        <v>4056</v>
      </c>
    </row>
    <row r="582" spans="1:15">
      <c r="A582" s="116" t="s">
        <v>120</v>
      </c>
      <c r="B582" s="98" t="s">
        <v>95</v>
      </c>
      <c r="C582" s="98" t="s">
        <v>1241</v>
      </c>
      <c r="D582" s="98" t="s">
        <v>1242</v>
      </c>
      <c r="E582" s="98" t="s">
        <v>663</v>
      </c>
      <c r="F582" s="99">
        <v>0</v>
      </c>
      <c r="G582" s="99">
        <v>340751.87</v>
      </c>
      <c r="H582" s="99">
        <v>2240685479</v>
      </c>
      <c r="I582" s="99">
        <v>2240685479</v>
      </c>
      <c r="J582" s="90" t="s">
        <v>4</v>
      </c>
      <c r="K582" s="90" t="s">
        <v>99</v>
      </c>
      <c r="L582" s="90" t="s">
        <v>78</v>
      </c>
      <c r="M582" s="100" t="s">
        <v>4053</v>
      </c>
      <c r="N582" s="87" t="s">
        <v>105</v>
      </c>
      <c r="O582" s="87" t="s">
        <v>4054</v>
      </c>
    </row>
    <row r="583" spans="1:15">
      <c r="A583" s="116" t="s">
        <v>120</v>
      </c>
      <c r="B583" s="98" t="s">
        <v>95</v>
      </c>
      <c r="C583" s="98" t="s">
        <v>1243</v>
      </c>
      <c r="D583" s="98" t="s">
        <v>1244</v>
      </c>
      <c r="E583" s="98" t="s">
        <v>666</v>
      </c>
      <c r="F583" s="99">
        <v>0</v>
      </c>
      <c r="G583" s="99">
        <v>1422283.62</v>
      </c>
      <c r="H583" s="99">
        <v>9352524623</v>
      </c>
      <c r="I583" s="99">
        <v>9352524623</v>
      </c>
      <c r="J583" s="90" t="s">
        <v>4</v>
      </c>
      <c r="K583" s="90" t="s">
        <v>99</v>
      </c>
      <c r="L583" s="90" t="s">
        <v>78</v>
      </c>
      <c r="M583" s="100" t="s">
        <v>4053</v>
      </c>
      <c r="N583" s="87" t="s">
        <v>105</v>
      </c>
      <c r="O583" s="87" t="s">
        <v>4055</v>
      </c>
    </row>
    <row r="584" spans="1:15">
      <c r="A584" s="116" t="s">
        <v>120</v>
      </c>
      <c r="B584" s="98" t="s">
        <v>199</v>
      </c>
      <c r="C584" s="98" t="s">
        <v>1245</v>
      </c>
      <c r="D584" s="98" t="s">
        <v>1246</v>
      </c>
      <c r="E584" s="98" t="s">
        <v>669</v>
      </c>
      <c r="F584" s="99">
        <v>21241</v>
      </c>
      <c r="G584" s="99">
        <v>0</v>
      </c>
      <c r="H584" s="99">
        <v>0</v>
      </c>
      <c r="I584" s="99">
        <v>21241</v>
      </c>
      <c r="J584" s="90" t="s">
        <v>4</v>
      </c>
      <c r="K584" s="90" t="s">
        <v>99</v>
      </c>
      <c r="L584" s="90" t="s">
        <v>78</v>
      </c>
      <c r="M584" s="100" t="s">
        <v>4053</v>
      </c>
      <c r="N584" s="87" t="s">
        <v>105</v>
      </c>
      <c r="O584" s="87" t="s">
        <v>4063</v>
      </c>
    </row>
    <row r="585" spans="1:15">
      <c r="A585" s="116" t="s">
        <v>120</v>
      </c>
      <c r="B585" s="98" t="s">
        <v>199</v>
      </c>
      <c r="C585" s="98" t="s">
        <v>1247</v>
      </c>
      <c r="D585" s="98" t="s">
        <v>1248</v>
      </c>
      <c r="E585" s="98" t="s">
        <v>515</v>
      </c>
      <c r="F585" s="99">
        <v>7540830</v>
      </c>
      <c r="G585" s="99">
        <v>0</v>
      </c>
      <c r="H585" s="99">
        <v>0</v>
      </c>
      <c r="I585" s="99">
        <v>7540830</v>
      </c>
      <c r="J585" s="90" t="s">
        <v>4</v>
      </c>
      <c r="K585" s="90" t="s">
        <v>99</v>
      </c>
      <c r="L585" s="90" t="s">
        <v>78</v>
      </c>
      <c r="M585" s="100" t="s">
        <v>4053</v>
      </c>
      <c r="N585" s="87" t="s">
        <v>105</v>
      </c>
      <c r="O585" s="87" t="s">
        <v>4059</v>
      </c>
    </row>
    <row r="586" spans="1:15">
      <c r="A586" s="116" t="s">
        <v>120</v>
      </c>
      <c r="B586" s="98" t="s">
        <v>199</v>
      </c>
      <c r="C586" s="98" t="s">
        <v>1249</v>
      </c>
      <c r="D586" s="98" t="s">
        <v>1250</v>
      </c>
      <c r="E586" s="98" t="s">
        <v>518</v>
      </c>
      <c r="F586" s="99">
        <v>30348956</v>
      </c>
      <c r="G586" s="99">
        <v>0</v>
      </c>
      <c r="H586" s="99">
        <v>0</v>
      </c>
      <c r="I586" s="99">
        <v>30348956</v>
      </c>
      <c r="J586" s="90" t="s">
        <v>4</v>
      </c>
      <c r="K586" s="90" t="s">
        <v>99</v>
      </c>
      <c r="L586" s="90" t="s">
        <v>78</v>
      </c>
      <c r="M586" s="100" t="s">
        <v>4053</v>
      </c>
      <c r="N586" s="87" t="s">
        <v>105</v>
      </c>
      <c r="O586" s="87" t="s">
        <v>4058</v>
      </c>
    </row>
    <row r="587" spans="1:15">
      <c r="A587" s="116" t="s">
        <v>120</v>
      </c>
      <c r="B587" s="98" t="s">
        <v>199</v>
      </c>
      <c r="C587" s="98" t="s">
        <v>1251</v>
      </c>
      <c r="D587" s="98" t="s">
        <v>1252</v>
      </c>
      <c r="E587" s="98" t="s">
        <v>521</v>
      </c>
      <c r="F587" s="99">
        <v>365578689</v>
      </c>
      <c r="G587" s="99">
        <v>0</v>
      </c>
      <c r="H587" s="99">
        <v>0</v>
      </c>
      <c r="I587" s="99">
        <v>365578689</v>
      </c>
      <c r="J587" s="90" t="s">
        <v>4</v>
      </c>
      <c r="K587" s="90" t="s">
        <v>99</v>
      </c>
      <c r="L587" s="90" t="s">
        <v>78</v>
      </c>
      <c r="M587" s="100" t="s">
        <v>4053</v>
      </c>
      <c r="N587" s="87" t="s">
        <v>105</v>
      </c>
      <c r="O587" s="87" t="s">
        <v>4057</v>
      </c>
    </row>
    <row r="588" spans="1:15">
      <c r="A588" s="116" t="s">
        <v>120</v>
      </c>
      <c r="B588" s="98" t="s">
        <v>199</v>
      </c>
      <c r="C588" s="98" t="s">
        <v>1253</v>
      </c>
      <c r="D588" s="98" t="s">
        <v>1254</v>
      </c>
      <c r="E588" s="98" t="s">
        <v>524</v>
      </c>
      <c r="F588" s="99">
        <v>4401840783</v>
      </c>
      <c r="G588" s="99">
        <v>0</v>
      </c>
      <c r="H588" s="99">
        <v>0</v>
      </c>
      <c r="I588" s="99">
        <v>4401840783</v>
      </c>
      <c r="J588" s="90" t="s">
        <v>4</v>
      </c>
      <c r="K588" s="90" t="s">
        <v>99</v>
      </c>
      <c r="L588" s="90" t="s">
        <v>78</v>
      </c>
      <c r="M588" s="100" t="s">
        <v>4053</v>
      </c>
      <c r="N588" s="87" t="s">
        <v>105</v>
      </c>
      <c r="O588" s="87" t="s">
        <v>4056</v>
      </c>
    </row>
    <row r="589" spans="1:15">
      <c r="A589" s="116" t="s">
        <v>120</v>
      </c>
      <c r="B589" s="98" t="s">
        <v>199</v>
      </c>
      <c r="C589" s="98" t="s">
        <v>1255</v>
      </c>
      <c r="D589" s="98" t="s">
        <v>1256</v>
      </c>
      <c r="E589" s="98" t="s">
        <v>527</v>
      </c>
      <c r="F589" s="99">
        <v>171048264475</v>
      </c>
      <c r="G589" s="99">
        <v>0</v>
      </c>
      <c r="H589" s="99">
        <v>0</v>
      </c>
      <c r="I589" s="99">
        <v>171048264475</v>
      </c>
      <c r="J589" s="90" t="s">
        <v>4</v>
      </c>
      <c r="K589" s="90" t="s">
        <v>99</v>
      </c>
      <c r="L589" s="90" t="s">
        <v>78</v>
      </c>
      <c r="M589" s="100" t="s">
        <v>4053</v>
      </c>
      <c r="N589" s="87" t="s">
        <v>105</v>
      </c>
      <c r="O589" s="87" t="s">
        <v>4054</v>
      </c>
    </row>
    <row r="590" spans="1:15">
      <c r="A590" s="116" t="s">
        <v>120</v>
      </c>
      <c r="B590" s="98" t="s">
        <v>199</v>
      </c>
      <c r="C590" s="98" t="s">
        <v>1257</v>
      </c>
      <c r="D590" s="98" t="s">
        <v>1258</v>
      </c>
      <c r="E590" s="98" t="s">
        <v>530</v>
      </c>
      <c r="F590" s="99">
        <v>94767960628</v>
      </c>
      <c r="G590" s="99">
        <v>0</v>
      </c>
      <c r="H590" s="99">
        <v>0</v>
      </c>
      <c r="I590" s="99">
        <v>94767960628</v>
      </c>
      <c r="J590" s="90" t="s">
        <v>4</v>
      </c>
      <c r="K590" s="90" t="s">
        <v>99</v>
      </c>
      <c r="L590" s="90" t="s">
        <v>78</v>
      </c>
      <c r="M590" s="100" t="s">
        <v>4053</v>
      </c>
      <c r="N590" s="87" t="s">
        <v>105</v>
      </c>
      <c r="O590" s="87" t="s">
        <v>4055</v>
      </c>
    </row>
    <row r="591" spans="1:15">
      <c r="A591" s="116" t="s">
        <v>120</v>
      </c>
      <c r="B591" s="98" t="s">
        <v>95</v>
      </c>
      <c r="C591" s="98" t="s">
        <v>1259</v>
      </c>
      <c r="D591" s="98" t="s">
        <v>1260</v>
      </c>
      <c r="E591" s="98" t="s">
        <v>1261</v>
      </c>
      <c r="F591" s="99">
        <v>0</v>
      </c>
      <c r="G591" s="99">
        <v>34119.410000000003</v>
      </c>
      <c r="H591" s="99">
        <v>224359346</v>
      </c>
      <c r="I591" s="99">
        <v>224359346</v>
      </c>
      <c r="J591" s="90" t="s">
        <v>4</v>
      </c>
      <c r="K591" s="90" t="s">
        <v>99</v>
      </c>
      <c r="L591" s="90" t="s">
        <v>78</v>
      </c>
      <c r="M591" s="100" t="s">
        <v>4053</v>
      </c>
      <c r="N591" s="87" t="s">
        <v>105</v>
      </c>
      <c r="O591" s="87" t="s">
        <v>4054</v>
      </c>
    </row>
    <row r="592" spans="1:15">
      <c r="A592" s="116" t="s">
        <v>120</v>
      </c>
      <c r="B592" s="98" t="s">
        <v>95</v>
      </c>
      <c r="C592" s="98" t="s">
        <v>1262</v>
      </c>
      <c r="D592" s="98" t="s">
        <v>1263</v>
      </c>
      <c r="E592" s="98" t="s">
        <v>1264</v>
      </c>
      <c r="F592" s="99">
        <v>0</v>
      </c>
      <c r="G592" s="99">
        <v>740946.96</v>
      </c>
      <c r="H592" s="99">
        <v>4872252334</v>
      </c>
      <c r="I592" s="99">
        <v>4872252334</v>
      </c>
      <c r="J592" s="90" t="s">
        <v>4</v>
      </c>
      <c r="K592" s="90" t="s">
        <v>99</v>
      </c>
      <c r="L592" s="90" t="s">
        <v>78</v>
      </c>
      <c r="M592" s="100" t="s">
        <v>4053</v>
      </c>
      <c r="N592" s="87" t="s">
        <v>105</v>
      </c>
      <c r="O592" s="87" t="s">
        <v>4055</v>
      </c>
    </row>
    <row r="593" spans="1:15">
      <c r="A593" s="116" t="s">
        <v>120</v>
      </c>
      <c r="B593" s="98" t="s">
        <v>199</v>
      </c>
      <c r="C593" s="98" t="s">
        <v>1265</v>
      </c>
      <c r="D593" s="98" t="s">
        <v>1266</v>
      </c>
      <c r="E593" s="98" t="s">
        <v>1267</v>
      </c>
      <c r="F593" s="99">
        <v>810495</v>
      </c>
      <c r="G593" s="99">
        <v>0</v>
      </c>
      <c r="H593" s="99">
        <v>0</v>
      </c>
      <c r="I593" s="99">
        <v>810495</v>
      </c>
      <c r="J593" s="90" t="s">
        <v>4</v>
      </c>
      <c r="K593" s="90" t="s">
        <v>99</v>
      </c>
      <c r="L593" s="90" t="s">
        <v>78</v>
      </c>
      <c r="M593" s="100" t="s">
        <v>4053</v>
      </c>
      <c r="N593" s="87" t="s">
        <v>105</v>
      </c>
      <c r="O593" s="87" t="s">
        <v>4056</v>
      </c>
    </row>
    <row r="594" spans="1:15">
      <c r="A594" s="116" t="s">
        <v>120</v>
      </c>
      <c r="B594" s="98" t="s">
        <v>199</v>
      </c>
      <c r="C594" s="98" t="s">
        <v>1268</v>
      </c>
      <c r="D594" s="98" t="s">
        <v>1269</v>
      </c>
      <c r="E594" s="98" t="s">
        <v>1270</v>
      </c>
      <c r="F594" s="99">
        <v>452496510</v>
      </c>
      <c r="G594" s="99">
        <v>0</v>
      </c>
      <c r="H594" s="99">
        <v>0</v>
      </c>
      <c r="I594" s="99">
        <v>452496510</v>
      </c>
      <c r="J594" s="90" t="s">
        <v>4</v>
      </c>
      <c r="K594" s="90" t="s">
        <v>99</v>
      </c>
      <c r="L594" s="90" t="s">
        <v>78</v>
      </c>
      <c r="M594" s="100" t="s">
        <v>4053</v>
      </c>
      <c r="N594" s="87" t="s">
        <v>105</v>
      </c>
      <c r="O594" s="87" t="s">
        <v>4054</v>
      </c>
    </row>
    <row r="595" spans="1:15">
      <c r="A595" s="116" t="s">
        <v>120</v>
      </c>
      <c r="B595" s="98" t="s">
        <v>199</v>
      </c>
      <c r="C595" s="98" t="s">
        <v>1271</v>
      </c>
      <c r="D595" s="98" t="s">
        <v>1272</v>
      </c>
      <c r="E595" s="98" t="s">
        <v>1273</v>
      </c>
      <c r="F595" s="99">
        <v>18063510570</v>
      </c>
      <c r="G595" s="99">
        <v>0</v>
      </c>
      <c r="H595" s="99">
        <v>0</v>
      </c>
      <c r="I595" s="99">
        <v>18063510570</v>
      </c>
      <c r="J595" s="90" t="s">
        <v>4</v>
      </c>
      <c r="K595" s="90" t="s">
        <v>99</v>
      </c>
      <c r="L595" s="90" t="s">
        <v>78</v>
      </c>
      <c r="M595" s="100" t="s">
        <v>4053</v>
      </c>
      <c r="N595" s="87" t="s">
        <v>105</v>
      </c>
      <c r="O595" s="87" t="s">
        <v>4055</v>
      </c>
    </row>
    <row r="596" spans="1:15">
      <c r="A596" s="116" t="s">
        <v>120</v>
      </c>
      <c r="B596" s="98" t="s">
        <v>95</v>
      </c>
      <c r="C596" s="98" t="s">
        <v>1274</v>
      </c>
      <c r="D596" s="98" t="s">
        <v>1275</v>
      </c>
      <c r="E596" s="98" t="s">
        <v>696</v>
      </c>
      <c r="F596" s="99">
        <v>0</v>
      </c>
      <c r="G596" s="99">
        <v>288423.21999999997</v>
      </c>
      <c r="H596" s="99">
        <v>1896587452</v>
      </c>
      <c r="I596" s="99">
        <v>1896587452</v>
      </c>
      <c r="J596" s="90" t="s">
        <v>4</v>
      </c>
      <c r="K596" s="90" t="s">
        <v>99</v>
      </c>
      <c r="L596" s="90" t="s">
        <v>78</v>
      </c>
      <c r="M596" s="100" t="s">
        <v>4053</v>
      </c>
      <c r="N596" s="87" t="s">
        <v>105</v>
      </c>
      <c r="O596" s="87" t="s">
        <v>4055</v>
      </c>
    </row>
    <row r="597" spans="1:15">
      <c r="A597" s="116" t="s">
        <v>120</v>
      </c>
      <c r="B597" s="98" t="s">
        <v>199</v>
      </c>
      <c r="C597" s="98" t="s">
        <v>1276</v>
      </c>
      <c r="D597" s="98" t="s">
        <v>1277</v>
      </c>
      <c r="E597" s="98" t="s">
        <v>1278</v>
      </c>
      <c r="F597" s="99">
        <v>172087565</v>
      </c>
      <c r="G597" s="99">
        <v>0</v>
      </c>
      <c r="H597" s="99">
        <v>0</v>
      </c>
      <c r="I597" s="99">
        <v>172087565</v>
      </c>
      <c r="J597" s="90" t="s">
        <v>4</v>
      </c>
      <c r="K597" s="90" t="s">
        <v>99</v>
      </c>
      <c r="L597" s="90" t="s">
        <v>78</v>
      </c>
      <c r="M597" s="100" t="s">
        <v>4053</v>
      </c>
      <c r="N597" s="87" t="s">
        <v>105</v>
      </c>
      <c r="O597" s="87" t="s">
        <v>4059</v>
      </c>
    </row>
    <row r="598" spans="1:15">
      <c r="A598" s="116" t="s">
        <v>120</v>
      </c>
      <c r="B598" s="98" t="s">
        <v>199</v>
      </c>
      <c r="C598" s="98" t="s">
        <v>1279</v>
      </c>
      <c r="D598" s="98" t="s">
        <v>1280</v>
      </c>
      <c r="E598" s="98" t="s">
        <v>1281</v>
      </c>
      <c r="F598" s="99">
        <v>72788176</v>
      </c>
      <c r="G598" s="99">
        <v>0</v>
      </c>
      <c r="H598" s="99">
        <v>0</v>
      </c>
      <c r="I598" s="99">
        <v>72788176</v>
      </c>
      <c r="J598" s="90" t="s">
        <v>4</v>
      </c>
      <c r="K598" s="90" t="s">
        <v>99</v>
      </c>
      <c r="L598" s="90" t="s">
        <v>78</v>
      </c>
      <c r="M598" s="100" t="s">
        <v>4053</v>
      </c>
      <c r="N598" s="87" t="s">
        <v>105</v>
      </c>
      <c r="O598" s="87" t="s">
        <v>4058</v>
      </c>
    </row>
    <row r="599" spans="1:15">
      <c r="A599" s="116" t="s">
        <v>120</v>
      </c>
      <c r="B599" s="98" t="s">
        <v>199</v>
      </c>
      <c r="C599" s="98" t="s">
        <v>1282</v>
      </c>
      <c r="D599" s="98" t="s">
        <v>1283</v>
      </c>
      <c r="E599" s="98" t="s">
        <v>1284</v>
      </c>
      <c r="F599" s="99">
        <v>557500993</v>
      </c>
      <c r="G599" s="99">
        <v>0</v>
      </c>
      <c r="H599" s="99">
        <v>0</v>
      </c>
      <c r="I599" s="99">
        <v>557500993</v>
      </c>
      <c r="J599" s="90" t="s">
        <v>4</v>
      </c>
      <c r="K599" s="90" t="s">
        <v>99</v>
      </c>
      <c r="L599" s="90" t="s">
        <v>78</v>
      </c>
      <c r="M599" s="100" t="s">
        <v>4053</v>
      </c>
      <c r="N599" s="87" t="s">
        <v>105</v>
      </c>
      <c r="O599" s="87" t="s">
        <v>4057</v>
      </c>
    </row>
    <row r="600" spans="1:15">
      <c r="A600" s="116" t="s">
        <v>120</v>
      </c>
      <c r="B600" s="98" t="s">
        <v>199</v>
      </c>
      <c r="C600" s="98" t="s">
        <v>1285</v>
      </c>
      <c r="D600" s="98" t="s">
        <v>1286</v>
      </c>
      <c r="E600" s="98" t="s">
        <v>697</v>
      </c>
      <c r="F600" s="99">
        <v>37227369</v>
      </c>
      <c r="G600" s="99">
        <v>0</v>
      </c>
      <c r="H600" s="99">
        <v>0</v>
      </c>
      <c r="I600" s="99">
        <v>37227369</v>
      </c>
      <c r="J600" s="90" t="s">
        <v>4</v>
      </c>
      <c r="K600" s="90" t="s">
        <v>99</v>
      </c>
      <c r="L600" s="90" t="s">
        <v>78</v>
      </c>
      <c r="M600" s="100" t="s">
        <v>4053</v>
      </c>
      <c r="N600" s="87" t="s">
        <v>105</v>
      </c>
      <c r="O600" s="87" t="s">
        <v>4056</v>
      </c>
    </row>
    <row r="601" spans="1:15">
      <c r="A601" s="116" t="s">
        <v>120</v>
      </c>
      <c r="B601" s="98" t="s">
        <v>199</v>
      </c>
      <c r="C601" s="98" t="s">
        <v>1287</v>
      </c>
      <c r="D601" s="98" t="s">
        <v>1288</v>
      </c>
      <c r="E601" s="98" t="s">
        <v>700</v>
      </c>
      <c r="F601" s="99">
        <v>182989800</v>
      </c>
      <c r="G601" s="99">
        <v>0</v>
      </c>
      <c r="H601" s="99">
        <v>0</v>
      </c>
      <c r="I601" s="99">
        <v>182989800</v>
      </c>
      <c r="J601" s="90" t="s">
        <v>4</v>
      </c>
      <c r="K601" s="90" t="s">
        <v>99</v>
      </c>
      <c r="L601" s="90" t="s">
        <v>78</v>
      </c>
      <c r="M601" s="100" t="s">
        <v>4053</v>
      </c>
      <c r="N601" s="87" t="s">
        <v>105</v>
      </c>
      <c r="O601" s="87" t="s">
        <v>4054</v>
      </c>
    </row>
    <row r="602" spans="1:15">
      <c r="A602" s="116" t="s">
        <v>120</v>
      </c>
      <c r="B602" s="98" t="s">
        <v>199</v>
      </c>
      <c r="C602" s="98" t="s">
        <v>1289</v>
      </c>
      <c r="D602" s="98" t="s">
        <v>1290</v>
      </c>
      <c r="E602" s="98" t="s">
        <v>703</v>
      </c>
      <c r="F602" s="99">
        <v>218904549925</v>
      </c>
      <c r="G602" s="99">
        <v>0</v>
      </c>
      <c r="H602" s="99">
        <v>0</v>
      </c>
      <c r="I602" s="99">
        <v>218904549925</v>
      </c>
      <c r="J602" s="90" t="s">
        <v>4</v>
      </c>
      <c r="K602" s="90" t="s">
        <v>99</v>
      </c>
      <c r="L602" s="90" t="s">
        <v>78</v>
      </c>
      <c r="M602" s="100" t="s">
        <v>4053</v>
      </c>
      <c r="N602" s="87" t="s">
        <v>105</v>
      </c>
      <c r="O602" s="87" t="s">
        <v>4055</v>
      </c>
    </row>
    <row r="603" spans="1:15">
      <c r="A603" s="116" t="s">
        <v>120</v>
      </c>
      <c r="B603" s="98" t="s">
        <v>95</v>
      </c>
      <c r="C603" s="98" t="s">
        <v>6216</v>
      </c>
      <c r="D603" s="98" t="s">
        <v>6217</v>
      </c>
      <c r="E603" s="98" t="s">
        <v>6218</v>
      </c>
      <c r="F603" s="99">
        <v>0</v>
      </c>
      <c r="G603" s="99">
        <v>67876</v>
      </c>
      <c r="H603" s="99">
        <v>446332892</v>
      </c>
      <c r="I603" s="99">
        <v>446332892</v>
      </c>
      <c r="J603" s="90" t="s">
        <v>4</v>
      </c>
      <c r="K603" s="90" t="s">
        <v>99</v>
      </c>
      <c r="L603" s="90" t="s">
        <v>78</v>
      </c>
      <c r="M603" s="100" t="s">
        <v>4053</v>
      </c>
      <c r="N603" s="87" t="s">
        <v>105</v>
      </c>
      <c r="O603" s="87" t="s">
        <v>4056</v>
      </c>
    </row>
    <row r="604" spans="1:15">
      <c r="A604" s="116" t="s">
        <v>120</v>
      </c>
      <c r="B604" s="98" t="s">
        <v>95</v>
      </c>
      <c r="C604" s="98" t="s">
        <v>1294</v>
      </c>
      <c r="D604" s="98" t="s">
        <v>1295</v>
      </c>
      <c r="E604" s="98" t="s">
        <v>1296</v>
      </c>
      <c r="F604" s="99">
        <v>0</v>
      </c>
      <c r="G604" s="99">
        <v>2239291.17</v>
      </c>
      <c r="H604" s="99">
        <v>14724929339</v>
      </c>
      <c r="I604" s="99">
        <v>14724929339</v>
      </c>
      <c r="J604" s="90" t="s">
        <v>4</v>
      </c>
      <c r="K604" s="90" t="s">
        <v>99</v>
      </c>
      <c r="L604" s="90" t="s">
        <v>78</v>
      </c>
      <c r="M604" s="100" t="s">
        <v>4053</v>
      </c>
      <c r="N604" s="87" t="s">
        <v>105</v>
      </c>
      <c r="O604" s="87" t="s">
        <v>4055</v>
      </c>
    </row>
    <row r="605" spans="1:15">
      <c r="A605" s="116" t="s">
        <v>120</v>
      </c>
      <c r="B605" s="98" t="s">
        <v>199</v>
      </c>
      <c r="C605" s="98" t="s">
        <v>1297</v>
      </c>
      <c r="D605" s="98" t="s">
        <v>1298</v>
      </c>
      <c r="E605" s="98" t="s">
        <v>462</v>
      </c>
      <c r="F605" s="99">
        <v>4647946</v>
      </c>
      <c r="G605" s="99">
        <v>0</v>
      </c>
      <c r="H605" s="99">
        <v>0</v>
      </c>
      <c r="I605" s="99">
        <v>4647946</v>
      </c>
      <c r="J605" s="90" t="s">
        <v>4</v>
      </c>
      <c r="K605" s="90" t="s">
        <v>99</v>
      </c>
      <c r="L605" s="90" t="s">
        <v>78</v>
      </c>
      <c r="M605" s="100" t="s">
        <v>4053</v>
      </c>
      <c r="N605" s="87" t="s">
        <v>105</v>
      </c>
      <c r="O605" s="87" t="s">
        <v>4058</v>
      </c>
    </row>
    <row r="606" spans="1:15">
      <c r="A606" s="116" t="s">
        <v>120</v>
      </c>
      <c r="B606" s="98" t="s">
        <v>199</v>
      </c>
      <c r="C606" s="98" t="s">
        <v>4594</v>
      </c>
      <c r="D606" s="98" t="s">
        <v>4595</v>
      </c>
      <c r="E606" s="98" t="s">
        <v>462</v>
      </c>
      <c r="F606" s="99">
        <v>14359726</v>
      </c>
      <c r="G606" s="99">
        <v>0</v>
      </c>
      <c r="H606" s="99">
        <v>0</v>
      </c>
      <c r="I606" s="99">
        <v>14359726</v>
      </c>
      <c r="J606" s="90" t="s">
        <v>4</v>
      </c>
      <c r="K606" s="90" t="s">
        <v>99</v>
      </c>
      <c r="L606" s="90" t="s">
        <v>78</v>
      </c>
      <c r="M606" s="100" t="s">
        <v>4053</v>
      </c>
      <c r="N606" s="87" t="s">
        <v>105</v>
      </c>
      <c r="O606" s="87" t="s">
        <v>4057</v>
      </c>
    </row>
    <row r="607" spans="1:15">
      <c r="A607" s="116" t="s">
        <v>120</v>
      </c>
      <c r="B607" s="98" t="s">
        <v>199</v>
      </c>
      <c r="C607" s="98" t="s">
        <v>1299</v>
      </c>
      <c r="D607" s="98" t="s">
        <v>1300</v>
      </c>
      <c r="E607" s="98" t="s">
        <v>462</v>
      </c>
      <c r="F607" s="99">
        <v>1479462523</v>
      </c>
      <c r="G607" s="99">
        <v>0</v>
      </c>
      <c r="H607" s="99">
        <v>0</v>
      </c>
      <c r="I607" s="99">
        <v>1479462523</v>
      </c>
      <c r="J607" s="90" t="s">
        <v>4</v>
      </c>
      <c r="K607" s="90" t="s">
        <v>99</v>
      </c>
      <c r="L607" s="90" t="s">
        <v>78</v>
      </c>
      <c r="M607" s="100" t="s">
        <v>4053</v>
      </c>
      <c r="N607" s="87" t="s">
        <v>105</v>
      </c>
      <c r="O607" s="87" t="s">
        <v>4054</v>
      </c>
    </row>
    <row r="608" spans="1:15">
      <c r="A608" s="116" t="s">
        <v>120</v>
      </c>
      <c r="B608" s="98" t="s">
        <v>199</v>
      </c>
      <c r="C608" s="98" t="s">
        <v>1301</v>
      </c>
      <c r="D608" s="98" t="s">
        <v>1302</v>
      </c>
      <c r="E608" s="98" t="s">
        <v>462</v>
      </c>
      <c r="F608" s="99">
        <v>2267705568</v>
      </c>
      <c r="G608" s="99">
        <v>0</v>
      </c>
      <c r="H608" s="99">
        <v>0</v>
      </c>
      <c r="I608" s="99">
        <v>2267705568</v>
      </c>
      <c r="J608" s="90" t="s">
        <v>4</v>
      </c>
      <c r="K608" s="90" t="s">
        <v>99</v>
      </c>
      <c r="L608" s="90" t="s">
        <v>78</v>
      </c>
      <c r="M608" s="100" t="s">
        <v>4053</v>
      </c>
      <c r="N608" s="87" t="s">
        <v>105</v>
      </c>
      <c r="O608" s="87" t="s">
        <v>4055</v>
      </c>
    </row>
    <row r="609" spans="1:15">
      <c r="A609" s="116" t="s">
        <v>120</v>
      </c>
      <c r="B609" s="98" t="s">
        <v>95</v>
      </c>
      <c r="C609" s="98" t="s">
        <v>4596</v>
      </c>
      <c r="D609" s="98" t="s">
        <v>4597</v>
      </c>
      <c r="E609" s="98" t="s">
        <v>4598</v>
      </c>
      <c r="F609" s="99">
        <v>0</v>
      </c>
      <c r="G609" s="99">
        <v>-8.77</v>
      </c>
      <c r="H609" s="99">
        <v>-57669</v>
      </c>
      <c r="I609" s="99">
        <v>-57669</v>
      </c>
      <c r="J609" s="90" t="s">
        <v>4</v>
      </c>
      <c r="K609" s="90" t="s">
        <v>99</v>
      </c>
      <c r="L609" s="90" t="s">
        <v>78</v>
      </c>
      <c r="M609" s="100" t="s">
        <v>4070</v>
      </c>
      <c r="N609" s="87" t="s">
        <v>105</v>
      </c>
      <c r="O609" s="87" t="s">
        <v>4057</v>
      </c>
    </row>
    <row r="610" spans="1:15">
      <c r="A610" s="116" t="s">
        <v>120</v>
      </c>
      <c r="B610" s="98" t="s">
        <v>95</v>
      </c>
      <c r="C610" s="98" t="s">
        <v>5168</v>
      </c>
      <c r="D610" s="98" t="s">
        <v>5169</v>
      </c>
      <c r="E610" s="98" t="s">
        <v>5170</v>
      </c>
      <c r="F610" s="99">
        <v>0</v>
      </c>
      <c r="G610" s="99">
        <v>-377.12</v>
      </c>
      <c r="H610" s="99">
        <v>-2479832</v>
      </c>
      <c r="I610" s="99">
        <v>-2479832</v>
      </c>
      <c r="J610" s="90" t="s">
        <v>4</v>
      </c>
      <c r="K610" s="90" t="s">
        <v>99</v>
      </c>
      <c r="L610" s="90" t="s">
        <v>78</v>
      </c>
      <c r="M610" s="100" t="s">
        <v>4070</v>
      </c>
      <c r="N610" s="87" t="s">
        <v>105</v>
      </c>
      <c r="O610" s="87" t="s">
        <v>4056</v>
      </c>
    </row>
    <row r="611" spans="1:15">
      <c r="A611" s="116" t="s">
        <v>120</v>
      </c>
      <c r="B611" s="98" t="s">
        <v>95</v>
      </c>
      <c r="C611" s="98" t="s">
        <v>1303</v>
      </c>
      <c r="D611" s="98" t="s">
        <v>1304</v>
      </c>
      <c r="E611" s="98" t="s">
        <v>1305</v>
      </c>
      <c r="F611" s="99">
        <v>0</v>
      </c>
      <c r="G611" s="99">
        <v>-4370.49</v>
      </c>
      <c r="H611" s="99">
        <v>-28739075</v>
      </c>
      <c r="I611" s="99">
        <v>-28739075</v>
      </c>
      <c r="J611" s="90" t="s">
        <v>4</v>
      </c>
      <c r="K611" s="90" t="s">
        <v>99</v>
      </c>
      <c r="L611" s="90" t="s">
        <v>78</v>
      </c>
      <c r="M611" s="100" t="s">
        <v>4070</v>
      </c>
      <c r="N611" s="87" t="s">
        <v>105</v>
      </c>
      <c r="O611" s="87" t="s">
        <v>4054</v>
      </c>
    </row>
    <row r="612" spans="1:15">
      <c r="A612" s="116" t="s">
        <v>120</v>
      </c>
      <c r="B612" s="98" t="s">
        <v>95</v>
      </c>
      <c r="C612" s="98" t="s">
        <v>1306</v>
      </c>
      <c r="D612" s="98" t="s">
        <v>1307</v>
      </c>
      <c r="E612" s="98" t="s">
        <v>1308</v>
      </c>
      <c r="F612" s="99">
        <v>0</v>
      </c>
      <c r="G612" s="99">
        <v>-15550.81</v>
      </c>
      <c r="H612" s="99">
        <v>-102257617</v>
      </c>
      <c r="I612" s="99">
        <v>-102257617</v>
      </c>
      <c r="J612" s="90" t="s">
        <v>4</v>
      </c>
      <c r="K612" s="90" t="s">
        <v>99</v>
      </c>
      <c r="L612" s="90" t="s">
        <v>78</v>
      </c>
      <c r="M612" s="100" t="s">
        <v>4070</v>
      </c>
      <c r="N612" s="87" t="s">
        <v>105</v>
      </c>
      <c r="O612" s="87" t="s">
        <v>4055</v>
      </c>
    </row>
    <row r="613" spans="1:15">
      <c r="A613" s="116" t="s">
        <v>120</v>
      </c>
      <c r="B613" s="98" t="s">
        <v>199</v>
      </c>
      <c r="C613" s="98" t="s">
        <v>5171</v>
      </c>
      <c r="D613" s="98" t="s">
        <v>5172</v>
      </c>
      <c r="E613" s="98" t="s">
        <v>5173</v>
      </c>
      <c r="F613" s="99">
        <v>-36987</v>
      </c>
      <c r="G613" s="99">
        <v>0</v>
      </c>
      <c r="H613" s="99">
        <v>0</v>
      </c>
      <c r="I613" s="99">
        <v>-36987</v>
      </c>
      <c r="J613" s="90" t="s">
        <v>4</v>
      </c>
      <c r="K613" s="90" t="s">
        <v>99</v>
      </c>
      <c r="L613" s="90" t="s">
        <v>78</v>
      </c>
      <c r="M613" s="100" t="s">
        <v>4070</v>
      </c>
      <c r="N613" s="87" t="s">
        <v>105</v>
      </c>
      <c r="O613" s="87" t="s">
        <v>4058</v>
      </c>
    </row>
    <row r="614" spans="1:15">
      <c r="A614" s="116" t="s">
        <v>120</v>
      </c>
      <c r="B614" s="98" t="s">
        <v>199</v>
      </c>
      <c r="C614" s="98" t="s">
        <v>1309</v>
      </c>
      <c r="D614" s="98" t="s">
        <v>1310</v>
      </c>
      <c r="E614" s="98" t="s">
        <v>1311</v>
      </c>
      <c r="F614" s="99">
        <v>-215007271</v>
      </c>
      <c r="G614" s="99">
        <v>0</v>
      </c>
      <c r="H614" s="99">
        <v>0</v>
      </c>
      <c r="I614" s="99">
        <v>-215007271</v>
      </c>
      <c r="J614" s="90" t="s">
        <v>4</v>
      </c>
      <c r="K614" s="90" t="s">
        <v>99</v>
      </c>
      <c r="L614" s="90" t="s">
        <v>78</v>
      </c>
      <c r="M614" s="100" t="s">
        <v>4070</v>
      </c>
      <c r="N614" s="87" t="s">
        <v>105</v>
      </c>
      <c r="O614" s="87" t="s">
        <v>4057</v>
      </c>
    </row>
    <row r="615" spans="1:15">
      <c r="A615" s="116" t="s">
        <v>120</v>
      </c>
      <c r="B615" s="98" t="s">
        <v>199</v>
      </c>
      <c r="C615" s="98" t="s">
        <v>1312</v>
      </c>
      <c r="D615" s="98" t="s">
        <v>1313</v>
      </c>
      <c r="E615" s="98" t="s">
        <v>1314</v>
      </c>
      <c r="F615" s="99">
        <v>-3318116</v>
      </c>
      <c r="G615" s="99">
        <v>0</v>
      </c>
      <c r="H615" s="99">
        <v>0</v>
      </c>
      <c r="I615" s="99">
        <v>-3318116</v>
      </c>
      <c r="J615" s="90" t="s">
        <v>4</v>
      </c>
      <c r="K615" s="90" t="s">
        <v>99</v>
      </c>
      <c r="L615" s="90" t="s">
        <v>78</v>
      </c>
      <c r="M615" s="100" t="s">
        <v>4070</v>
      </c>
      <c r="N615" s="87" t="s">
        <v>105</v>
      </c>
      <c r="O615" s="87" t="s">
        <v>4056</v>
      </c>
    </row>
    <row r="616" spans="1:15">
      <c r="A616" s="116" t="s">
        <v>120</v>
      </c>
      <c r="B616" s="98" t="s">
        <v>199</v>
      </c>
      <c r="C616" s="98" t="s">
        <v>1315</v>
      </c>
      <c r="D616" s="98" t="s">
        <v>1316</v>
      </c>
      <c r="E616" s="98" t="s">
        <v>1317</v>
      </c>
      <c r="F616" s="99">
        <v>-70595571</v>
      </c>
      <c r="G616" s="99">
        <v>0</v>
      </c>
      <c r="H616" s="99">
        <v>0</v>
      </c>
      <c r="I616" s="99">
        <v>-70595571</v>
      </c>
      <c r="J616" s="90" t="s">
        <v>4</v>
      </c>
      <c r="K616" s="90" t="s">
        <v>99</v>
      </c>
      <c r="L616" s="90" t="s">
        <v>78</v>
      </c>
      <c r="M616" s="100" t="s">
        <v>4070</v>
      </c>
      <c r="N616" s="87" t="s">
        <v>105</v>
      </c>
      <c r="O616" s="87" t="s">
        <v>4054</v>
      </c>
    </row>
    <row r="617" spans="1:15">
      <c r="A617" s="116" t="s">
        <v>120</v>
      </c>
      <c r="B617" s="98" t="s">
        <v>199</v>
      </c>
      <c r="C617" s="98" t="s">
        <v>1318</v>
      </c>
      <c r="D617" s="98" t="s">
        <v>1319</v>
      </c>
      <c r="E617" s="98" t="s">
        <v>1320</v>
      </c>
      <c r="F617" s="99">
        <v>-229114105</v>
      </c>
      <c r="G617" s="99">
        <v>0</v>
      </c>
      <c r="H617" s="99">
        <v>0</v>
      </c>
      <c r="I617" s="99">
        <v>-229114105</v>
      </c>
      <c r="J617" s="90" t="s">
        <v>4</v>
      </c>
      <c r="K617" s="90" t="s">
        <v>99</v>
      </c>
      <c r="L617" s="90" t="s">
        <v>78</v>
      </c>
      <c r="M617" s="100" t="s">
        <v>4070</v>
      </c>
      <c r="N617" s="87" t="s">
        <v>105</v>
      </c>
      <c r="O617" s="87" t="s">
        <v>4055</v>
      </c>
    </row>
    <row r="618" spans="1:15">
      <c r="A618" s="116" t="s">
        <v>120</v>
      </c>
      <c r="B618" s="98" t="s">
        <v>199</v>
      </c>
      <c r="C618" s="98" t="s">
        <v>5815</v>
      </c>
      <c r="D618" s="98" t="s">
        <v>5816</v>
      </c>
      <c r="E618" s="98" t="s">
        <v>5174</v>
      </c>
      <c r="F618" s="99">
        <v>-135731</v>
      </c>
      <c r="G618" s="99">
        <v>0</v>
      </c>
      <c r="H618" s="99">
        <v>0</v>
      </c>
      <c r="I618" s="99">
        <v>-135731</v>
      </c>
      <c r="J618" s="90" t="s">
        <v>4</v>
      </c>
      <c r="K618" s="90" t="s">
        <v>99</v>
      </c>
      <c r="L618" s="90" t="s">
        <v>78</v>
      </c>
      <c r="M618" s="100" t="s">
        <v>4070</v>
      </c>
      <c r="N618" s="87" t="s">
        <v>105</v>
      </c>
      <c r="O618" s="87" t="s">
        <v>4055</v>
      </c>
    </row>
    <row r="619" spans="1:15">
      <c r="A619" s="116" t="s">
        <v>120</v>
      </c>
      <c r="B619" s="98" t="s">
        <v>95</v>
      </c>
      <c r="C619" s="98" t="s">
        <v>6219</v>
      </c>
      <c r="D619" s="98" t="s">
        <v>6220</v>
      </c>
      <c r="E619" s="98" t="s">
        <v>6215</v>
      </c>
      <c r="F619" s="99">
        <v>0</v>
      </c>
      <c r="G619" s="99">
        <v>-413.59</v>
      </c>
      <c r="H619" s="99">
        <v>-2719648</v>
      </c>
      <c r="I619" s="99">
        <v>-2719648</v>
      </c>
      <c r="J619" s="90" t="s">
        <v>4</v>
      </c>
      <c r="K619" s="90" t="s">
        <v>99</v>
      </c>
      <c r="L619" s="90" t="s">
        <v>78</v>
      </c>
      <c r="M619" s="100" t="s">
        <v>4071</v>
      </c>
      <c r="N619" s="87" t="s">
        <v>105</v>
      </c>
      <c r="O619" s="87" t="s">
        <v>4058</v>
      </c>
    </row>
    <row r="620" spans="1:15">
      <c r="A620" s="116" t="s">
        <v>120</v>
      </c>
      <c r="B620" s="98" t="s">
        <v>95</v>
      </c>
      <c r="C620" s="98" t="s">
        <v>1321</v>
      </c>
      <c r="D620" s="98" t="s">
        <v>1322</v>
      </c>
      <c r="E620" s="98" t="s">
        <v>475</v>
      </c>
      <c r="F620" s="99">
        <v>0</v>
      </c>
      <c r="G620" s="99">
        <v>-5663.3</v>
      </c>
      <c r="H620" s="99">
        <v>-37240218</v>
      </c>
      <c r="I620" s="99">
        <v>-37240218</v>
      </c>
      <c r="J620" s="90" t="s">
        <v>4</v>
      </c>
      <c r="K620" s="90" t="s">
        <v>99</v>
      </c>
      <c r="L620" s="90" t="s">
        <v>78</v>
      </c>
      <c r="M620" s="100" t="s">
        <v>4071</v>
      </c>
      <c r="N620" s="87" t="s">
        <v>105</v>
      </c>
      <c r="O620" s="87" t="s">
        <v>4057</v>
      </c>
    </row>
    <row r="621" spans="1:15">
      <c r="A621" s="116" t="s">
        <v>120</v>
      </c>
      <c r="B621" s="98" t="s">
        <v>95</v>
      </c>
      <c r="C621" s="98" t="s">
        <v>1323</v>
      </c>
      <c r="D621" s="98" t="s">
        <v>1324</v>
      </c>
      <c r="E621" s="98" t="s">
        <v>478</v>
      </c>
      <c r="F621" s="99">
        <v>0</v>
      </c>
      <c r="G621" s="99">
        <v>-29673.21</v>
      </c>
      <c r="H621" s="99">
        <v>-195122424</v>
      </c>
      <c r="I621" s="99">
        <v>-195122424</v>
      </c>
      <c r="J621" s="90" t="s">
        <v>4</v>
      </c>
      <c r="K621" s="90" t="s">
        <v>99</v>
      </c>
      <c r="L621" s="90" t="s">
        <v>78</v>
      </c>
      <c r="M621" s="100" t="s">
        <v>4071</v>
      </c>
      <c r="N621" s="87" t="s">
        <v>105</v>
      </c>
      <c r="O621" s="87" t="s">
        <v>4056</v>
      </c>
    </row>
    <row r="622" spans="1:15">
      <c r="A622" s="116" t="s">
        <v>120</v>
      </c>
      <c r="B622" s="98" t="s">
        <v>95</v>
      </c>
      <c r="C622" s="98" t="s">
        <v>1325</v>
      </c>
      <c r="D622" s="98" t="s">
        <v>1326</v>
      </c>
      <c r="E622" s="98" t="s">
        <v>538</v>
      </c>
      <c r="F622" s="99">
        <v>0</v>
      </c>
      <c r="G622" s="99">
        <v>-105340.01</v>
      </c>
      <c r="H622" s="99">
        <v>-692685357</v>
      </c>
      <c r="I622" s="99">
        <v>-692685357</v>
      </c>
      <c r="J622" s="90" t="s">
        <v>4</v>
      </c>
      <c r="K622" s="90" t="s">
        <v>99</v>
      </c>
      <c r="L622" s="90" t="s">
        <v>78</v>
      </c>
      <c r="M622" s="100" t="s">
        <v>4071</v>
      </c>
      <c r="N622" s="87" t="s">
        <v>105</v>
      </c>
      <c r="O622" s="87" t="s">
        <v>4054</v>
      </c>
    </row>
    <row r="623" spans="1:15" s="102" customFormat="1">
      <c r="A623" s="116" t="s">
        <v>120</v>
      </c>
      <c r="B623" s="98" t="s">
        <v>95</v>
      </c>
      <c r="C623" s="98" t="s">
        <v>1327</v>
      </c>
      <c r="D623" s="98" t="s">
        <v>1328</v>
      </c>
      <c r="E623" s="98" t="s">
        <v>581</v>
      </c>
      <c r="F623" s="99">
        <v>0</v>
      </c>
      <c r="G623" s="99">
        <v>-3563006.76</v>
      </c>
      <c r="H623" s="99">
        <v>-23429299182</v>
      </c>
      <c r="I623" s="99">
        <v>-23429299182</v>
      </c>
      <c r="J623" s="91" t="s">
        <v>4</v>
      </c>
      <c r="K623" s="91" t="s">
        <v>99</v>
      </c>
      <c r="L623" s="91" t="s">
        <v>78</v>
      </c>
      <c r="M623" s="101" t="s">
        <v>4071</v>
      </c>
      <c r="N623" s="92" t="s">
        <v>105</v>
      </c>
      <c r="O623" s="92" t="s">
        <v>4055</v>
      </c>
    </row>
    <row r="624" spans="1:15">
      <c r="A624" s="116" t="s">
        <v>120</v>
      </c>
      <c r="B624" s="98" t="s">
        <v>199</v>
      </c>
      <c r="C624" s="98" t="s">
        <v>5175</v>
      </c>
      <c r="D624" s="98" t="s">
        <v>5176</v>
      </c>
      <c r="E624" s="98" t="s">
        <v>5161</v>
      </c>
      <c r="F624" s="99">
        <v>-213734</v>
      </c>
      <c r="G624" s="99">
        <v>0</v>
      </c>
      <c r="H624" s="99">
        <v>0</v>
      </c>
      <c r="I624" s="99">
        <v>-213734</v>
      </c>
      <c r="J624" s="90" t="s">
        <v>4</v>
      </c>
      <c r="K624" s="90" t="s">
        <v>99</v>
      </c>
      <c r="L624" s="90" t="s">
        <v>78</v>
      </c>
      <c r="M624" s="100" t="s">
        <v>4071</v>
      </c>
      <c r="N624" s="87" t="s">
        <v>105</v>
      </c>
      <c r="O624" s="87" t="s">
        <v>4059</v>
      </c>
    </row>
    <row r="625" spans="1:15">
      <c r="A625" s="116" t="s">
        <v>120</v>
      </c>
      <c r="B625" s="98" t="s">
        <v>199</v>
      </c>
      <c r="C625" s="98" t="s">
        <v>4599</v>
      </c>
      <c r="D625" s="98" t="s">
        <v>4600</v>
      </c>
      <c r="E625" s="98" t="s">
        <v>4587</v>
      </c>
      <c r="F625" s="99">
        <v>-3135215</v>
      </c>
      <c r="G625" s="99">
        <v>0</v>
      </c>
      <c r="H625" s="99">
        <v>0</v>
      </c>
      <c r="I625" s="99">
        <v>-3135215</v>
      </c>
      <c r="J625" s="90" t="s">
        <v>4</v>
      </c>
      <c r="K625" s="90" t="s">
        <v>99</v>
      </c>
      <c r="L625" s="90" t="s">
        <v>78</v>
      </c>
      <c r="M625" s="100" t="s">
        <v>4071</v>
      </c>
      <c r="N625" s="87" t="s">
        <v>105</v>
      </c>
      <c r="O625" s="87" t="s">
        <v>4058</v>
      </c>
    </row>
    <row r="626" spans="1:15">
      <c r="A626" s="116" t="s">
        <v>120</v>
      </c>
      <c r="B626" s="98" t="s">
        <v>199</v>
      </c>
      <c r="C626" s="98" t="s">
        <v>1329</v>
      </c>
      <c r="D626" s="98" t="s">
        <v>1330</v>
      </c>
      <c r="E626" s="98" t="s">
        <v>1121</v>
      </c>
      <c r="F626" s="99">
        <v>-24950840</v>
      </c>
      <c r="G626" s="99">
        <v>0</v>
      </c>
      <c r="H626" s="99">
        <v>0</v>
      </c>
      <c r="I626" s="99">
        <v>-24950840</v>
      </c>
      <c r="J626" s="90" t="s">
        <v>4</v>
      </c>
      <c r="K626" s="90" t="s">
        <v>99</v>
      </c>
      <c r="L626" s="90" t="s">
        <v>78</v>
      </c>
      <c r="M626" s="100" t="s">
        <v>4071</v>
      </c>
      <c r="N626" s="87" t="s">
        <v>105</v>
      </c>
      <c r="O626" s="87" t="s">
        <v>4057</v>
      </c>
    </row>
    <row r="627" spans="1:15">
      <c r="A627" s="116" t="s">
        <v>120</v>
      </c>
      <c r="B627" s="98" t="s">
        <v>199</v>
      </c>
      <c r="C627" s="98" t="s">
        <v>1331</v>
      </c>
      <c r="D627" s="98" t="s">
        <v>1332</v>
      </c>
      <c r="E627" s="98" t="s">
        <v>1124</v>
      </c>
      <c r="F627" s="99">
        <v>-51870099</v>
      </c>
      <c r="G627" s="99">
        <v>0</v>
      </c>
      <c r="H627" s="99">
        <v>0</v>
      </c>
      <c r="I627" s="99">
        <v>-51870099</v>
      </c>
      <c r="J627" s="90" t="s">
        <v>4</v>
      </c>
      <c r="K627" s="90" t="s">
        <v>99</v>
      </c>
      <c r="L627" s="90" t="s">
        <v>78</v>
      </c>
      <c r="M627" s="100" t="s">
        <v>4071</v>
      </c>
      <c r="N627" s="87" t="s">
        <v>105</v>
      </c>
      <c r="O627" s="87" t="s">
        <v>4056</v>
      </c>
    </row>
    <row r="628" spans="1:15">
      <c r="A628" s="116" t="s">
        <v>120</v>
      </c>
      <c r="B628" s="98" t="s">
        <v>199</v>
      </c>
      <c r="C628" s="98" t="s">
        <v>1333</v>
      </c>
      <c r="D628" s="98" t="s">
        <v>1334</v>
      </c>
      <c r="E628" s="98" t="s">
        <v>1127</v>
      </c>
      <c r="F628" s="99">
        <v>-722198845</v>
      </c>
      <c r="G628" s="99">
        <v>0</v>
      </c>
      <c r="H628" s="99">
        <v>0</v>
      </c>
      <c r="I628" s="99">
        <v>-722198845</v>
      </c>
      <c r="J628" s="90" t="s">
        <v>4</v>
      </c>
      <c r="K628" s="90" t="s">
        <v>99</v>
      </c>
      <c r="L628" s="90" t="s">
        <v>78</v>
      </c>
      <c r="M628" s="100" t="s">
        <v>4071</v>
      </c>
      <c r="N628" s="87" t="s">
        <v>105</v>
      </c>
      <c r="O628" s="87" t="s">
        <v>4054</v>
      </c>
    </row>
    <row r="629" spans="1:15">
      <c r="A629" s="116" t="s">
        <v>120</v>
      </c>
      <c r="B629" s="98" t="s">
        <v>199</v>
      </c>
      <c r="C629" s="98" t="s">
        <v>1335</v>
      </c>
      <c r="D629" s="98" t="s">
        <v>1336</v>
      </c>
      <c r="E629" s="98" t="s">
        <v>1130</v>
      </c>
      <c r="F629" s="99">
        <v>-1297135240</v>
      </c>
      <c r="G629" s="99">
        <v>0</v>
      </c>
      <c r="H629" s="99">
        <v>0</v>
      </c>
      <c r="I629" s="99">
        <v>-1297135240</v>
      </c>
      <c r="J629" s="90" t="s">
        <v>4</v>
      </c>
      <c r="K629" s="90" t="s">
        <v>99</v>
      </c>
      <c r="L629" s="90" t="s">
        <v>78</v>
      </c>
      <c r="M629" s="100" t="s">
        <v>4071</v>
      </c>
      <c r="N629" s="87" t="s">
        <v>105</v>
      </c>
      <c r="O629" s="87" t="s">
        <v>4055</v>
      </c>
    </row>
    <row r="630" spans="1:15">
      <c r="A630" s="116" t="s">
        <v>120</v>
      </c>
      <c r="B630" s="98" t="s">
        <v>95</v>
      </c>
      <c r="C630" s="98" t="s">
        <v>5926</v>
      </c>
      <c r="D630" s="98" t="s">
        <v>5927</v>
      </c>
      <c r="E630" s="98" t="s">
        <v>5925</v>
      </c>
      <c r="F630" s="99">
        <v>0</v>
      </c>
      <c r="G630" s="99">
        <v>-1997.37</v>
      </c>
      <c r="H630" s="99">
        <v>-13134126</v>
      </c>
      <c r="I630" s="99">
        <v>-13134126</v>
      </c>
      <c r="J630" s="90" t="s">
        <v>4</v>
      </c>
      <c r="K630" s="90" t="s">
        <v>99</v>
      </c>
      <c r="L630" s="90" t="s">
        <v>78</v>
      </c>
      <c r="M630" s="100" t="s">
        <v>4071</v>
      </c>
      <c r="N630" s="87" t="s">
        <v>105</v>
      </c>
      <c r="O630" s="87" t="s">
        <v>4059</v>
      </c>
    </row>
    <row r="631" spans="1:15">
      <c r="A631" s="116" t="s">
        <v>120</v>
      </c>
      <c r="B631" s="98" t="s">
        <v>95</v>
      </c>
      <c r="C631" s="98" t="s">
        <v>1337</v>
      </c>
      <c r="D631" s="98" t="s">
        <v>1338</v>
      </c>
      <c r="E631" s="98" t="s">
        <v>481</v>
      </c>
      <c r="F631" s="99">
        <v>0</v>
      </c>
      <c r="G631" s="99">
        <v>-6618.92</v>
      </c>
      <c r="H631" s="99">
        <v>-43524098</v>
      </c>
      <c r="I631" s="99">
        <v>-43524098</v>
      </c>
      <c r="J631" s="90" t="s">
        <v>4</v>
      </c>
      <c r="K631" s="90" t="s">
        <v>99</v>
      </c>
      <c r="L631" s="90" t="s">
        <v>78</v>
      </c>
      <c r="M631" s="100" t="s">
        <v>4071</v>
      </c>
      <c r="N631" s="87" t="s">
        <v>105</v>
      </c>
      <c r="O631" s="87" t="s">
        <v>4056</v>
      </c>
    </row>
    <row r="632" spans="1:15">
      <c r="A632" s="116" t="s">
        <v>120</v>
      </c>
      <c r="B632" s="98" t="s">
        <v>95</v>
      </c>
      <c r="C632" s="98" t="s">
        <v>1339</v>
      </c>
      <c r="D632" s="98" t="s">
        <v>1340</v>
      </c>
      <c r="E632" s="98" t="s">
        <v>591</v>
      </c>
      <c r="F632" s="99">
        <v>0</v>
      </c>
      <c r="G632" s="99">
        <v>-730601.36</v>
      </c>
      <c r="H632" s="99">
        <v>-4804222669</v>
      </c>
      <c r="I632" s="99">
        <v>-4804222669</v>
      </c>
      <c r="J632" s="90" t="s">
        <v>4</v>
      </c>
      <c r="K632" s="90" t="s">
        <v>99</v>
      </c>
      <c r="L632" s="90" t="s">
        <v>78</v>
      </c>
      <c r="M632" s="100" t="s">
        <v>4071</v>
      </c>
      <c r="N632" s="87" t="s">
        <v>105</v>
      </c>
      <c r="O632" s="87" t="s">
        <v>4054</v>
      </c>
    </row>
    <row r="633" spans="1:15">
      <c r="A633" s="116" t="s">
        <v>120</v>
      </c>
      <c r="B633" s="98" t="s">
        <v>95</v>
      </c>
      <c r="C633" s="98" t="s">
        <v>1341</v>
      </c>
      <c r="D633" s="98" t="s">
        <v>1342</v>
      </c>
      <c r="E633" s="98" t="s">
        <v>594</v>
      </c>
      <c r="F633" s="99">
        <v>0</v>
      </c>
      <c r="G633" s="99">
        <v>-25854.799999999999</v>
      </c>
      <c r="H633" s="99">
        <v>-170013667</v>
      </c>
      <c r="I633" s="99">
        <v>-170013667</v>
      </c>
      <c r="J633" s="90" t="s">
        <v>4</v>
      </c>
      <c r="K633" s="90" t="s">
        <v>99</v>
      </c>
      <c r="L633" s="90" t="s">
        <v>78</v>
      </c>
      <c r="M633" s="100" t="s">
        <v>4071</v>
      </c>
      <c r="N633" s="87" t="s">
        <v>105</v>
      </c>
      <c r="O633" s="87" t="s">
        <v>4055</v>
      </c>
    </row>
    <row r="634" spans="1:15">
      <c r="A634" s="116" t="s">
        <v>120</v>
      </c>
      <c r="B634" s="98" t="s">
        <v>199</v>
      </c>
      <c r="C634" s="98" t="s">
        <v>4601</v>
      </c>
      <c r="D634" s="98" t="s">
        <v>4602</v>
      </c>
      <c r="E634" s="98" t="s">
        <v>1139</v>
      </c>
      <c r="F634" s="99">
        <v>-25002740</v>
      </c>
      <c r="G634" s="99">
        <v>0</v>
      </c>
      <c r="H634" s="99">
        <v>0</v>
      </c>
      <c r="I634" s="99">
        <v>-25002740</v>
      </c>
      <c r="J634" s="90" t="s">
        <v>4</v>
      </c>
      <c r="K634" s="90" t="s">
        <v>99</v>
      </c>
      <c r="L634" s="90" t="s">
        <v>78</v>
      </c>
      <c r="M634" s="100" t="s">
        <v>4071</v>
      </c>
      <c r="N634" s="87" t="s">
        <v>105</v>
      </c>
      <c r="O634" s="87" t="s">
        <v>4059</v>
      </c>
    </row>
    <row r="635" spans="1:15" s="102" customFormat="1">
      <c r="A635" s="116" t="s">
        <v>120</v>
      </c>
      <c r="B635" s="98" t="s">
        <v>199</v>
      </c>
      <c r="C635" s="98" t="s">
        <v>1343</v>
      </c>
      <c r="D635" s="98" t="s">
        <v>1344</v>
      </c>
      <c r="E635" s="98" t="s">
        <v>1142</v>
      </c>
      <c r="F635" s="99">
        <v>-42414468</v>
      </c>
      <c r="G635" s="99">
        <v>0</v>
      </c>
      <c r="H635" s="99">
        <v>0</v>
      </c>
      <c r="I635" s="99">
        <v>-42414468</v>
      </c>
      <c r="J635" s="91" t="s">
        <v>4</v>
      </c>
      <c r="K635" s="91" t="s">
        <v>99</v>
      </c>
      <c r="L635" s="91" t="s">
        <v>78</v>
      </c>
      <c r="M635" s="101" t="s">
        <v>4071</v>
      </c>
      <c r="N635" s="92" t="s">
        <v>105</v>
      </c>
      <c r="O635" s="92" t="s">
        <v>4058</v>
      </c>
    </row>
    <row r="636" spans="1:15">
      <c r="A636" s="116" t="s">
        <v>120</v>
      </c>
      <c r="B636" s="98" t="s">
        <v>199</v>
      </c>
      <c r="C636" s="98" t="s">
        <v>1345</v>
      </c>
      <c r="D636" s="98" t="s">
        <v>1346</v>
      </c>
      <c r="E636" s="98" t="s">
        <v>482</v>
      </c>
      <c r="F636" s="99">
        <v>-11581619</v>
      </c>
      <c r="G636" s="99">
        <v>0</v>
      </c>
      <c r="H636" s="99">
        <v>0</v>
      </c>
      <c r="I636" s="99">
        <v>-11581619</v>
      </c>
      <c r="J636" s="90" t="s">
        <v>4</v>
      </c>
      <c r="K636" s="90" t="s">
        <v>99</v>
      </c>
      <c r="L636" s="90" t="s">
        <v>78</v>
      </c>
      <c r="M636" s="100" t="s">
        <v>4071</v>
      </c>
      <c r="N636" s="87" t="s">
        <v>105</v>
      </c>
      <c r="O636" s="87" t="s">
        <v>4057</v>
      </c>
    </row>
    <row r="637" spans="1:15">
      <c r="A637" s="116" t="s">
        <v>120</v>
      </c>
      <c r="B637" s="98" t="s">
        <v>199</v>
      </c>
      <c r="C637" s="98" t="s">
        <v>1347</v>
      </c>
      <c r="D637" s="98" t="s">
        <v>1348</v>
      </c>
      <c r="E637" s="98" t="s">
        <v>485</v>
      </c>
      <c r="F637" s="99">
        <v>-86103145</v>
      </c>
      <c r="G637" s="99">
        <v>0</v>
      </c>
      <c r="H637" s="99">
        <v>0</v>
      </c>
      <c r="I637" s="99">
        <v>-86103145</v>
      </c>
      <c r="J637" s="90" t="s">
        <v>4</v>
      </c>
      <c r="K637" s="90" t="s">
        <v>99</v>
      </c>
      <c r="L637" s="90" t="s">
        <v>78</v>
      </c>
      <c r="M637" s="100" t="s">
        <v>4071</v>
      </c>
      <c r="N637" s="87" t="s">
        <v>105</v>
      </c>
      <c r="O637" s="87" t="s">
        <v>4056</v>
      </c>
    </row>
    <row r="638" spans="1:15">
      <c r="A638" s="116" t="s">
        <v>120</v>
      </c>
      <c r="B638" s="98" t="s">
        <v>199</v>
      </c>
      <c r="C638" s="98" t="s">
        <v>1349</v>
      </c>
      <c r="D638" s="98" t="s">
        <v>1350</v>
      </c>
      <c r="E638" s="98" t="s">
        <v>542</v>
      </c>
      <c r="F638" s="99">
        <v>-2108112320</v>
      </c>
      <c r="G638" s="99">
        <v>0</v>
      </c>
      <c r="H638" s="99">
        <v>0</v>
      </c>
      <c r="I638" s="99">
        <v>-2108112320</v>
      </c>
      <c r="J638" s="90" t="s">
        <v>4</v>
      </c>
      <c r="K638" s="90" t="s">
        <v>99</v>
      </c>
      <c r="L638" s="90" t="s">
        <v>78</v>
      </c>
      <c r="M638" s="100" t="s">
        <v>4071</v>
      </c>
      <c r="N638" s="87" t="s">
        <v>105</v>
      </c>
      <c r="O638" s="87" t="s">
        <v>4054</v>
      </c>
    </row>
    <row r="639" spans="1:15">
      <c r="A639" s="116" t="s">
        <v>120</v>
      </c>
      <c r="B639" s="98" t="s">
        <v>199</v>
      </c>
      <c r="C639" s="98" t="s">
        <v>1351</v>
      </c>
      <c r="D639" s="98" t="s">
        <v>1352</v>
      </c>
      <c r="E639" s="98" t="s">
        <v>601</v>
      </c>
      <c r="F639" s="99">
        <v>-7175417870</v>
      </c>
      <c r="G639" s="99">
        <v>0</v>
      </c>
      <c r="H639" s="99">
        <v>0</v>
      </c>
      <c r="I639" s="99">
        <v>-7175417870</v>
      </c>
      <c r="J639" s="90" t="s">
        <v>4</v>
      </c>
      <c r="K639" s="90" t="s">
        <v>99</v>
      </c>
      <c r="L639" s="90" t="s">
        <v>78</v>
      </c>
      <c r="M639" s="100" t="s">
        <v>4071</v>
      </c>
      <c r="N639" s="87" t="s">
        <v>105</v>
      </c>
      <c r="O639" s="87" t="s">
        <v>4055</v>
      </c>
    </row>
    <row r="640" spans="1:15">
      <c r="A640" s="116" t="s">
        <v>120</v>
      </c>
      <c r="B640" s="98" t="s">
        <v>95</v>
      </c>
      <c r="C640" s="98" t="s">
        <v>1353</v>
      </c>
      <c r="D640" s="98" t="s">
        <v>1354</v>
      </c>
      <c r="E640" s="98" t="s">
        <v>1355</v>
      </c>
      <c r="F640" s="99">
        <v>0</v>
      </c>
      <c r="G640" s="99">
        <v>-39723.42</v>
      </c>
      <c r="H640" s="99">
        <v>-261209690</v>
      </c>
      <c r="I640" s="99">
        <v>-261209690</v>
      </c>
      <c r="J640" s="90" t="s">
        <v>4</v>
      </c>
      <c r="K640" s="90" t="s">
        <v>99</v>
      </c>
      <c r="L640" s="90" t="s">
        <v>78</v>
      </c>
      <c r="M640" s="100" t="s">
        <v>4071</v>
      </c>
      <c r="N640" s="87" t="s">
        <v>105</v>
      </c>
      <c r="O640" s="87" t="s">
        <v>4057</v>
      </c>
    </row>
    <row r="641" spans="1:15">
      <c r="A641" s="116" t="s">
        <v>120</v>
      </c>
      <c r="B641" s="98" t="s">
        <v>95</v>
      </c>
      <c r="C641" s="98" t="s">
        <v>1356</v>
      </c>
      <c r="D641" s="98" t="s">
        <v>1357</v>
      </c>
      <c r="E641" s="98" t="s">
        <v>1358</v>
      </c>
      <c r="F641" s="99">
        <v>0</v>
      </c>
      <c r="G641" s="99">
        <v>-79108.740000000005</v>
      </c>
      <c r="H641" s="99">
        <v>-520196133</v>
      </c>
      <c r="I641" s="99">
        <v>-520196133</v>
      </c>
      <c r="J641" s="90" t="s">
        <v>4</v>
      </c>
      <c r="K641" s="90" t="s">
        <v>99</v>
      </c>
      <c r="L641" s="90" t="s">
        <v>78</v>
      </c>
      <c r="M641" s="100" t="s">
        <v>4071</v>
      </c>
      <c r="N641" s="87" t="s">
        <v>105</v>
      </c>
      <c r="O641" s="87" t="s">
        <v>4056</v>
      </c>
    </row>
    <row r="642" spans="1:15">
      <c r="A642" s="116" t="s">
        <v>120</v>
      </c>
      <c r="B642" s="98" t="s">
        <v>95</v>
      </c>
      <c r="C642" s="98" t="s">
        <v>1359</v>
      </c>
      <c r="D642" s="98" t="s">
        <v>1360</v>
      </c>
      <c r="E642" s="98" t="s">
        <v>1361</v>
      </c>
      <c r="F642" s="99">
        <v>0</v>
      </c>
      <c r="G642" s="99">
        <v>-175399.99</v>
      </c>
      <c r="H642" s="99">
        <v>-1153379468</v>
      </c>
      <c r="I642" s="99">
        <v>-1153379468</v>
      </c>
      <c r="J642" s="90" t="s">
        <v>4</v>
      </c>
      <c r="K642" s="90" t="s">
        <v>99</v>
      </c>
      <c r="L642" s="90" t="s">
        <v>78</v>
      </c>
      <c r="M642" s="100" t="s">
        <v>4071</v>
      </c>
      <c r="N642" s="87" t="s">
        <v>105</v>
      </c>
      <c r="O642" s="87" t="s">
        <v>4054</v>
      </c>
    </row>
    <row r="643" spans="1:15">
      <c r="A643" s="116" t="s">
        <v>120</v>
      </c>
      <c r="B643" s="98" t="s">
        <v>95</v>
      </c>
      <c r="C643" s="98" t="s">
        <v>1362</v>
      </c>
      <c r="D643" s="98" t="s">
        <v>1363</v>
      </c>
      <c r="E643" s="98" t="s">
        <v>1364</v>
      </c>
      <c r="F643" s="99">
        <v>0</v>
      </c>
      <c r="G643" s="99">
        <v>-11288094.48</v>
      </c>
      <c r="H643" s="99">
        <v>-74227235753</v>
      </c>
      <c r="I643" s="99">
        <v>-74227235753</v>
      </c>
      <c r="J643" s="90" t="s">
        <v>4</v>
      </c>
      <c r="K643" s="90" t="s">
        <v>99</v>
      </c>
      <c r="L643" s="90" t="s">
        <v>78</v>
      </c>
      <c r="M643" s="100" t="s">
        <v>4071</v>
      </c>
      <c r="N643" s="87" t="s">
        <v>105</v>
      </c>
      <c r="O643" s="87" t="s">
        <v>4055</v>
      </c>
    </row>
    <row r="644" spans="1:15">
      <c r="A644" s="116" t="s">
        <v>120</v>
      </c>
      <c r="B644" s="98" t="s">
        <v>199</v>
      </c>
      <c r="C644" s="98" t="s">
        <v>1367</v>
      </c>
      <c r="D644" s="98" t="s">
        <v>1368</v>
      </c>
      <c r="E644" s="98" t="s">
        <v>1164</v>
      </c>
      <c r="F644" s="99">
        <v>-101016</v>
      </c>
      <c r="G644" s="99">
        <v>0</v>
      </c>
      <c r="H644" s="99">
        <v>0</v>
      </c>
      <c r="I644" s="99">
        <v>-101016</v>
      </c>
      <c r="J644" s="90" t="s">
        <v>4</v>
      </c>
      <c r="K644" s="90" t="s">
        <v>99</v>
      </c>
      <c r="L644" s="90" t="s">
        <v>78</v>
      </c>
      <c r="M644" s="100" t="s">
        <v>4071</v>
      </c>
      <c r="N644" s="87" t="s">
        <v>105</v>
      </c>
      <c r="O644" s="87" t="s">
        <v>4058</v>
      </c>
    </row>
    <row r="645" spans="1:15">
      <c r="A645" s="116" t="s">
        <v>120</v>
      </c>
      <c r="B645" s="98" t="s">
        <v>199</v>
      </c>
      <c r="C645" s="98" t="s">
        <v>1369</v>
      </c>
      <c r="D645" s="98" t="s">
        <v>1370</v>
      </c>
      <c r="E645" s="98" t="s">
        <v>1167</v>
      </c>
      <c r="F645" s="99">
        <v>-3994151</v>
      </c>
      <c r="G645" s="99">
        <v>0</v>
      </c>
      <c r="H645" s="99">
        <v>0</v>
      </c>
      <c r="I645" s="99">
        <v>-3994151</v>
      </c>
      <c r="J645" s="90" t="s">
        <v>4</v>
      </c>
      <c r="K645" s="90" t="s">
        <v>99</v>
      </c>
      <c r="L645" s="90" t="s">
        <v>78</v>
      </c>
      <c r="M645" s="100" t="s">
        <v>4071</v>
      </c>
      <c r="N645" s="87" t="s">
        <v>105</v>
      </c>
      <c r="O645" s="87" t="s">
        <v>4057</v>
      </c>
    </row>
    <row r="646" spans="1:15">
      <c r="A646" s="116" t="s">
        <v>120</v>
      </c>
      <c r="B646" s="98" t="s">
        <v>199</v>
      </c>
      <c r="C646" s="98" t="s">
        <v>1371</v>
      </c>
      <c r="D646" s="98" t="s">
        <v>1372</v>
      </c>
      <c r="E646" s="98" t="s">
        <v>1170</v>
      </c>
      <c r="F646" s="99">
        <v>-2212918111</v>
      </c>
      <c r="G646" s="99">
        <v>0</v>
      </c>
      <c r="H646" s="99">
        <v>0</v>
      </c>
      <c r="I646" s="99">
        <v>-2212918111</v>
      </c>
      <c r="J646" s="90" t="s">
        <v>4</v>
      </c>
      <c r="K646" s="90" t="s">
        <v>99</v>
      </c>
      <c r="L646" s="90" t="s">
        <v>78</v>
      </c>
      <c r="M646" s="100" t="s">
        <v>4071</v>
      </c>
      <c r="N646" s="87" t="s">
        <v>105</v>
      </c>
      <c r="O646" s="87" t="s">
        <v>4056</v>
      </c>
    </row>
    <row r="647" spans="1:15">
      <c r="A647" s="116" t="s">
        <v>120</v>
      </c>
      <c r="B647" s="98" t="s">
        <v>199</v>
      </c>
      <c r="C647" s="98" t="s">
        <v>1373</v>
      </c>
      <c r="D647" s="98" t="s">
        <v>1374</v>
      </c>
      <c r="E647" s="98" t="s">
        <v>1173</v>
      </c>
      <c r="F647" s="99">
        <v>-2360818319</v>
      </c>
      <c r="G647" s="99">
        <v>0</v>
      </c>
      <c r="H647" s="99">
        <v>0</v>
      </c>
      <c r="I647" s="99">
        <v>-2360818319</v>
      </c>
      <c r="J647" s="90" t="s">
        <v>4</v>
      </c>
      <c r="K647" s="90" t="s">
        <v>99</v>
      </c>
      <c r="L647" s="90" t="s">
        <v>78</v>
      </c>
      <c r="M647" s="100" t="s">
        <v>4071</v>
      </c>
      <c r="N647" s="87" t="s">
        <v>105</v>
      </c>
      <c r="O647" s="87" t="s">
        <v>4054</v>
      </c>
    </row>
    <row r="648" spans="1:15">
      <c r="A648" s="116" t="s">
        <v>120</v>
      </c>
      <c r="B648" s="98" t="s">
        <v>199</v>
      </c>
      <c r="C648" s="98" t="s">
        <v>1375</v>
      </c>
      <c r="D648" s="98" t="s">
        <v>1376</v>
      </c>
      <c r="E648" s="98" t="s">
        <v>1176</v>
      </c>
      <c r="F648" s="99">
        <v>-13505990970</v>
      </c>
      <c r="G648" s="99">
        <v>0</v>
      </c>
      <c r="H648" s="99">
        <v>0</v>
      </c>
      <c r="I648" s="99">
        <v>-13505990970</v>
      </c>
      <c r="J648" s="90" t="s">
        <v>4</v>
      </c>
      <c r="K648" s="90" t="s">
        <v>99</v>
      </c>
      <c r="L648" s="90" t="s">
        <v>78</v>
      </c>
      <c r="M648" s="100" t="s">
        <v>4071</v>
      </c>
      <c r="N648" s="87" t="s">
        <v>105</v>
      </c>
      <c r="O648" s="87" t="s">
        <v>4055</v>
      </c>
    </row>
    <row r="649" spans="1:15">
      <c r="A649" s="116" t="s">
        <v>120</v>
      </c>
      <c r="B649" s="98" t="s">
        <v>95</v>
      </c>
      <c r="C649" s="98" t="s">
        <v>1377</v>
      </c>
      <c r="D649" s="98" t="s">
        <v>1378</v>
      </c>
      <c r="E649" s="98" t="s">
        <v>490</v>
      </c>
      <c r="F649" s="99">
        <v>0</v>
      </c>
      <c r="G649" s="99">
        <v>-80.22</v>
      </c>
      <c r="H649" s="99">
        <v>-527503</v>
      </c>
      <c r="I649" s="99">
        <v>-527503</v>
      </c>
      <c r="J649" s="90" t="s">
        <v>4</v>
      </c>
      <c r="K649" s="90" t="s">
        <v>99</v>
      </c>
      <c r="L649" s="90" t="s">
        <v>78</v>
      </c>
      <c r="M649" s="100" t="s">
        <v>4071</v>
      </c>
      <c r="N649" s="87" t="s">
        <v>105</v>
      </c>
      <c r="O649" s="87" t="s">
        <v>4057</v>
      </c>
    </row>
    <row r="650" spans="1:15">
      <c r="A650" s="116" t="s">
        <v>120</v>
      </c>
      <c r="B650" s="98" t="s">
        <v>95</v>
      </c>
      <c r="C650" s="98" t="s">
        <v>1379</v>
      </c>
      <c r="D650" s="98" t="s">
        <v>1380</v>
      </c>
      <c r="E650" s="98" t="s">
        <v>1381</v>
      </c>
      <c r="F650" s="99">
        <v>0</v>
      </c>
      <c r="G650" s="99">
        <v>-26894.85</v>
      </c>
      <c r="H650" s="99">
        <v>-176852734</v>
      </c>
      <c r="I650" s="99">
        <v>-176852734</v>
      </c>
      <c r="J650" s="90" t="s">
        <v>4</v>
      </c>
      <c r="K650" s="90" t="s">
        <v>99</v>
      </c>
      <c r="L650" s="90" t="s">
        <v>78</v>
      </c>
      <c r="M650" s="100" t="s">
        <v>4071</v>
      </c>
      <c r="N650" s="87" t="s">
        <v>105</v>
      </c>
      <c r="O650" s="87" t="s">
        <v>4056</v>
      </c>
    </row>
    <row r="651" spans="1:15">
      <c r="A651" s="116" t="s">
        <v>120</v>
      </c>
      <c r="B651" s="98" t="s">
        <v>95</v>
      </c>
      <c r="C651" s="98" t="s">
        <v>1382</v>
      </c>
      <c r="D651" s="98" t="s">
        <v>1383</v>
      </c>
      <c r="E651" s="98" t="s">
        <v>1384</v>
      </c>
      <c r="F651" s="99">
        <v>0</v>
      </c>
      <c r="G651" s="99">
        <v>-4468.6000000000004</v>
      </c>
      <c r="H651" s="99">
        <v>-29384218</v>
      </c>
      <c r="I651" s="99">
        <v>-29384218</v>
      </c>
      <c r="J651" s="90" t="s">
        <v>4</v>
      </c>
      <c r="K651" s="90" t="s">
        <v>99</v>
      </c>
      <c r="L651" s="90" t="s">
        <v>78</v>
      </c>
      <c r="M651" s="100" t="s">
        <v>4071</v>
      </c>
      <c r="N651" s="87" t="s">
        <v>105</v>
      </c>
      <c r="O651" s="87" t="s">
        <v>4054</v>
      </c>
    </row>
    <row r="652" spans="1:15">
      <c r="A652" s="116" t="s">
        <v>120</v>
      </c>
      <c r="B652" s="98" t="s">
        <v>95</v>
      </c>
      <c r="C652" s="98" t="s">
        <v>1385</v>
      </c>
      <c r="D652" s="98" t="s">
        <v>1386</v>
      </c>
      <c r="E652" s="98" t="s">
        <v>1387</v>
      </c>
      <c r="F652" s="99">
        <v>0</v>
      </c>
      <c r="G652" s="99">
        <v>-127681.03</v>
      </c>
      <c r="H652" s="99">
        <v>-839593426</v>
      </c>
      <c r="I652" s="99">
        <v>-839593426</v>
      </c>
      <c r="J652" s="90" t="s">
        <v>4</v>
      </c>
      <c r="K652" s="90" t="s">
        <v>99</v>
      </c>
      <c r="L652" s="90" t="s">
        <v>78</v>
      </c>
      <c r="M652" s="100" t="s">
        <v>4071</v>
      </c>
      <c r="N652" s="87" t="s">
        <v>105</v>
      </c>
      <c r="O652" s="87" t="s">
        <v>4055</v>
      </c>
    </row>
    <row r="653" spans="1:15">
      <c r="A653" s="116" t="s">
        <v>120</v>
      </c>
      <c r="B653" s="98" t="s">
        <v>199</v>
      </c>
      <c r="C653" s="98" t="s">
        <v>1388</v>
      </c>
      <c r="D653" s="98" t="s">
        <v>1389</v>
      </c>
      <c r="E653" s="98" t="s">
        <v>1187</v>
      </c>
      <c r="F653" s="99">
        <v>-774137</v>
      </c>
      <c r="G653" s="99">
        <v>0</v>
      </c>
      <c r="H653" s="99">
        <v>0</v>
      </c>
      <c r="I653" s="99">
        <v>-774137</v>
      </c>
      <c r="J653" s="90" t="s">
        <v>4</v>
      </c>
      <c r="K653" s="90" t="s">
        <v>99</v>
      </c>
      <c r="L653" s="90" t="s">
        <v>78</v>
      </c>
      <c r="M653" s="100" t="s">
        <v>4071</v>
      </c>
      <c r="N653" s="87" t="s">
        <v>105</v>
      </c>
      <c r="O653" s="87" t="s">
        <v>4059</v>
      </c>
    </row>
    <row r="654" spans="1:15">
      <c r="A654" s="116" t="s">
        <v>120</v>
      </c>
      <c r="B654" s="98" t="s">
        <v>199</v>
      </c>
      <c r="C654" s="98" t="s">
        <v>1390</v>
      </c>
      <c r="D654" s="98" t="s">
        <v>1391</v>
      </c>
      <c r="E654" s="98" t="s">
        <v>1190</v>
      </c>
      <c r="F654" s="99">
        <v>-5145343</v>
      </c>
      <c r="G654" s="99">
        <v>0</v>
      </c>
      <c r="H654" s="99">
        <v>0</v>
      </c>
      <c r="I654" s="99">
        <v>-5145343</v>
      </c>
      <c r="J654" s="90" t="s">
        <v>4</v>
      </c>
      <c r="K654" s="90" t="s">
        <v>99</v>
      </c>
      <c r="L654" s="90" t="s">
        <v>78</v>
      </c>
      <c r="M654" s="100" t="s">
        <v>4071</v>
      </c>
      <c r="N654" s="87" t="s">
        <v>105</v>
      </c>
      <c r="O654" s="87" t="s">
        <v>4058</v>
      </c>
    </row>
    <row r="655" spans="1:15">
      <c r="A655" s="116" t="s">
        <v>120</v>
      </c>
      <c r="B655" s="98" t="s">
        <v>199</v>
      </c>
      <c r="C655" s="98" t="s">
        <v>1392</v>
      </c>
      <c r="D655" s="98" t="s">
        <v>1393</v>
      </c>
      <c r="E655" s="98" t="s">
        <v>492</v>
      </c>
      <c r="F655" s="99">
        <v>-24893614</v>
      </c>
      <c r="G655" s="99">
        <v>0</v>
      </c>
      <c r="H655" s="99">
        <v>0</v>
      </c>
      <c r="I655" s="99">
        <v>-24893614</v>
      </c>
      <c r="J655" s="90" t="s">
        <v>4</v>
      </c>
      <c r="K655" s="90" t="s">
        <v>99</v>
      </c>
      <c r="L655" s="90" t="s">
        <v>78</v>
      </c>
      <c r="M655" s="100" t="s">
        <v>4071</v>
      </c>
      <c r="N655" s="87" t="s">
        <v>105</v>
      </c>
      <c r="O655" s="87" t="s">
        <v>4057</v>
      </c>
    </row>
    <row r="656" spans="1:15">
      <c r="A656" s="116" t="s">
        <v>120</v>
      </c>
      <c r="B656" s="98" t="s">
        <v>199</v>
      </c>
      <c r="C656" s="98" t="s">
        <v>1394</v>
      </c>
      <c r="D656" s="98" t="s">
        <v>1395</v>
      </c>
      <c r="E656" s="98" t="s">
        <v>1396</v>
      </c>
      <c r="F656" s="99">
        <v>-2259948</v>
      </c>
      <c r="G656" s="99">
        <v>0</v>
      </c>
      <c r="H656" s="99">
        <v>0</v>
      </c>
      <c r="I656" s="99">
        <v>-2259948</v>
      </c>
      <c r="J656" s="90" t="s">
        <v>4</v>
      </c>
      <c r="K656" s="90" t="s">
        <v>99</v>
      </c>
      <c r="L656" s="90" t="s">
        <v>78</v>
      </c>
      <c r="M656" s="100" t="s">
        <v>4071</v>
      </c>
      <c r="N656" s="87" t="s">
        <v>105</v>
      </c>
      <c r="O656" s="87" t="s">
        <v>4056</v>
      </c>
    </row>
    <row r="657" spans="1:15">
      <c r="A657" s="116" t="s">
        <v>120</v>
      </c>
      <c r="B657" s="98" t="s">
        <v>199</v>
      </c>
      <c r="C657" s="98" t="s">
        <v>1397</v>
      </c>
      <c r="D657" s="98" t="s">
        <v>1398</v>
      </c>
      <c r="E657" s="98" t="s">
        <v>888</v>
      </c>
      <c r="F657" s="99">
        <v>-2646957541</v>
      </c>
      <c r="G657" s="99">
        <v>0</v>
      </c>
      <c r="H657" s="99">
        <v>0</v>
      </c>
      <c r="I657" s="99">
        <v>-2646957541</v>
      </c>
      <c r="J657" s="90" t="s">
        <v>4</v>
      </c>
      <c r="K657" s="90" t="s">
        <v>99</v>
      </c>
      <c r="L657" s="90" t="s">
        <v>78</v>
      </c>
      <c r="M657" s="100" t="s">
        <v>4071</v>
      </c>
      <c r="N657" s="87" t="s">
        <v>105</v>
      </c>
      <c r="O657" s="87" t="s">
        <v>4054</v>
      </c>
    </row>
    <row r="658" spans="1:15">
      <c r="A658" s="116" t="s">
        <v>120</v>
      </c>
      <c r="B658" s="98" t="s">
        <v>199</v>
      </c>
      <c r="C658" s="98" t="s">
        <v>1399</v>
      </c>
      <c r="D658" s="98" t="s">
        <v>1400</v>
      </c>
      <c r="E658" s="98" t="s">
        <v>891</v>
      </c>
      <c r="F658" s="99">
        <v>-3254542954</v>
      </c>
      <c r="G658" s="99">
        <v>0</v>
      </c>
      <c r="H658" s="99">
        <v>0</v>
      </c>
      <c r="I658" s="99">
        <v>-3254542954</v>
      </c>
      <c r="J658" s="90" t="s">
        <v>4</v>
      </c>
      <c r="K658" s="90" t="s">
        <v>99</v>
      </c>
      <c r="L658" s="90" t="s">
        <v>78</v>
      </c>
      <c r="M658" s="100" t="s">
        <v>4071</v>
      </c>
      <c r="N658" s="87" t="s">
        <v>105</v>
      </c>
      <c r="O658" s="87" t="s">
        <v>4055</v>
      </c>
    </row>
    <row r="659" spans="1:15">
      <c r="A659" s="116" t="s">
        <v>120</v>
      </c>
      <c r="B659" s="98" t="s">
        <v>95</v>
      </c>
      <c r="C659" s="98" t="s">
        <v>1401</v>
      </c>
      <c r="D659" s="98" t="s">
        <v>1402</v>
      </c>
      <c r="E659" s="98" t="s">
        <v>1403</v>
      </c>
      <c r="F659" s="99">
        <v>0</v>
      </c>
      <c r="G659" s="99">
        <v>-5366.46</v>
      </c>
      <c r="H659" s="99">
        <v>-35288285</v>
      </c>
      <c r="I659" s="99">
        <v>-35288285</v>
      </c>
      <c r="J659" s="90" t="s">
        <v>4</v>
      </c>
      <c r="K659" s="90" t="s">
        <v>99</v>
      </c>
      <c r="L659" s="90" t="s">
        <v>78</v>
      </c>
      <c r="M659" s="100" t="s">
        <v>4071</v>
      </c>
      <c r="N659" s="87" t="s">
        <v>105</v>
      </c>
      <c r="O659" s="87" t="s">
        <v>4055</v>
      </c>
    </row>
    <row r="660" spans="1:15">
      <c r="A660" s="116" t="s">
        <v>120</v>
      </c>
      <c r="B660" s="98" t="s">
        <v>199</v>
      </c>
      <c r="C660" s="98" t="s">
        <v>5424</v>
      </c>
      <c r="D660" s="98" t="s">
        <v>5425</v>
      </c>
      <c r="E660" s="98" t="s">
        <v>4899</v>
      </c>
      <c r="F660" s="99">
        <v>-1202465</v>
      </c>
      <c r="G660" s="99">
        <v>0</v>
      </c>
      <c r="H660" s="99">
        <v>0</v>
      </c>
      <c r="I660" s="99">
        <v>-1202465</v>
      </c>
      <c r="J660" s="90" t="s">
        <v>4</v>
      </c>
      <c r="K660" s="90" t="s">
        <v>99</v>
      </c>
      <c r="L660" s="90" t="s">
        <v>78</v>
      </c>
      <c r="M660" s="100" t="s">
        <v>4071</v>
      </c>
      <c r="N660" s="87" t="s">
        <v>105</v>
      </c>
      <c r="O660" s="87" t="s">
        <v>4059</v>
      </c>
    </row>
    <row r="661" spans="1:15">
      <c r="A661" s="116" t="s">
        <v>120</v>
      </c>
      <c r="B661" s="98" t="s">
        <v>199</v>
      </c>
      <c r="C661" s="98" t="s">
        <v>1404</v>
      </c>
      <c r="D661" s="98" t="s">
        <v>1405</v>
      </c>
      <c r="E661" s="98" t="s">
        <v>1205</v>
      </c>
      <c r="F661" s="99">
        <v>-670743</v>
      </c>
      <c r="G661" s="99">
        <v>0</v>
      </c>
      <c r="H661" s="99">
        <v>0</v>
      </c>
      <c r="I661" s="99">
        <v>-670743</v>
      </c>
      <c r="J661" s="90" t="s">
        <v>4</v>
      </c>
      <c r="K661" s="90" t="s">
        <v>99</v>
      </c>
      <c r="L661" s="90" t="s">
        <v>78</v>
      </c>
      <c r="M661" s="100" t="s">
        <v>4071</v>
      </c>
      <c r="N661" s="87" t="s">
        <v>105</v>
      </c>
      <c r="O661" s="87" t="s">
        <v>4058</v>
      </c>
    </row>
    <row r="662" spans="1:15">
      <c r="A662" s="116" t="s">
        <v>120</v>
      </c>
      <c r="B662" s="98" t="s">
        <v>199</v>
      </c>
      <c r="C662" s="98" t="s">
        <v>1406</v>
      </c>
      <c r="D662" s="98" t="s">
        <v>1407</v>
      </c>
      <c r="E662" s="98" t="s">
        <v>493</v>
      </c>
      <c r="F662" s="99">
        <v>-1319987</v>
      </c>
      <c r="G662" s="99">
        <v>0</v>
      </c>
      <c r="H662" s="99">
        <v>0</v>
      </c>
      <c r="I662" s="99">
        <v>-1319987</v>
      </c>
      <c r="J662" s="90" t="s">
        <v>4</v>
      </c>
      <c r="K662" s="90" t="s">
        <v>99</v>
      </c>
      <c r="L662" s="90" t="s">
        <v>78</v>
      </c>
      <c r="M662" s="100" t="s">
        <v>4071</v>
      </c>
      <c r="N662" s="87" t="s">
        <v>105</v>
      </c>
      <c r="O662" s="87" t="s">
        <v>4057</v>
      </c>
    </row>
    <row r="663" spans="1:15">
      <c r="A663" s="116" t="s">
        <v>120</v>
      </c>
      <c r="B663" s="98" t="s">
        <v>199</v>
      </c>
      <c r="C663" s="98" t="s">
        <v>1408</v>
      </c>
      <c r="D663" s="98" t="s">
        <v>1409</v>
      </c>
      <c r="E663" s="98" t="s">
        <v>1410</v>
      </c>
      <c r="F663" s="99">
        <v>-22645993</v>
      </c>
      <c r="G663" s="99">
        <v>0</v>
      </c>
      <c r="H663" s="99">
        <v>0</v>
      </c>
      <c r="I663" s="99">
        <v>-22645993</v>
      </c>
      <c r="J663" s="90" t="s">
        <v>4</v>
      </c>
      <c r="K663" s="90" t="s">
        <v>99</v>
      </c>
      <c r="L663" s="90" t="s">
        <v>78</v>
      </c>
      <c r="M663" s="100" t="s">
        <v>4071</v>
      </c>
      <c r="N663" s="87" t="s">
        <v>105</v>
      </c>
      <c r="O663" s="87" t="s">
        <v>4056</v>
      </c>
    </row>
    <row r="664" spans="1:15">
      <c r="A664" s="116" t="s">
        <v>120</v>
      </c>
      <c r="B664" s="98" t="s">
        <v>199</v>
      </c>
      <c r="C664" s="98" t="s">
        <v>1411</v>
      </c>
      <c r="D664" s="98" t="s">
        <v>1412</v>
      </c>
      <c r="E664" s="98" t="s">
        <v>894</v>
      </c>
      <c r="F664" s="99">
        <v>-911926086</v>
      </c>
      <c r="G664" s="99">
        <v>0</v>
      </c>
      <c r="H664" s="99">
        <v>0</v>
      </c>
      <c r="I664" s="99">
        <v>-911926086</v>
      </c>
      <c r="J664" s="90" t="s">
        <v>4</v>
      </c>
      <c r="K664" s="90" t="s">
        <v>99</v>
      </c>
      <c r="L664" s="90" t="s">
        <v>78</v>
      </c>
      <c r="M664" s="100" t="s">
        <v>4071</v>
      </c>
      <c r="N664" s="87" t="s">
        <v>105</v>
      </c>
      <c r="O664" s="87" t="s">
        <v>4054</v>
      </c>
    </row>
    <row r="665" spans="1:15">
      <c r="A665" s="116" t="s">
        <v>120</v>
      </c>
      <c r="B665" s="98" t="s">
        <v>199</v>
      </c>
      <c r="C665" s="98" t="s">
        <v>1413</v>
      </c>
      <c r="D665" s="98" t="s">
        <v>1414</v>
      </c>
      <c r="E665" s="98" t="s">
        <v>897</v>
      </c>
      <c r="F665" s="99">
        <v>-2438305989</v>
      </c>
      <c r="G665" s="99">
        <v>0</v>
      </c>
      <c r="H665" s="99">
        <v>0</v>
      </c>
      <c r="I665" s="99">
        <v>-2438305989</v>
      </c>
      <c r="J665" s="90" t="s">
        <v>4</v>
      </c>
      <c r="K665" s="90" t="s">
        <v>99</v>
      </c>
      <c r="L665" s="90" t="s">
        <v>78</v>
      </c>
      <c r="M665" s="100" t="s">
        <v>4071</v>
      </c>
      <c r="N665" s="87" t="s">
        <v>105</v>
      </c>
      <c r="O665" s="87" t="s">
        <v>4055</v>
      </c>
    </row>
    <row r="666" spans="1:15">
      <c r="A666" s="116" t="s">
        <v>120</v>
      </c>
      <c r="B666" s="98" t="s">
        <v>95</v>
      </c>
      <c r="C666" s="98" t="s">
        <v>4072</v>
      </c>
      <c r="D666" s="98" t="s">
        <v>4073</v>
      </c>
      <c r="E666" s="98" t="s">
        <v>4066</v>
      </c>
      <c r="F666" s="99">
        <v>0</v>
      </c>
      <c r="G666" s="99">
        <v>-2597.7800000000002</v>
      </c>
      <c r="H666" s="99">
        <v>-17082248</v>
      </c>
      <c r="I666" s="99">
        <v>-17082248</v>
      </c>
      <c r="J666" s="90" t="s">
        <v>4</v>
      </c>
      <c r="K666" s="90" t="s">
        <v>99</v>
      </c>
      <c r="L666" s="90" t="s">
        <v>78</v>
      </c>
      <c r="M666" s="100" t="s">
        <v>4071</v>
      </c>
      <c r="N666" s="87" t="s">
        <v>105</v>
      </c>
      <c r="O666" s="87" t="s">
        <v>4059</v>
      </c>
    </row>
    <row r="667" spans="1:15">
      <c r="A667" s="116" t="s">
        <v>120</v>
      </c>
      <c r="B667" s="98" t="s">
        <v>95</v>
      </c>
      <c r="C667" s="98" t="s">
        <v>1415</v>
      </c>
      <c r="D667" s="98" t="s">
        <v>1416</v>
      </c>
      <c r="E667" s="98" t="s">
        <v>495</v>
      </c>
      <c r="F667" s="99">
        <v>0</v>
      </c>
      <c r="G667" s="99">
        <v>-35045.370000000003</v>
      </c>
      <c r="H667" s="99">
        <v>-230448190</v>
      </c>
      <c r="I667" s="99">
        <v>-230448190</v>
      </c>
      <c r="J667" s="90" t="s">
        <v>4</v>
      </c>
      <c r="K667" s="90" t="s">
        <v>99</v>
      </c>
      <c r="L667" s="90" t="s">
        <v>78</v>
      </c>
      <c r="M667" s="100" t="s">
        <v>4071</v>
      </c>
      <c r="N667" s="87" t="s">
        <v>105</v>
      </c>
      <c r="O667" s="87" t="s">
        <v>4058</v>
      </c>
    </row>
    <row r="668" spans="1:15">
      <c r="A668" s="116" t="s">
        <v>120</v>
      </c>
      <c r="B668" s="98" t="s">
        <v>95</v>
      </c>
      <c r="C668" s="98" t="s">
        <v>1417</v>
      </c>
      <c r="D668" s="98" t="s">
        <v>1418</v>
      </c>
      <c r="E668" s="98" t="s">
        <v>498</v>
      </c>
      <c r="F668" s="99">
        <v>0</v>
      </c>
      <c r="G668" s="99">
        <v>-666744.14</v>
      </c>
      <c r="H668" s="99">
        <v>-4384316109</v>
      </c>
      <c r="I668" s="99">
        <v>-4384316109</v>
      </c>
      <c r="J668" s="90" t="s">
        <v>4</v>
      </c>
      <c r="K668" s="90" t="s">
        <v>99</v>
      </c>
      <c r="L668" s="90" t="s">
        <v>78</v>
      </c>
      <c r="M668" s="100" t="s">
        <v>4071</v>
      </c>
      <c r="N668" s="87" t="s">
        <v>105</v>
      </c>
      <c r="O668" s="87" t="s">
        <v>4057</v>
      </c>
    </row>
    <row r="669" spans="1:15">
      <c r="A669" s="116" t="s">
        <v>120</v>
      </c>
      <c r="B669" s="98" t="s">
        <v>95</v>
      </c>
      <c r="C669" s="98" t="s">
        <v>1419</v>
      </c>
      <c r="D669" s="98" t="s">
        <v>1420</v>
      </c>
      <c r="E669" s="98" t="s">
        <v>501</v>
      </c>
      <c r="F669" s="99">
        <v>0</v>
      </c>
      <c r="G669" s="99">
        <v>-690335.71</v>
      </c>
      <c r="H669" s="99">
        <v>-4539447432</v>
      </c>
      <c r="I669" s="99">
        <v>-4539447432</v>
      </c>
      <c r="J669" s="90" t="s">
        <v>4</v>
      </c>
      <c r="K669" s="90" t="s">
        <v>99</v>
      </c>
      <c r="L669" s="90" t="s">
        <v>78</v>
      </c>
      <c r="M669" s="100" t="s">
        <v>4071</v>
      </c>
      <c r="N669" s="87" t="s">
        <v>105</v>
      </c>
      <c r="O669" s="87" t="s">
        <v>4056</v>
      </c>
    </row>
    <row r="670" spans="1:15">
      <c r="A670" s="116" t="s">
        <v>120</v>
      </c>
      <c r="B670" s="98" t="s">
        <v>95</v>
      </c>
      <c r="C670" s="98" t="s">
        <v>1421</v>
      </c>
      <c r="D670" s="98" t="s">
        <v>1422</v>
      </c>
      <c r="E670" s="98" t="s">
        <v>457</v>
      </c>
      <c r="F670" s="99">
        <v>0</v>
      </c>
      <c r="G670" s="99">
        <v>-3542383</v>
      </c>
      <c r="H670" s="99">
        <v>-23293683317</v>
      </c>
      <c r="I670" s="99">
        <v>-23293683317</v>
      </c>
      <c r="J670" s="90" t="s">
        <v>4</v>
      </c>
      <c r="K670" s="90" t="s">
        <v>99</v>
      </c>
      <c r="L670" s="90" t="s">
        <v>78</v>
      </c>
      <c r="M670" s="100" t="s">
        <v>4071</v>
      </c>
      <c r="N670" s="87" t="s">
        <v>105</v>
      </c>
      <c r="O670" s="87" t="s">
        <v>4054</v>
      </c>
    </row>
    <row r="671" spans="1:15">
      <c r="A671" s="116" t="s">
        <v>120</v>
      </c>
      <c r="B671" s="98" t="s">
        <v>95</v>
      </c>
      <c r="C671" s="98" t="s">
        <v>1423</v>
      </c>
      <c r="D671" s="98" t="s">
        <v>1424</v>
      </c>
      <c r="E671" s="98" t="s">
        <v>458</v>
      </c>
      <c r="F671" s="99">
        <v>0</v>
      </c>
      <c r="G671" s="99">
        <v>-115223583.48</v>
      </c>
      <c r="H671" s="99">
        <v>-757676870125</v>
      </c>
      <c r="I671" s="99">
        <v>-757676870125</v>
      </c>
      <c r="J671" s="90" t="s">
        <v>4</v>
      </c>
      <c r="K671" s="90" t="s">
        <v>99</v>
      </c>
      <c r="L671" s="90" t="s">
        <v>78</v>
      </c>
      <c r="M671" s="100" t="s">
        <v>4071</v>
      </c>
      <c r="N671" s="87" t="s">
        <v>105</v>
      </c>
      <c r="O671" s="87" t="s">
        <v>4055</v>
      </c>
    </row>
    <row r="672" spans="1:15">
      <c r="A672" s="116" t="s">
        <v>120</v>
      </c>
      <c r="B672" s="98" t="s">
        <v>199</v>
      </c>
      <c r="C672" s="98" t="s">
        <v>1425</v>
      </c>
      <c r="D672" s="98" t="s">
        <v>1426</v>
      </c>
      <c r="E672" s="98" t="s">
        <v>1226</v>
      </c>
      <c r="F672" s="99">
        <v>-488382</v>
      </c>
      <c r="G672" s="99">
        <v>0</v>
      </c>
      <c r="H672" s="99">
        <v>0</v>
      </c>
      <c r="I672" s="99">
        <v>-488382</v>
      </c>
      <c r="J672" s="90" t="s">
        <v>4</v>
      </c>
      <c r="K672" s="90" t="s">
        <v>99</v>
      </c>
      <c r="L672" s="90" t="s">
        <v>78</v>
      </c>
      <c r="M672" s="100" t="s">
        <v>4071</v>
      </c>
      <c r="N672" s="87" t="s">
        <v>105</v>
      </c>
      <c r="O672" s="87" t="s">
        <v>4063</v>
      </c>
    </row>
    <row r="673" spans="1:15">
      <c r="A673" s="116" t="s">
        <v>120</v>
      </c>
      <c r="B673" s="98" t="s">
        <v>199</v>
      </c>
      <c r="C673" s="98" t="s">
        <v>1427</v>
      </c>
      <c r="D673" s="98" t="s">
        <v>1428</v>
      </c>
      <c r="E673" s="98" t="s">
        <v>504</v>
      </c>
      <c r="F673" s="99">
        <v>-7742623</v>
      </c>
      <c r="G673" s="99">
        <v>0</v>
      </c>
      <c r="H673" s="99">
        <v>0</v>
      </c>
      <c r="I673" s="99">
        <v>-7742623</v>
      </c>
      <c r="J673" s="90" t="s">
        <v>4</v>
      </c>
      <c r="K673" s="90" t="s">
        <v>99</v>
      </c>
      <c r="L673" s="90" t="s">
        <v>78</v>
      </c>
      <c r="M673" s="100" t="s">
        <v>4071</v>
      </c>
      <c r="N673" s="87" t="s">
        <v>105</v>
      </c>
      <c r="O673" s="87" t="s">
        <v>4059</v>
      </c>
    </row>
    <row r="674" spans="1:15">
      <c r="A674" s="116" t="s">
        <v>120</v>
      </c>
      <c r="B674" s="98" t="s">
        <v>199</v>
      </c>
      <c r="C674" s="98" t="s">
        <v>1429</v>
      </c>
      <c r="D674" s="98" t="s">
        <v>1430</v>
      </c>
      <c r="E674" s="98" t="s">
        <v>459</v>
      </c>
      <c r="F674" s="99">
        <v>-2505336107</v>
      </c>
      <c r="G674" s="99">
        <v>0</v>
      </c>
      <c r="H674" s="99">
        <v>0</v>
      </c>
      <c r="I674" s="99">
        <v>-2505336107</v>
      </c>
      <c r="J674" s="90" t="s">
        <v>4</v>
      </c>
      <c r="K674" s="90" t="s">
        <v>99</v>
      </c>
      <c r="L674" s="90" t="s">
        <v>78</v>
      </c>
      <c r="M674" s="100" t="s">
        <v>4071</v>
      </c>
      <c r="N674" s="87" t="s">
        <v>105</v>
      </c>
      <c r="O674" s="87" t="s">
        <v>4058</v>
      </c>
    </row>
    <row r="675" spans="1:15">
      <c r="A675" s="116" t="s">
        <v>120</v>
      </c>
      <c r="B675" s="98" t="s">
        <v>199</v>
      </c>
      <c r="C675" s="98" t="s">
        <v>1431</v>
      </c>
      <c r="D675" s="98" t="s">
        <v>1432</v>
      </c>
      <c r="E675" s="98" t="s">
        <v>507</v>
      </c>
      <c r="F675" s="99">
        <v>-389098459</v>
      </c>
      <c r="G675" s="99">
        <v>0</v>
      </c>
      <c r="H675" s="99">
        <v>0</v>
      </c>
      <c r="I675" s="99">
        <v>-389098459</v>
      </c>
      <c r="J675" s="90" t="s">
        <v>4</v>
      </c>
      <c r="K675" s="90" t="s">
        <v>99</v>
      </c>
      <c r="L675" s="90" t="s">
        <v>78</v>
      </c>
      <c r="M675" s="100" t="s">
        <v>4071</v>
      </c>
      <c r="N675" s="87" t="s">
        <v>105</v>
      </c>
      <c r="O675" s="87" t="s">
        <v>4057</v>
      </c>
    </row>
    <row r="676" spans="1:15">
      <c r="A676" s="116" t="s">
        <v>120</v>
      </c>
      <c r="B676" s="98" t="s">
        <v>199</v>
      </c>
      <c r="C676" s="98" t="s">
        <v>1433</v>
      </c>
      <c r="D676" s="98" t="s">
        <v>1434</v>
      </c>
      <c r="E676" s="98" t="s">
        <v>460</v>
      </c>
      <c r="F676" s="99">
        <v>-5192380282</v>
      </c>
      <c r="G676" s="99">
        <v>0</v>
      </c>
      <c r="H676" s="99">
        <v>0</v>
      </c>
      <c r="I676" s="99">
        <v>-5192380282</v>
      </c>
      <c r="J676" s="90" t="s">
        <v>4</v>
      </c>
      <c r="K676" s="90" t="s">
        <v>99</v>
      </c>
      <c r="L676" s="90" t="s">
        <v>78</v>
      </c>
      <c r="M676" s="100" t="s">
        <v>4071</v>
      </c>
      <c r="N676" s="87" t="s">
        <v>105</v>
      </c>
      <c r="O676" s="87" t="s">
        <v>4056</v>
      </c>
    </row>
    <row r="677" spans="1:15">
      <c r="A677" s="116" t="s">
        <v>120</v>
      </c>
      <c r="B677" s="98" t="s">
        <v>199</v>
      </c>
      <c r="C677" s="98" t="s">
        <v>1435</v>
      </c>
      <c r="D677" s="98" t="s">
        <v>1436</v>
      </c>
      <c r="E677" s="98" t="s">
        <v>461</v>
      </c>
      <c r="F677" s="99">
        <v>-42918337771</v>
      </c>
      <c r="G677" s="99">
        <v>0</v>
      </c>
      <c r="H677" s="99">
        <v>0</v>
      </c>
      <c r="I677" s="99">
        <v>-42918337771</v>
      </c>
      <c r="J677" s="90" t="s">
        <v>4</v>
      </c>
      <c r="K677" s="90" t="s">
        <v>99</v>
      </c>
      <c r="L677" s="90" t="s">
        <v>78</v>
      </c>
      <c r="M677" s="100" t="s">
        <v>4071</v>
      </c>
      <c r="N677" s="87" t="s">
        <v>105</v>
      </c>
      <c r="O677" s="87" t="s">
        <v>4054</v>
      </c>
    </row>
    <row r="678" spans="1:15">
      <c r="A678" s="116" t="s">
        <v>120</v>
      </c>
      <c r="B678" s="98" t="s">
        <v>199</v>
      </c>
      <c r="C678" s="98" t="s">
        <v>1437</v>
      </c>
      <c r="D678" s="98" t="s">
        <v>1438</v>
      </c>
      <c r="E678" s="98" t="s">
        <v>439</v>
      </c>
      <c r="F678" s="99">
        <v>-533129791965</v>
      </c>
      <c r="G678" s="99">
        <v>0</v>
      </c>
      <c r="H678" s="99">
        <v>0</v>
      </c>
      <c r="I678" s="99">
        <v>-533129791965</v>
      </c>
      <c r="J678" s="90" t="s">
        <v>4</v>
      </c>
      <c r="K678" s="90" t="s">
        <v>99</v>
      </c>
      <c r="L678" s="90" t="s">
        <v>78</v>
      </c>
      <c r="M678" s="100" t="s">
        <v>4071</v>
      </c>
      <c r="N678" s="87" t="s">
        <v>105</v>
      </c>
      <c r="O678" s="87" t="s">
        <v>4055</v>
      </c>
    </row>
    <row r="679" spans="1:15">
      <c r="A679" s="116" t="s">
        <v>120</v>
      </c>
      <c r="B679" s="98" t="s">
        <v>95</v>
      </c>
      <c r="C679" s="98" t="s">
        <v>4074</v>
      </c>
      <c r="D679" s="98" t="s">
        <v>4075</v>
      </c>
      <c r="E679" s="98" t="s">
        <v>4069</v>
      </c>
      <c r="F679" s="99">
        <v>0</v>
      </c>
      <c r="G679" s="99">
        <v>-2968.83</v>
      </c>
      <c r="H679" s="99">
        <v>-19522165</v>
      </c>
      <c r="I679" s="99">
        <v>-19522165</v>
      </c>
      <c r="J679" s="90" t="s">
        <v>4</v>
      </c>
      <c r="K679" s="90" t="s">
        <v>99</v>
      </c>
      <c r="L679" s="90" t="s">
        <v>78</v>
      </c>
      <c r="M679" s="100" t="s">
        <v>4071</v>
      </c>
      <c r="N679" s="87" t="s">
        <v>105</v>
      </c>
      <c r="O679" s="87" t="s">
        <v>4057</v>
      </c>
    </row>
    <row r="680" spans="1:15">
      <c r="A680" s="116" t="s">
        <v>120</v>
      </c>
      <c r="B680" s="98" t="s">
        <v>95</v>
      </c>
      <c r="C680" s="98" t="s">
        <v>1439</v>
      </c>
      <c r="D680" s="98" t="s">
        <v>1440</v>
      </c>
      <c r="E680" s="98" t="s">
        <v>514</v>
      </c>
      <c r="F680" s="99">
        <v>0</v>
      </c>
      <c r="G680" s="99">
        <v>-20672.63</v>
      </c>
      <c r="H680" s="99">
        <v>-135937220</v>
      </c>
      <c r="I680" s="99">
        <v>-135937220</v>
      </c>
      <c r="J680" s="90" t="s">
        <v>4</v>
      </c>
      <c r="K680" s="90" t="s">
        <v>99</v>
      </c>
      <c r="L680" s="90" t="s">
        <v>78</v>
      </c>
      <c r="M680" s="100" t="s">
        <v>4071</v>
      </c>
      <c r="N680" s="87" t="s">
        <v>105</v>
      </c>
      <c r="O680" s="87" t="s">
        <v>4056</v>
      </c>
    </row>
    <row r="681" spans="1:15">
      <c r="A681" s="116" t="s">
        <v>120</v>
      </c>
      <c r="B681" s="98" t="s">
        <v>95</v>
      </c>
      <c r="C681" s="98" t="s">
        <v>1441</v>
      </c>
      <c r="D681" s="98" t="s">
        <v>1442</v>
      </c>
      <c r="E681" s="98" t="s">
        <v>663</v>
      </c>
      <c r="F681" s="99">
        <v>0</v>
      </c>
      <c r="G681" s="99">
        <v>-276578.53999999998</v>
      </c>
      <c r="H681" s="99">
        <v>-1818700271</v>
      </c>
      <c r="I681" s="99">
        <v>-1818700271</v>
      </c>
      <c r="J681" s="90" t="s">
        <v>4</v>
      </c>
      <c r="K681" s="90" t="s">
        <v>99</v>
      </c>
      <c r="L681" s="90" t="s">
        <v>78</v>
      </c>
      <c r="M681" s="100" t="s">
        <v>4071</v>
      </c>
      <c r="N681" s="87" t="s">
        <v>105</v>
      </c>
      <c r="O681" s="87" t="s">
        <v>4054</v>
      </c>
    </row>
    <row r="682" spans="1:15">
      <c r="A682" s="116" t="s">
        <v>120</v>
      </c>
      <c r="B682" s="98" t="s">
        <v>95</v>
      </c>
      <c r="C682" s="98" t="s">
        <v>1443</v>
      </c>
      <c r="D682" s="98" t="s">
        <v>1444</v>
      </c>
      <c r="E682" s="98" t="s">
        <v>666</v>
      </c>
      <c r="F682" s="99">
        <v>0</v>
      </c>
      <c r="G682" s="99">
        <v>-1114846.08</v>
      </c>
      <c r="H682" s="99">
        <v>-7330904517</v>
      </c>
      <c r="I682" s="99">
        <v>-7330904517</v>
      </c>
      <c r="J682" s="90" t="s">
        <v>4</v>
      </c>
      <c r="K682" s="90" t="s">
        <v>99</v>
      </c>
      <c r="L682" s="90" t="s">
        <v>78</v>
      </c>
      <c r="M682" s="100" t="s">
        <v>4071</v>
      </c>
      <c r="N682" s="87" t="s">
        <v>105</v>
      </c>
      <c r="O682" s="87" t="s">
        <v>4055</v>
      </c>
    </row>
    <row r="683" spans="1:15">
      <c r="A683" s="116" t="s">
        <v>120</v>
      </c>
      <c r="B683" s="98" t="s">
        <v>199</v>
      </c>
      <c r="C683" s="98" t="s">
        <v>1445</v>
      </c>
      <c r="D683" s="98" t="s">
        <v>1446</v>
      </c>
      <c r="E683" s="98" t="s">
        <v>515</v>
      </c>
      <c r="F683" s="99">
        <v>-1141136</v>
      </c>
      <c r="G683" s="99">
        <v>0</v>
      </c>
      <c r="H683" s="99">
        <v>0</v>
      </c>
      <c r="I683" s="99">
        <v>-1141136</v>
      </c>
      <c r="J683" s="90" t="s">
        <v>4</v>
      </c>
      <c r="K683" s="90" t="s">
        <v>99</v>
      </c>
      <c r="L683" s="90" t="s">
        <v>78</v>
      </c>
      <c r="M683" s="100" t="s">
        <v>4071</v>
      </c>
      <c r="N683" s="87" t="s">
        <v>105</v>
      </c>
      <c r="O683" s="87" t="s">
        <v>4059</v>
      </c>
    </row>
    <row r="684" spans="1:15">
      <c r="A684" s="116" t="s">
        <v>120</v>
      </c>
      <c r="B684" s="98" t="s">
        <v>199</v>
      </c>
      <c r="C684" s="98" t="s">
        <v>1447</v>
      </c>
      <c r="D684" s="98" t="s">
        <v>1448</v>
      </c>
      <c r="E684" s="98" t="s">
        <v>518</v>
      </c>
      <c r="F684" s="99">
        <v>-10343807</v>
      </c>
      <c r="G684" s="99">
        <v>0</v>
      </c>
      <c r="H684" s="99">
        <v>0</v>
      </c>
      <c r="I684" s="99">
        <v>-10343807</v>
      </c>
      <c r="J684" s="90" t="s">
        <v>4</v>
      </c>
      <c r="K684" s="90" t="s">
        <v>99</v>
      </c>
      <c r="L684" s="90" t="s">
        <v>78</v>
      </c>
      <c r="M684" s="100" t="s">
        <v>4071</v>
      </c>
      <c r="N684" s="87" t="s">
        <v>105</v>
      </c>
      <c r="O684" s="87" t="s">
        <v>4058</v>
      </c>
    </row>
    <row r="685" spans="1:15">
      <c r="A685" s="116" t="s">
        <v>120</v>
      </c>
      <c r="B685" s="98" t="s">
        <v>199</v>
      </c>
      <c r="C685" s="98" t="s">
        <v>1449</v>
      </c>
      <c r="D685" s="98" t="s">
        <v>1450</v>
      </c>
      <c r="E685" s="98" t="s">
        <v>521</v>
      </c>
      <c r="F685" s="99">
        <v>-239377905</v>
      </c>
      <c r="G685" s="99">
        <v>0</v>
      </c>
      <c r="H685" s="99">
        <v>0</v>
      </c>
      <c r="I685" s="99">
        <v>-239377905</v>
      </c>
      <c r="J685" s="90" t="s">
        <v>4</v>
      </c>
      <c r="K685" s="90" t="s">
        <v>99</v>
      </c>
      <c r="L685" s="90" t="s">
        <v>78</v>
      </c>
      <c r="M685" s="100" t="s">
        <v>4071</v>
      </c>
      <c r="N685" s="87" t="s">
        <v>105</v>
      </c>
      <c r="O685" s="87" t="s">
        <v>4057</v>
      </c>
    </row>
    <row r="686" spans="1:15">
      <c r="A686" s="116" t="s">
        <v>120</v>
      </c>
      <c r="B686" s="98" t="s">
        <v>199</v>
      </c>
      <c r="C686" s="98" t="s">
        <v>1451</v>
      </c>
      <c r="D686" s="98" t="s">
        <v>1452</v>
      </c>
      <c r="E686" s="98" t="s">
        <v>524</v>
      </c>
      <c r="F686" s="99">
        <v>-3362877969</v>
      </c>
      <c r="G686" s="99">
        <v>0</v>
      </c>
      <c r="H686" s="99">
        <v>0</v>
      </c>
      <c r="I686" s="99">
        <v>-3362877969</v>
      </c>
      <c r="J686" s="90" t="s">
        <v>4</v>
      </c>
      <c r="K686" s="90" t="s">
        <v>99</v>
      </c>
      <c r="L686" s="90" t="s">
        <v>78</v>
      </c>
      <c r="M686" s="100" t="s">
        <v>4071</v>
      </c>
      <c r="N686" s="87" t="s">
        <v>105</v>
      </c>
      <c r="O686" s="87" t="s">
        <v>4056</v>
      </c>
    </row>
    <row r="687" spans="1:15">
      <c r="A687" s="116" t="s">
        <v>120</v>
      </c>
      <c r="B687" s="98" t="s">
        <v>199</v>
      </c>
      <c r="C687" s="98" t="s">
        <v>1453</v>
      </c>
      <c r="D687" s="98" t="s">
        <v>1454</v>
      </c>
      <c r="E687" s="98" t="s">
        <v>527</v>
      </c>
      <c r="F687" s="99">
        <v>-157450867910</v>
      </c>
      <c r="G687" s="99">
        <v>0</v>
      </c>
      <c r="H687" s="99">
        <v>0</v>
      </c>
      <c r="I687" s="99">
        <v>-157450867910</v>
      </c>
      <c r="J687" s="90" t="s">
        <v>4</v>
      </c>
      <c r="K687" s="90" t="s">
        <v>99</v>
      </c>
      <c r="L687" s="90" t="s">
        <v>78</v>
      </c>
      <c r="M687" s="100" t="s">
        <v>4071</v>
      </c>
      <c r="N687" s="87" t="s">
        <v>105</v>
      </c>
      <c r="O687" s="87" t="s">
        <v>4054</v>
      </c>
    </row>
    <row r="688" spans="1:15">
      <c r="A688" s="116" t="s">
        <v>120</v>
      </c>
      <c r="B688" s="98" t="s">
        <v>199</v>
      </c>
      <c r="C688" s="98" t="s">
        <v>1455</v>
      </c>
      <c r="D688" s="98" t="s">
        <v>1456</v>
      </c>
      <c r="E688" s="98" t="s">
        <v>530</v>
      </c>
      <c r="F688" s="99">
        <v>-90155319467</v>
      </c>
      <c r="G688" s="99">
        <v>0</v>
      </c>
      <c r="H688" s="99">
        <v>0</v>
      </c>
      <c r="I688" s="99">
        <v>-90155319467</v>
      </c>
      <c r="J688" s="90" t="s">
        <v>4</v>
      </c>
      <c r="K688" s="90" t="s">
        <v>99</v>
      </c>
      <c r="L688" s="90" t="s">
        <v>78</v>
      </c>
      <c r="M688" s="100" t="s">
        <v>4071</v>
      </c>
      <c r="N688" s="87" t="s">
        <v>105</v>
      </c>
      <c r="O688" s="87" t="s">
        <v>4055</v>
      </c>
    </row>
    <row r="689" spans="1:15">
      <c r="A689" s="116" t="s">
        <v>120</v>
      </c>
      <c r="B689" s="98" t="s">
        <v>95</v>
      </c>
      <c r="C689" s="98" t="s">
        <v>1457</v>
      </c>
      <c r="D689" s="98" t="s">
        <v>1458</v>
      </c>
      <c r="E689" s="98" t="s">
        <v>1459</v>
      </c>
      <c r="F689" s="99">
        <v>0</v>
      </c>
      <c r="G689" s="99">
        <v>-22791.45</v>
      </c>
      <c r="H689" s="99">
        <v>-149869966</v>
      </c>
      <c r="I689" s="99">
        <v>-149869966</v>
      </c>
      <c r="J689" s="90" t="s">
        <v>4</v>
      </c>
      <c r="K689" s="90" t="s">
        <v>99</v>
      </c>
      <c r="L689" s="90" t="s">
        <v>78</v>
      </c>
      <c r="M689" s="100" t="s">
        <v>4071</v>
      </c>
      <c r="N689" s="87" t="s">
        <v>105</v>
      </c>
      <c r="O689" s="87" t="s">
        <v>4054</v>
      </c>
    </row>
    <row r="690" spans="1:15">
      <c r="A690" s="116" t="s">
        <v>120</v>
      </c>
      <c r="B690" s="98" t="s">
        <v>95</v>
      </c>
      <c r="C690" s="98" t="s">
        <v>1460</v>
      </c>
      <c r="D690" s="98" t="s">
        <v>1461</v>
      </c>
      <c r="E690" s="98" t="s">
        <v>1462</v>
      </c>
      <c r="F690" s="99">
        <v>0</v>
      </c>
      <c r="G690" s="99">
        <v>-670352.89</v>
      </c>
      <c r="H690" s="99">
        <v>-4408046203</v>
      </c>
      <c r="I690" s="99">
        <v>-4408046203</v>
      </c>
      <c r="J690" s="90" t="s">
        <v>4</v>
      </c>
      <c r="K690" s="90" t="s">
        <v>99</v>
      </c>
      <c r="L690" s="90" t="s">
        <v>78</v>
      </c>
      <c r="M690" s="100" t="s">
        <v>4071</v>
      </c>
      <c r="N690" s="87" t="s">
        <v>105</v>
      </c>
      <c r="O690" s="87" t="s">
        <v>4055</v>
      </c>
    </row>
    <row r="691" spans="1:15">
      <c r="A691" s="116" t="s">
        <v>120</v>
      </c>
      <c r="B691" s="98" t="s">
        <v>199</v>
      </c>
      <c r="C691" s="98" t="s">
        <v>1463</v>
      </c>
      <c r="D691" s="98" t="s">
        <v>1464</v>
      </c>
      <c r="E691" s="98" t="s">
        <v>1465</v>
      </c>
      <c r="F691" s="99">
        <v>-392935</v>
      </c>
      <c r="G691" s="99">
        <v>0</v>
      </c>
      <c r="H691" s="99">
        <v>0</v>
      </c>
      <c r="I691" s="99">
        <v>-392935</v>
      </c>
      <c r="J691" s="90" t="s">
        <v>4</v>
      </c>
      <c r="K691" s="90" t="s">
        <v>99</v>
      </c>
      <c r="L691" s="90" t="s">
        <v>78</v>
      </c>
      <c r="M691" s="100" t="s">
        <v>4071</v>
      </c>
      <c r="N691" s="87" t="s">
        <v>105</v>
      </c>
      <c r="O691" s="87" t="s">
        <v>4056</v>
      </c>
    </row>
    <row r="692" spans="1:15">
      <c r="A692" s="116" t="s">
        <v>120</v>
      </c>
      <c r="B692" s="98" t="s">
        <v>199</v>
      </c>
      <c r="C692" s="98" t="s">
        <v>1466</v>
      </c>
      <c r="D692" s="98" t="s">
        <v>1467</v>
      </c>
      <c r="E692" s="98" t="s">
        <v>1468</v>
      </c>
      <c r="F692" s="99">
        <v>-413933132</v>
      </c>
      <c r="G692" s="99">
        <v>0</v>
      </c>
      <c r="H692" s="99">
        <v>0</v>
      </c>
      <c r="I692" s="99">
        <v>-413933132</v>
      </c>
      <c r="J692" s="90" t="s">
        <v>4</v>
      </c>
      <c r="K692" s="90" t="s">
        <v>99</v>
      </c>
      <c r="L692" s="90" t="s">
        <v>78</v>
      </c>
      <c r="M692" s="100" t="s">
        <v>4071</v>
      </c>
      <c r="N692" s="87" t="s">
        <v>105</v>
      </c>
      <c r="O692" s="87" t="s">
        <v>4054</v>
      </c>
    </row>
    <row r="693" spans="1:15">
      <c r="A693" s="116" t="s">
        <v>120</v>
      </c>
      <c r="B693" s="98" t="s">
        <v>199</v>
      </c>
      <c r="C693" s="98" t="s">
        <v>1469</v>
      </c>
      <c r="D693" s="98" t="s">
        <v>1470</v>
      </c>
      <c r="E693" s="98" t="s">
        <v>1471</v>
      </c>
      <c r="F693" s="99">
        <v>-17403300648</v>
      </c>
      <c r="G693" s="99">
        <v>0</v>
      </c>
      <c r="H693" s="99">
        <v>0</v>
      </c>
      <c r="I693" s="99">
        <v>-17403300648</v>
      </c>
      <c r="J693" s="90" t="s">
        <v>4</v>
      </c>
      <c r="K693" s="90" t="s">
        <v>99</v>
      </c>
      <c r="L693" s="90" t="s">
        <v>78</v>
      </c>
      <c r="M693" s="100" t="s">
        <v>4071</v>
      </c>
      <c r="N693" s="87" t="s">
        <v>105</v>
      </c>
      <c r="O693" s="87" t="s">
        <v>4055</v>
      </c>
    </row>
    <row r="694" spans="1:15">
      <c r="A694" s="116" t="s">
        <v>120</v>
      </c>
      <c r="B694" s="98" t="s">
        <v>95</v>
      </c>
      <c r="C694" s="98" t="s">
        <v>1472</v>
      </c>
      <c r="D694" s="98" t="s">
        <v>1473</v>
      </c>
      <c r="E694" s="98" t="s">
        <v>696</v>
      </c>
      <c r="F694" s="99">
        <v>0</v>
      </c>
      <c r="G694" s="99">
        <v>-278504.62</v>
      </c>
      <c r="H694" s="99">
        <v>-1831365615</v>
      </c>
      <c r="I694" s="99">
        <v>-1831365615</v>
      </c>
      <c r="J694" s="90" t="s">
        <v>4</v>
      </c>
      <c r="K694" s="90" t="s">
        <v>99</v>
      </c>
      <c r="L694" s="90" t="s">
        <v>78</v>
      </c>
      <c r="M694" s="100" t="s">
        <v>4071</v>
      </c>
      <c r="N694" s="87" t="s">
        <v>105</v>
      </c>
      <c r="O694" s="87" t="s">
        <v>4055</v>
      </c>
    </row>
    <row r="695" spans="1:15">
      <c r="A695" s="116" t="s">
        <v>120</v>
      </c>
      <c r="B695" s="98" t="s">
        <v>199</v>
      </c>
      <c r="C695" s="98" t="s">
        <v>1474</v>
      </c>
      <c r="D695" s="98" t="s">
        <v>1475</v>
      </c>
      <c r="E695" s="98" t="s">
        <v>1278</v>
      </c>
      <c r="F695" s="99">
        <v>-47654400</v>
      </c>
      <c r="G695" s="99">
        <v>0</v>
      </c>
      <c r="H695" s="99">
        <v>0</v>
      </c>
      <c r="I695" s="99">
        <v>-47654400</v>
      </c>
      <c r="J695" s="90" t="s">
        <v>4</v>
      </c>
      <c r="K695" s="90" t="s">
        <v>99</v>
      </c>
      <c r="L695" s="90" t="s">
        <v>78</v>
      </c>
      <c r="M695" s="100" t="s">
        <v>4071</v>
      </c>
      <c r="N695" s="87" t="s">
        <v>105</v>
      </c>
      <c r="O695" s="87" t="s">
        <v>4059</v>
      </c>
    </row>
    <row r="696" spans="1:15">
      <c r="A696" s="116" t="s">
        <v>120</v>
      </c>
      <c r="B696" s="98" t="s">
        <v>199</v>
      </c>
      <c r="C696" s="98" t="s">
        <v>1476</v>
      </c>
      <c r="D696" s="98" t="s">
        <v>1477</v>
      </c>
      <c r="E696" s="98" t="s">
        <v>1281</v>
      </c>
      <c r="F696" s="99">
        <v>-48229902</v>
      </c>
      <c r="G696" s="99">
        <v>0</v>
      </c>
      <c r="H696" s="99">
        <v>0</v>
      </c>
      <c r="I696" s="99">
        <v>-48229902</v>
      </c>
      <c r="J696" s="90" t="s">
        <v>4</v>
      </c>
      <c r="K696" s="90" t="s">
        <v>99</v>
      </c>
      <c r="L696" s="90" t="s">
        <v>78</v>
      </c>
      <c r="M696" s="100" t="s">
        <v>4071</v>
      </c>
      <c r="N696" s="87" t="s">
        <v>105</v>
      </c>
      <c r="O696" s="87" t="s">
        <v>4058</v>
      </c>
    </row>
    <row r="697" spans="1:15">
      <c r="A697" s="116" t="s">
        <v>120</v>
      </c>
      <c r="B697" s="98" t="s">
        <v>199</v>
      </c>
      <c r="C697" s="98" t="s">
        <v>1478</v>
      </c>
      <c r="D697" s="98" t="s">
        <v>1479</v>
      </c>
      <c r="E697" s="98" t="s">
        <v>1284</v>
      </c>
      <c r="F697" s="99">
        <v>-182261910</v>
      </c>
      <c r="G697" s="99">
        <v>0</v>
      </c>
      <c r="H697" s="99">
        <v>0</v>
      </c>
      <c r="I697" s="99">
        <v>-182261910</v>
      </c>
      <c r="J697" s="90" t="s">
        <v>4</v>
      </c>
      <c r="K697" s="90" t="s">
        <v>99</v>
      </c>
      <c r="L697" s="90" t="s">
        <v>78</v>
      </c>
      <c r="M697" s="100" t="s">
        <v>4071</v>
      </c>
      <c r="N697" s="87" t="s">
        <v>105</v>
      </c>
      <c r="O697" s="87" t="s">
        <v>4057</v>
      </c>
    </row>
    <row r="698" spans="1:15">
      <c r="A698" s="116" t="s">
        <v>120</v>
      </c>
      <c r="B698" s="98" t="s">
        <v>199</v>
      </c>
      <c r="C698" s="98" t="s">
        <v>1480</v>
      </c>
      <c r="D698" s="98" t="s">
        <v>1481</v>
      </c>
      <c r="E698" s="98" t="s">
        <v>697</v>
      </c>
      <c r="F698" s="99">
        <v>-14853753</v>
      </c>
      <c r="G698" s="99">
        <v>0</v>
      </c>
      <c r="H698" s="99">
        <v>0</v>
      </c>
      <c r="I698" s="99">
        <v>-14853753</v>
      </c>
      <c r="J698" s="90" t="s">
        <v>4</v>
      </c>
      <c r="K698" s="90" t="s">
        <v>99</v>
      </c>
      <c r="L698" s="90" t="s">
        <v>78</v>
      </c>
      <c r="M698" s="100" t="s">
        <v>4071</v>
      </c>
      <c r="N698" s="87" t="s">
        <v>105</v>
      </c>
      <c r="O698" s="87" t="s">
        <v>4056</v>
      </c>
    </row>
    <row r="699" spans="1:15">
      <c r="A699" s="116" t="s">
        <v>120</v>
      </c>
      <c r="B699" s="98" t="s">
        <v>199</v>
      </c>
      <c r="C699" s="98" t="s">
        <v>1482</v>
      </c>
      <c r="D699" s="98" t="s">
        <v>1483</v>
      </c>
      <c r="E699" s="98" t="s">
        <v>700</v>
      </c>
      <c r="F699" s="99">
        <v>-159008499</v>
      </c>
      <c r="G699" s="99">
        <v>0</v>
      </c>
      <c r="H699" s="99">
        <v>0</v>
      </c>
      <c r="I699" s="99">
        <v>-159008499</v>
      </c>
      <c r="J699" s="90" t="s">
        <v>4</v>
      </c>
      <c r="K699" s="90" t="s">
        <v>99</v>
      </c>
      <c r="L699" s="90" t="s">
        <v>78</v>
      </c>
      <c r="M699" s="100" t="s">
        <v>4071</v>
      </c>
      <c r="N699" s="87" t="s">
        <v>105</v>
      </c>
      <c r="O699" s="87" t="s">
        <v>4054</v>
      </c>
    </row>
    <row r="700" spans="1:15">
      <c r="A700" s="116" t="s">
        <v>120</v>
      </c>
      <c r="B700" s="98" t="s">
        <v>199</v>
      </c>
      <c r="C700" s="98" t="s">
        <v>1484</v>
      </c>
      <c r="D700" s="98" t="s">
        <v>1485</v>
      </c>
      <c r="E700" s="98" t="s">
        <v>703</v>
      </c>
      <c r="F700" s="99">
        <v>-560933791343</v>
      </c>
      <c r="G700" s="99">
        <v>0</v>
      </c>
      <c r="H700" s="99">
        <v>0</v>
      </c>
      <c r="I700" s="99">
        <v>-560933791343</v>
      </c>
      <c r="J700" s="90" t="s">
        <v>4</v>
      </c>
      <c r="K700" s="90" t="s">
        <v>99</v>
      </c>
      <c r="L700" s="90" t="s">
        <v>78</v>
      </c>
      <c r="M700" s="100" t="s">
        <v>4071</v>
      </c>
      <c r="N700" s="87" t="s">
        <v>105</v>
      </c>
      <c r="O700" s="87" t="s">
        <v>4055</v>
      </c>
    </row>
    <row r="701" spans="1:15">
      <c r="A701" s="116" t="s">
        <v>120</v>
      </c>
      <c r="B701" s="98" t="s">
        <v>95</v>
      </c>
      <c r="C701" s="98" t="s">
        <v>6221</v>
      </c>
      <c r="D701" s="98" t="s">
        <v>6222</v>
      </c>
      <c r="E701" s="98" t="s">
        <v>6223</v>
      </c>
      <c r="F701" s="99">
        <v>0</v>
      </c>
      <c r="G701" s="99">
        <v>-62408.21</v>
      </c>
      <c r="H701" s="99">
        <v>-410378291</v>
      </c>
      <c r="I701" s="99">
        <v>-410378291</v>
      </c>
      <c r="J701" s="90" t="s">
        <v>4</v>
      </c>
      <c r="K701" s="90" t="s">
        <v>99</v>
      </c>
      <c r="L701" s="90" t="s">
        <v>78</v>
      </c>
      <c r="M701" s="100" t="s">
        <v>4071</v>
      </c>
      <c r="N701" s="87" t="s">
        <v>105</v>
      </c>
      <c r="O701" s="87" t="s">
        <v>4056</v>
      </c>
    </row>
    <row r="702" spans="1:15">
      <c r="A702" s="116" t="s">
        <v>120</v>
      </c>
      <c r="B702" s="98" t="s">
        <v>95</v>
      </c>
      <c r="C702" s="98" t="s">
        <v>1488</v>
      </c>
      <c r="D702" s="98" t="s">
        <v>1489</v>
      </c>
      <c r="E702" s="98" t="s">
        <v>1490</v>
      </c>
      <c r="F702" s="99">
        <v>0</v>
      </c>
      <c r="G702" s="99">
        <v>-2167820.33</v>
      </c>
      <c r="H702" s="99">
        <v>-14254957822</v>
      </c>
      <c r="I702" s="99">
        <v>-14254957822</v>
      </c>
      <c r="J702" s="90" t="s">
        <v>4</v>
      </c>
      <c r="K702" s="90" t="s">
        <v>99</v>
      </c>
      <c r="L702" s="90" t="s">
        <v>78</v>
      </c>
      <c r="M702" s="100" t="s">
        <v>4071</v>
      </c>
      <c r="N702" s="87" t="s">
        <v>105</v>
      </c>
      <c r="O702" s="87" t="s">
        <v>4055</v>
      </c>
    </row>
    <row r="703" spans="1:15">
      <c r="A703" s="116" t="s">
        <v>120</v>
      </c>
      <c r="B703" s="98" t="s">
        <v>199</v>
      </c>
      <c r="C703" s="98" t="s">
        <v>5646</v>
      </c>
      <c r="D703" s="98" t="s">
        <v>5647</v>
      </c>
      <c r="E703" s="98" t="s">
        <v>1491</v>
      </c>
      <c r="F703" s="99">
        <v>-3152054</v>
      </c>
      <c r="G703" s="99">
        <v>0</v>
      </c>
      <c r="H703" s="99">
        <v>0</v>
      </c>
      <c r="I703" s="99">
        <v>-3152054</v>
      </c>
      <c r="J703" s="90" t="s">
        <v>4</v>
      </c>
      <c r="K703" s="90" t="s">
        <v>99</v>
      </c>
      <c r="L703" s="90" t="s">
        <v>78</v>
      </c>
      <c r="M703" s="100" t="s">
        <v>4071</v>
      </c>
      <c r="N703" s="87" t="s">
        <v>105</v>
      </c>
      <c r="O703" s="87" t="s">
        <v>4058</v>
      </c>
    </row>
    <row r="704" spans="1:15">
      <c r="A704" s="116" t="s">
        <v>120</v>
      </c>
      <c r="B704" s="98" t="s">
        <v>199</v>
      </c>
      <c r="C704" s="98" t="s">
        <v>4605</v>
      </c>
      <c r="D704" s="98" t="s">
        <v>4606</v>
      </c>
      <c r="E704" s="98" t="s">
        <v>1491</v>
      </c>
      <c r="F704" s="99">
        <v>-3754767</v>
      </c>
      <c r="G704" s="99">
        <v>0</v>
      </c>
      <c r="H704" s="99">
        <v>0</v>
      </c>
      <c r="I704" s="99">
        <v>-3754767</v>
      </c>
      <c r="J704" s="90" t="s">
        <v>4</v>
      </c>
      <c r="K704" s="90" t="s">
        <v>99</v>
      </c>
      <c r="L704" s="90" t="s">
        <v>78</v>
      </c>
      <c r="M704" s="100" t="s">
        <v>4071</v>
      </c>
      <c r="N704" s="87" t="s">
        <v>105</v>
      </c>
      <c r="O704" s="87" t="s">
        <v>4057</v>
      </c>
    </row>
    <row r="705" spans="1:15">
      <c r="A705" s="116" t="s">
        <v>120</v>
      </c>
      <c r="B705" s="98" t="s">
        <v>199</v>
      </c>
      <c r="C705" s="98" t="s">
        <v>1492</v>
      </c>
      <c r="D705" s="98" t="s">
        <v>1493</v>
      </c>
      <c r="E705" s="98" t="s">
        <v>1491</v>
      </c>
      <c r="F705" s="99">
        <v>-1282505619</v>
      </c>
      <c r="G705" s="99">
        <v>0</v>
      </c>
      <c r="H705" s="99">
        <v>0</v>
      </c>
      <c r="I705" s="99">
        <v>-1282505619</v>
      </c>
      <c r="J705" s="90" t="s">
        <v>4</v>
      </c>
      <c r="K705" s="90" t="s">
        <v>99</v>
      </c>
      <c r="L705" s="90" t="s">
        <v>78</v>
      </c>
      <c r="M705" s="100" t="s">
        <v>4071</v>
      </c>
      <c r="N705" s="87" t="s">
        <v>105</v>
      </c>
      <c r="O705" s="87" t="s">
        <v>4054</v>
      </c>
    </row>
    <row r="706" spans="1:15">
      <c r="A706" s="116" t="s">
        <v>120</v>
      </c>
      <c r="B706" s="98" t="s">
        <v>199</v>
      </c>
      <c r="C706" s="98" t="s">
        <v>1494</v>
      </c>
      <c r="D706" s="98" t="s">
        <v>1495</v>
      </c>
      <c r="E706" s="98" t="s">
        <v>1491</v>
      </c>
      <c r="F706" s="99">
        <v>-2215275569</v>
      </c>
      <c r="G706" s="99">
        <v>0</v>
      </c>
      <c r="H706" s="99">
        <v>0</v>
      </c>
      <c r="I706" s="99">
        <v>-2215275569</v>
      </c>
      <c r="J706" s="90" t="s">
        <v>4</v>
      </c>
      <c r="K706" s="90" t="s">
        <v>99</v>
      </c>
      <c r="L706" s="90" t="s">
        <v>78</v>
      </c>
      <c r="M706" s="100" t="s">
        <v>4071</v>
      </c>
      <c r="N706" s="87" t="s">
        <v>105</v>
      </c>
      <c r="O706" s="87" t="s">
        <v>4055</v>
      </c>
    </row>
    <row r="707" spans="1:15">
      <c r="A707" s="116" t="s">
        <v>120</v>
      </c>
      <c r="B707" s="98" t="s">
        <v>199</v>
      </c>
      <c r="C707" s="98" t="s">
        <v>4607</v>
      </c>
      <c r="D707" s="98" t="s">
        <v>4608</v>
      </c>
      <c r="E707" s="98" t="s">
        <v>4609</v>
      </c>
      <c r="F707" s="99">
        <v>2143684640</v>
      </c>
      <c r="G707" s="99">
        <v>0</v>
      </c>
      <c r="H707" s="99">
        <v>0</v>
      </c>
      <c r="I707" s="99">
        <v>2143684640</v>
      </c>
      <c r="J707" s="90" t="s">
        <v>4</v>
      </c>
      <c r="K707" s="90" t="s">
        <v>99</v>
      </c>
      <c r="L707" s="90" t="s">
        <v>78</v>
      </c>
      <c r="M707" s="100" t="s">
        <v>4610</v>
      </c>
      <c r="N707" s="87" t="s">
        <v>105</v>
      </c>
      <c r="O707" s="87" t="s">
        <v>4054</v>
      </c>
    </row>
    <row r="708" spans="1:15">
      <c r="A708" s="116" t="s">
        <v>120</v>
      </c>
      <c r="B708" s="98" t="s">
        <v>199</v>
      </c>
      <c r="C708" s="98" t="s">
        <v>4611</v>
      </c>
      <c r="D708" s="98" t="s">
        <v>4612</v>
      </c>
      <c r="E708" s="98" t="s">
        <v>4613</v>
      </c>
      <c r="F708" s="99">
        <v>39150256885</v>
      </c>
      <c r="G708" s="99">
        <v>0</v>
      </c>
      <c r="H708" s="99">
        <v>0</v>
      </c>
      <c r="I708" s="99">
        <v>39150256885</v>
      </c>
      <c r="J708" s="90" t="s">
        <v>4</v>
      </c>
      <c r="K708" s="90" t="s">
        <v>99</v>
      </c>
      <c r="L708" s="90" t="s">
        <v>78</v>
      </c>
      <c r="M708" s="100" t="s">
        <v>4610</v>
      </c>
      <c r="N708" s="87" t="s">
        <v>105</v>
      </c>
      <c r="O708" s="87" t="s">
        <v>4055</v>
      </c>
    </row>
    <row r="709" spans="1:15">
      <c r="A709" s="116" t="s">
        <v>120</v>
      </c>
      <c r="B709" s="98" t="s">
        <v>199</v>
      </c>
      <c r="C709" s="98" t="s">
        <v>4614</v>
      </c>
      <c r="D709" s="98" t="s">
        <v>4615</v>
      </c>
      <c r="E709" s="98" t="s">
        <v>4609</v>
      </c>
      <c r="F709" s="99">
        <v>-2138014199</v>
      </c>
      <c r="G709" s="99">
        <v>0</v>
      </c>
      <c r="H709" s="99">
        <v>0</v>
      </c>
      <c r="I709" s="99">
        <v>-2138014199</v>
      </c>
      <c r="J709" s="90" t="s">
        <v>4</v>
      </c>
      <c r="K709" s="90" t="s">
        <v>99</v>
      </c>
      <c r="L709" s="90" t="s">
        <v>78</v>
      </c>
      <c r="M709" s="100" t="s">
        <v>4616</v>
      </c>
      <c r="N709" s="87" t="s">
        <v>105</v>
      </c>
      <c r="O709" s="87" t="s">
        <v>4054</v>
      </c>
    </row>
    <row r="710" spans="1:15">
      <c r="A710" s="116" t="s">
        <v>120</v>
      </c>
      <c r="B710" s="98" t="s">
        <v>199</v>
      </c>
      <c r="C710" s="98" t="s">
        <v>4617</v>
      </c>
      <c r="D710" s="98" t="s">
        <v>4618</v>
      </c>
      <c r="E710" s="98" t="s">
        <v>4613</v>
      </c>
      <c r="F710" s="99">
        <v>-38450456657</v>
      </c>
      <c r="G710" s="99">
        <v>0</v>
      </c>
      <c r="H710" s="99">
        <v>0</v>
      </c>
      <c r="I710" s="99">
        <v>-38450456657</v>
      </c>
      <c r="J710" s="90" t="s">
        <v>4</v>
      </c>
      <c r="K710" s="90" t="s">
        <v>99</v>
      </c>
      <c r="L710" s="90" t="s">
        <v>78</v>
      </c>
      <c r="M710" s="100" t="s">
        <v>4616</v>
      </c>
      <c r="N710" s="87" t="s">
        <v>105</v>
      </c>
      <c r="O710" s="87" t="s">
        <v>4055</v>
      </c>
    </row>
    <row r="711" spans="1:15">
      <c r="A711" s="116" t="s">
        <v>120</v>
      </c>
      <c r="B711" s="98" t="s">
        <v>199</v>
      </c>
      <c r="C711" s="98" t="s">
        <v>1496</v>
      </c>
      <c r="D711" s="98" t="s">
        <v>1497</v>
      </c>
      <c r="E711" s="98" t="s">
        <v>568</v>
      </c>
      <c r="F711" s="99">
        <v>3582986</v>
      </c>
      <c r="G711" s="99">
        <v>0</v>
      </c>
      <c r="H711" s="99">
        <v>0</v>
      </c>
      <c r="I711" s="99">
        <v>3582986</v>
      </c>
      <c r="J711" s="90" t="s">
        <v>4</v>
      </c>
      <c r="K711" s="90" t="s">
        <v>99</v>
      </c>
      <c r="L711" s="90" t="s">
        <v>78</v>
      </c>
      <c r="M711" s="100" t="s">
        <v>4076</v>
      </c>
      <c r="N711" s="87" t="s">
        <v>105</v>
      </c>
      <c r="O711" s="87" t="s">
        <v>4055</v>
      </c>
    </row>
    <row r="712" spans="1:15">
      <c r="A712" s="116" t="s">
        <v>120</v>
      </c>
      <c r="B712" s="98" t="s">
        <v>199</v>
      </c>
      <c r="C712" s="98" t="s">
        <v>1498</v>
      </c>
      <c r="D712" s="98" t="s">
        <v>1499</v>
      </c>
      <c r="E712" s="98" t="s">
        <v>1058</v>
      </c>
      <c r="F712" s="99">
        <v>1759247</v>
      </c>
      <c r="G712" s="99">
        <v>0</v>
      </c>
      <c r="H712" s="99">
        <v>0</v>
      </c>
      <c r="I712" s="99">
        <v>1759247</v>
      </c>
      <c r="J712" s="90" t="s">
        <v>4</v>
      </c>
      <c r="K712" s="90" t="s">
        <v>99</v>
      </c>
      <c r="L712" s="90" t="s">
        <v>78</v>
      </c>
      <c r="M712" s="100" t="s">
        <v>4076</v>
      </c>
      <c r="N712" s="87" t="s">
        <v>105</v>
      </c>
      <c r="O712" s="87" t="s">
        <v>4055</v>
      </c>
    </row>
    <row r="713" spans="1:15">
      <c r="A713" s="116" t="s">
        <v>120</v>
      </c>
      <c r="B713" s="98" t="s">
        <v>199</v>
      </c>
      <c r="C713" s="98" t="s">
        <v>1500</v>
      </c>
      <c r="D713" s="98" t="s">
        <v>1501</v>
      </c>
      <c r="E713" s="98" t="s">
        <v>1037</v>
      </c>
      <c r="F713" s="99">
        <v>67510877</v>
      </c>
      <c r="G713" s="99">
        <v>0</v>
      </c>
      <c r="H713" s="99">
        <v>0</v>
      </c>
      <c r="I713" s="99">
        <v>67510877</v>
      </c>
      <c r="J713" s="90" t="s">
        <v>4</v>
      </c>
      <c r="K713" s="90" t="s">
        <v>99</v>
      </c>
      <c r="L713" s="90" t="s">
        <v>78</v>
      </c>
      <c r="M713" s="100" t="s">
        <v>4076</v>
      </c>
      <c r="N713" s="87" t="s">
        <v>105</v>
      </c>
      <c r="O713" s="87" t="s">
        <v>4055</v>
      </c>
    </row>
    <row r="714" spans="1:15">
      <c r="A714" s="116" t="s">
        <v>120</v>
      </c>
      <c r="B714" s="98" t="s">
        <v>199</v>
      </c>
      <c r="C714" s="98" t="s">
        <v>1502</v>
      </c>
      <c r="D714" s="98" t="s">
        <v>1503</v>
      </c>
      <c r="E714" s="98" t="s">
        <v>1040</v>
      </c>
      <c r="F714" s="99">
        <v>295959</v>
      </c>
      <c r="G714" s="99">
        <v>0</v>
      </c>
      <c r="H714" s="99">
        <v>0</v>
      </c>
      <c r="I714" s="99">
        <v>295959</v>
      </c>
      <c r="J714" s="90" t="s">
        <v>4</v>
      </c>
      <c r="K714" s="90" t="s">
        <v>99</v>
      </c>
      <c r="L714" s="90" t="s">
        <v>78</v>
      </c>
      <c r="M714" s="100" t="s">
        <v>4076</v>
      </c>
      <c r="N714" s="87" t="s">
        <v>105</v>
      </c>
      <c r="O714" s="87" t="s">
        <v>4055</v>
      </c>
    </row>
    <row r="715" spans="1:15">
      <c r="A715" s="116" t="s">
        <v>120</v>
      </c>
      <c r="B715" s="98" t="s">
        <v>95</v>
      </c>
      <c r="C715" s="98" t="s">
        <v>1504</v>
      </c>
      <c r="D715" s="98" t="s">
        <v>1505</v>
      </c>
      <c r="E715" s="98" t="s">
        <v>1043</v>
      </c>
      <c r="F715" s="99">
        <v>0</v>
      </c>
      <c r="G715" s="99">
        <v>117.49</v>
      </c>
      <c r="H715" s="99">
        <v>772580</v>
      </c>
      <c r="I715" s="99">
        <v>772580</v>
      </c>
      <c r="J715" s="90" t="s">
        <v>4</v>
      </c>
      <c r="K715" s="90" t="s">
        <v>99</v>
      </c>
      <c r="L715" s="90" t="s">
        <v>78</v>
      </c>
      <c r="M715" s="100" t="s">
        <v>4076</v>
      </c>
      <c r="N715" s="87" t="s">
        <v>105</v>
      </c>
      <c r="O715" s="87" t="s">
        <v>4055</v>
      </c>
    </row>
    <row r="716" spans="1:15">
      <c r="A716" s="116" t="s">
        <v>120</v>
      </c>
      <c r="B716" s="98" t="s">
        <v>199</v>
      </c>
      <c r="C716" s="98" t="s">
        <v>1506</v>
      </c>
      <c r="D716" s="98" t="s">
        <v>1507</v>
      </c>
      <c r="E716" s="98" t="s">
        <v>1043</v>
      </c>
      <c r="F716" s="99">
        <v>122113564</v>
      </c>
      <c r="G716" s="99">
        <v>0</v>
      </c>
      <c r="H716" s="99">
        <v>0</v>
      </c>
      <c r="I716" s="99">
        <v>122113564</v>
      </c>
      <c r="J716" s="90" t="s">
        <v>4</v>
      </c>
      <c r="K716" s="90" t="s">
        <v>99</v>
      </c>
      <c r="L716" s="90" t="s">
        <v>78</v>
      </c>
      <c r="M716" s="100" t="s">
        <v>4076</v>
      </c>
      <c r="N716" s="87" t="s">
        <v>105</v>
      </c>
      <c r="O716" s="87" t="s">
        <v>4055</v>
      </c>
    </row>
    <row r="717" spans="1:15">
      <c r="A717" s="116" t="s">
        <v>120</v>
      </c>
      <c r="B717" s="98" t="s">
        <v>95</v>
      </c>
      <c r="C717" s="98" t="s">
        <v>1508</v>
      </c>
      <c r="D717" s="98" t="s">
        <v>1509</v>
      </c>
      <c r="E717" s="98" t="s">
        <v>1510</v>
      </c>
      <c r="F717" s="99">
        <v>0</v>
      </c>
      <c r="G717" s="99">
        <v>455.26</v>
      </c>
      <c r="H717" s="99">
        <v>2993658</v>
      </c>
      <c r="I717" s="99">
        <v>2993658</v>
      </c>
      <c r="J717" s="90" t="s">
        <v>4</v>
      </c>
      <c r="K717" s="90" t="s">
        <v>99</v>
      </c>
      <c r="L717" s="90" t="s">
        <v>78</v>
      </c>
      <c r="M717" s="100" t="s">
        <v>4076</v>
      </c>
      <c r="N717" s="87" t="s">
        <v>105</v>
      </c>
      <c r="O717" s="87" t="s">
        <v>4055</v>
      </c>
    </row>
    <row r="718" spans="1:15">
      <c r="A718" s="116" t="s">
        <v>120</v>
      </c>
      <c r="B718" s="98" t="s">
        <v>199</v>
      </c>
      <c r="C718" s="98" t="s">
        <v>1512</v>
      </c>
      <c r="D718" s="98" t="s">
        <v>1513</v>
      </c>
      <c r="E718" s="98" t="s">
        <v>1511</v>
      </c>
      <c r="F718" s="99">
        <v>40725698</v>
      </c>
      <c r="G718" s="99">
        <v>0</v>
      </c>
      <c r="H718" s="99">
        <v>0</v>
      </c>
      <c r="I718" s="99">
        <v>40725698</v>
      </c>
      <c r="J718" s="90" t="s">
        <v>4</v>
      </c>
      <c r="K718" s="90" t="s">
        <v>99</v>
      </c>
      <c r="L718" s="90" t="s">
        <v>78</v>
      </c>
      <c r="M718" s="100" t="s">
        <v>4076</v>
      </c>
      <c r="N718" s="87" t="s">
        <v>105</v>
      </c>
      <c r="O718" s="87" t="s">
        <v>4055</v>
      </c>
    </row>
    <row r="719" spans="1:15">
      <c r="A719" s="116" t="s">
        <v>120</v>
      </c>
      <c r="B719" s="98" t="s">
        <v>199</v>
      </c>
      <c r="C719" s="98" t="s">
        <v>1514</v>
      </c>
      <c r="D719" s="98" t="s">
        <v>1515</v>
      </c>
      <c r="E719" s="98" t="s">
        <v>1516</v>
      </c>
      <c r="F719" s="99">
        <v>2999145927</v>
      </c>
      <c r="G719" s="99">
        <v>0</v>
      </c>
      <c r="H719" s="99">
        <v>0</v>
      </c>
      <c r="I719" s="99">
        <v>2999145927</v>
      </c>
      <c r="J719" s="90" t="s">
        <v>4</v>
      </c>
      <c r="K719" s="90" t="s">
        <v>99</v>
      </c>
      <c r="L719" s="90" t="s">
        <v>78</v>
      </c>
      <c r="M719" s="100" t="s">
        <v>4076</v>
      </c>
      <c r="N719" s="87" t="s">
        <v>105</v>
      </c>
      <c r="O719" s="87" t="s">
        <v>4055</v>
      </c>
    </row>
    <row r="720" spans="1:15">
      <c r="A720" s="116" t="s">
        <v>120</v>
      </c>
      <c r="B720" s="98" t="s">
        <v>199</v>
      </c>
      <c r="C720" s="98" t="s">
        <v>1517</v>
      </c>
      <c r="D720" s="98" t="s">
        <v>1518</v>
      </c>
      <c r="E720" s="98" t="s">
        <v>568</v>
      </c>
      <c r="F720" s="99">
        <v>-1107916</v>
      </c>
      <c r="G720" s="99">
        <v>0</v>
      </c>
      <c r="H720" s="99">
        <v>0</v>
      </c>
      <c r="I720" s="99">
        <v>-1107916</v>
      </c>
      <c r="J720" s="90" t="s">
        <v>4</v>
      </c>
      <c r="K720" s="90" t="s">
        <v>99</v>
      </c>
      <c r="L720" s="90" t="s">
        <v>78</v>
      </c>
      <c r="M720" s="100" t="s">
        <v>4077</v>
      </c>
      <c r="N720" s="87" t="s">
        <v>105</v>
      </c>
      <c r="O720" s="87" t="s">
        <v>4055</v>
      </c>
    </row>
    <row r="721" spans="1:15">
      <c r="A721" s="116" t="s">
        <v>120</v>
      </c>
      <c r="B721" s="98" t="s">
        <v>199</v>
      </c>
      <c r="C721" s="98" t="s">
        <v>1519</v>
      </c>
      <c r="D721" s="98" t="s">
        <v>1520</v>
      </c>
      <c r="E721" s="98" t="s">
        <v>1058</v>
      </c>
      <c r="F721" s="99">
        <v>-1350825</v>
      </c>
      <c r="G721" s="99">
        <v>0</v>
      </c>
      <c r="H721" s="99">
        <v>0</v>
      </c>
      <c r="I721" s="99">
        <v>-1350825</v>
      </c>
      <c r="J721" s="90" t="s">
        <v>4</v>
      </c>
      <c r="K721" s="90" t="s">
        <v>99</v>
      </c>
      <c r="L721" s="90" t="s">
        <v>78</v>
      </c>
      <c r="M721" s="100" t="s">
        <v>4077</v>
      </c>
      <c r="N721" s="87" t="s">
        <v>105</v>
      </c>
      <c r="O721" s="87" t="s">
        <v>4055</v>
      </c>
    </row>
    <row r="722" spans="1:15">
      <c r="A722" s="116" t="s">
        <v>120</v>
      </c>
      <c r="B722" s="98" t="s">
        <v>199</v>
      </c>
      <c r="C722" s="98" t="s">
        <v>1521</v>
      </c>
      <c r="D722" s="98" t="s">
        <v>1522</v>
      </c>
      <c r="E722" s="98" t="s">
        <v>1037</v>
      </c>
      <c r="F722" s="99">
        <v>-50153146</v>
      </c>
      <c r="G722" s="99">
        <v>0</v>
      </c>
      <c r="H722" s="99">
        <v>0</v>
      </c>
      <c r="I722" s="99">
        <v>-50153146</v>
      </c>
      <c r="J722" s="90" t="s">
        <v>4</v>
      </c>
      <c r="K722" s="90" t="s">
        <v>99</v>
      </c>
      <c r="L722" s="90" t="s">
        <v>78</v>
      </c>
      <c r="M722" s="100" t="s">
        <v>4077</v>
      </c>
      <c r="N722" s="87" t="s">
        <v>105</v>
      </c>
      <c r="O722" s="87" t="s">
        <v>4055</v>
      </c>
    </row>
    <row r="723" spans="1:15">
      <c r="A723" s="116" t="s">
        <v>120</v>
      </c>
      <c r="B723" s="98" t="s">
        <v>199</v>
      </c>
      <c r="C723" s="98" t="s">
        <v>1523</v>
      </c>
      <c r="D723" s="98" t="s">
        <v>1524</v>
      </c>
      <c r="E723" s="98" t="s">
        <v>1040</v>
      </c>
      <c r="F723" s="99">
        <v>-69767</v>
      </c>
      <c r="G723" s="99">
        <v>0</v>
      </c>
      <c r="H723" s="99">
        <v>0</v>
      </c>
      <c r="I723" s="99">
        <v>-69767</v>
      </c>
      <c r="J723" s="90" t="s">
        <v>4</v>
      </c>
      <c r="K723" s="90" t="s">
        <v>99</v>
      </c>
      <c r="L723" s="90" t="s">
        <v>78</v>
      </c>
      <c r="M723" s="100" t="s">
        <v>4077</v>
      </c>
      <c r="N723" s="87" t="s">
        <v>105</v>
      </c>
      <c r="O723" s="87" t="s">
        <v>4055</v>
      </c>
    </row>
    <row r="724" spans="1:15">
      <c r="A724" s="116" t="s">
        <v>120</v>
      </c>
      <c r="B724" s="98" t="s">
        <v>95</v>
      </c>
      <c r="C724" s="98" t="s">
        <v>1525</v>
      </c>
      <c r="D724" s="98" t="s">
        <v>1526</v>
      </c>
      <c r="E724" s="98" t="s">
        <v>1043</v>
      </c>
      <c r="F724" s="99">
        <v>0</v>
      </c>
      <c r="G724" s="99">
        <v>-90.57</v>
      </c>
      <c r="H724" s="99">
        <v>-595562</v>
      </c>
      <c r="I724" s="99">
        <v>-595562</v>
      </c>
      <c r="J724" s="90" t="s">
        <v>4</v>
      </c>
      <c r="K724" s="90" t="s">
        <v>99</v>
      </c>
      <c r="L724" s="90" t="s">
        <v>78</v>
      </c>
      <c r="M724" s="100" t="s">
        <v>4077</v>
      </c>
      <c r="N724" s="87" t="s">
        <v>105</v>
      </c>
      <c r="O724" s="87" t="s">
        <v>4055</v>
      </c>
    </row>
    <row r="725" spans="1:15">
      <c r="A725" s="116" t="s">
        <v>120</v>
      </c>
      <c r="B725" s="98" t="s">
        <v>199</v>
      </c>
      <c r="C725" s="98" t="s">
        <v>1527</v>
      </c>
      <c r="D725" s="98" t="s">
        <v>1528</v>
      </c>
      <c r="E725" s="98" t="s">
        <v>1043</v>
      </c>
      <c r="F725" s="99">
        <v>-103351267</v>
      </c>
      <c r="G725" s="99">
        <v>0</v>
      </c>
      <c r="H725" s="99">
        <v>0</v>
      </c>
      <c r="I725" s="99">
        <v>-103351267</v>
      </c>
      <c r="J725" s="90" t="s">
        <v>4</v>
      </c>
      <c r="K725" s="90" t="s">
        <v>99</v>
      </c>
      <c r="L725" s="90" t="s">
        <v>78</v>
      </c>
      <c r="M725" s="100" t="s">
        <v>4077</v>
      </c>
      <c r="N725" s="87" t="s">
        <v>105</v>
      </c>
      <c r="O725" s="87" t="s">
        <v>4055</v>
      </c>
    </row>
    <row r="726" spans="1:15">
      <c r="A726" s="116" t="s">
        <v>120</v>
      </c>
      <c r="B726" s="98" t="s">
        <v>95</v>
      </c>
      <c r="C726" s="98" t="s">
        <v>1529</v>
      </c>
      <c r="D726" s="98" t="s">
        <v>1530</v>
      </c>
      <c r="E726" s="98" t="s">
        <v>1511</v>
      </c>
      <c r="F726" s="99">
        <v>0</v>
      </c>
      <c r="G726" s="99">
        <v>-350.85</v>
      </c>
      <c r="H726" s="99">
        <v>-2307088</v>
      </c>
      <c r="I726" s="99">
        <v>-2307088</v>
      </c>
      <c r="J726" s="90" t="s">
        <v>4</v>
      </c>
      <c r="K726" s="90" t="s">
        <v>99</v>
      </c>
      <c r="L726" s="90" t="s">
        <v>78</v>
      </c>
      <c r="M726" s="100" t="s">
        <v>4077</v>
      </c>
      <c r="N726" s="87" t="s">
        <v>105</v>
      </c>
      <c r="O726" s="87" t="s">
        <v>4055</v>
      </c>
    </row>
    <row r="727" spans="1:15">
      <c r="A727" s="116" t="s">
        <v>120</v>
      </c>
      <c r="B727" s="98" t="s">
        <v>199</v>
      </c>
      <c r="C727" s="98" t="s">
        <v>1531</v>
      </c>
      <c r="D727" s="98" t="s">
        <v>1532</v>
      </c>
      <c r="E727" s="98" t="s">
        <v>1511</v>
      </c>
      <c r="F727" s="99">
        <v>-36832098</v>
      </c>
      <c r="G727" s="99">
        <v>0</v>
      </c>
      <c r="H727" s="99">
        <v>0</v>
      </c>
      <c r="I727" s="99">
        <v>-36832098</v>
      </c>
      <c r="J727" s="90" t="s">
        <v>4</v>
      </c>
      <c r="K727" s="90" t="s">
        <v>99</v>
      </c>
      <c r="L727" s="90" t="s">
        <v>78</v>
      </c>
      <c r="M727" s="100" t="s">
        <v>4077</v>
      </c>
      <c r="N727" s="87" t="s">
        <v>105</v>
      </c>
      <c r="O727" s="87" t="s">
        <v>4055</v>
      </c>
    </row>
    <row r="728" spans="1:15">
      <c r="A728" s="116" t="s">
        <v>120</v>
      </c>
      <c r="B728" s="98" t="s">
        <v>199</v>
      </c>
      <c r="C728" s="98" t="s">
        <v>1533</v>
      </c>
      <c r="D728" s="98" t="s">
        <v>1534</v>
      </c>
      <c r="E728" s="98" t="s">
        <v>1535</v>
      </c>
      <c r="F728" s="99">
        <v>-2832120568</v>
      </c>
      <c r="G728" s="99">
        <v>0</v>
      </c>
      <c r="H728" s="99">
        <v>0</v>
      </c>
      <c r="I728" s="99">
        <v>-2832120568</v>
      </c>
      <c r="J728" s="90" t="s">
        <v>4</v>
      </c>
      <c r="K728" s="90" t="s">
        <v>99</v>
      </c>
      <c r="L728" s="90" t="s">
        <v>78</v>
      </c>
      <c r="M728" s="100" t="s">
        <v>4077</v>
      </c>
      <c r="N728" s="87" t="s">
        <v>105</v>
      </c>
      <c r="O728" s="87" t="s">
        <v>4055</v>
      </c>
    </row>
    <row r="729" spans="1:15">
      <c r="A729" s="116" t="s">
        <v>120</v>
      </c>
      <c r="B729" s="98" t="s">
        <v>199</v>
      </c>
      <c r="C729" s="98" t="s">
        <v>5648</v>
      </c>
      <c r="D729" s="98" t="s">
        <v>5649</v>
      </c>
      <c r="E729" s="98" t="s">
        <v>1037</v>
      </c>
      <c r="F729" s="99">
        <v>-15438317</v>
      </c>
      <c r="G729" s="99">
        <v>0</v>
      </c>
      <c r="H729" s="99">
        <v>0</v>
      </c>
      <c r="I729" s="99">
        <v>-15438317</v>
      </c>
      <c r="J729" s="90" t="s">
        <v>4</v>
      </c>
      <c r="K729" s="90" t="s">
        <v>99</v>
      </c>
      <c r="L729" s="90" t="s">
        <v>78</v>
      </c>
      <c r="M729" s="100" t="s">
        <v>4078</v>
      </c>
      <c r="N729" s="87" t="s">
        <v>105</v>
      </c>
      <c r="O729" s="87" t="s">
        <v>4055</v>
      </c>
    </row>
    <row r="730" spans="1:15">
      <c r="A730" s="116" t="s">
        <v>120</v>
      </c>
      <c r="B730" s="98" t="s">
        <v>199</v>
      </c>
      <c r="C730" s="98" t="s">
        <v>1536</v>
      </c>
      <c r="D730" s="98" t="s">
        <v>1537</v>
      </c>
      <c r="E730" s="98" t="s">
        <v>1058</v>
      </c>
      <c r="F730" s="99">
        <v>4153577855</v>
      </c>
      <c r="G730" s="99">
        <v>0</v>
      </c>
      <c r="H730" s="99">
        <v>0</v>
      </c>
      <c r="I730" s="99">
        <v>4153577855</v>
      </c>
      <c r="J730" s="90" t="s">
        <v>4</v>
      </c>
      <c r="K730" s="90" t="s">
        <v>99</v>
      </c>
      <c r="L730" s="90" t="s">
        <v>78</v>
      </c>
      <c r="M730" s="100" t="s">
        <v>4079</v>
      </c>
      <c r="N730" s="87" t="s">
        <v>105</v>
      </c>
      <c r="O730" s="87" t="s">
        <v>4055</v>
      </c>
    </row>
    <row r="731" spans="1:15">
      <c r="A731" s="116" t="s">
        <v>120</v>
      </c>
      <c r="B731" s="98" t="s">
        <v>199</v>
      </c>
      <c r="C731" s="98" t="s">
        <v>1538</v>
      </c>
      <c r="D731" s="98" t="s">
        <v>1539</v>
      </c>
      <c r="E731" s="98" t="s">
        <v>1058</v>
      </c>
      <c r="F731" s="99">
        <v>-4032026074</v>
      </c>
      <c r="G731" s="99">
        <v>0</v>
      </c>
      <c r="H731" s="99">
        <v>0</v>
      </c>
      <c r="I731" s="99">
        <v>-4032026074</v>
      </c>
      <c r="J731" s="90" t="s">
        <v>4</v>
      </c>
      <c r="K731" s="90" t="s">
        <v>99</v>
      </c>
      <c r="L731" s="90" t="s">
        <v>78</v>
      </c>
      <c r="M731" s="100" t="s">
        <v>4080</v>
      </c>
      <c r="N731" s="87" t="s">
        <v>105</v>
      </c>
      <c r="O731" s="87" t="s">
        <v>4055</v>
      </c>
    </row>
    <row r="732" spans="1:15">
      <c r="A732" s="116" t="s">
        <v>120</v>
      </c>
      <c r="B732" s="98" t="s">
        <v>95</v>
      </c>
      <c r="C732" s="98" t="s">
        <v>1540</v>
      </c>
      <c r="D732" s="98" t="s">
        <v>1541</v>
      </c>
      <c r="E732" s="98" t="s">
        <v>26</v>
      </c>
      <c r="F732" s="99">
        <v>0</v>
      </c>
      <c r="G732" s="99">
        <v>128</v>
      </c>
      <c r="H732" s="99">
        <v>841691</v>
      </c>
      <c r="I732" s="99">
        <v>841691</v>
      </c>
      <c r="J732" s="90" t="s">
        <v>4</v>
      </c>
      <c r="K732" s="90" t="s">
        <v>99</v>
      </c>
      <c r="L732" s="90" t="s">
        <v>78</v>
      </c>
      <c r="M732" s="100" t="s">
        <v>4619</v>
      </c>
      <c r="N732" s="87" t="s">
        <v>105</v>
      </c>
      <c r="O732" s="87" t="s">
        <v>4063</v>
      </c>
    </row>
    <row r="733" spans="1:15">
      <c r="A733" s="116" t="s">
        <v>120</v>
      </c>
      <c r="B733" s="98" t="s">
        <v>95</v>
      </c>
      <c r="C733" s="98" t="s">
        <v>1542</v>
      </c>
      <c r="D733" s="98" t="s">
        <v>1543</v>
      </c>
      <c r="E733" s="98" t="s">
        <v>26</v>
      </c>
      <c r="F733" s="99">
        <v>0</v>
      </c>
      <c r="G733" s="99">
        <v>1157</v>
      </c>
      <c r="H733" s="99">
        <v>7608096</v>
      </c>
      <c r="I733" s="99">
        <v>7608096</v>
      </c>
      <c r="J733" s="90" t="s">
        <v>4</v>
      </c>
      <c r="K733" s="90" t="s">
        <v>99</v>
      </c>
      <c r="L733" s="90" t="s">
        <v>78</v>
      </c>
      <c r="M733" s="100" t="s">
        <v>4619</v>
      </c>
      <c r="N733" s="87" t="s">
        <v>105</v>
      </c>
      <c r="O733" s="87" t="s">
        <v>4059</v>
      </c>
    </row>
    <row r="734" spans="1:15">
      <c r="A734" s="116" t="s">
        <v>120</v>
      </c>
      <c r="B734" s="98" t="s">
        <v>95</v>
      </c>
      <c r="C734" s="98" t="s">
        <v>1544</v>
      </c>
      <c r="D734" s="98" t="s">
        <v>1545</v>
      </c>
      <c r="E734" s="98" t="s">
        <v>26</v>
      </c>
      <c r="F734" s="99">
        <v>0</v>
      </c>
      <c r="G734" s="99">
        <v>6529.72</v>
      </c>
      <c r="H734" s="99">
        <v>42937545</v>
      </c>
      <c r="I734" s="99">
        <v>42937545</v>
      </c>
      <c r="J734" s="90" t="s">
        <v>4</v>
      </c>
      <c r="K734" s="90" t="s">
        <v>99</v>
      </c>
      <c r="L734" s="90" t="s">
        <v>78</v>
      </c>
      <c r="M734" s="100" t="s">
        <v>4619</v>
      </c>
      <c r="N734" s="87" t="s">
        <v>105</v>
      </c>
      <c r="O734" s="87" t="s">
        <v>4058</v>
      </c>
    </row>
    <row r="735" spans="1:15">
      <c r="A735" s="116" t="s">
        <v>120</v>
      </c>
      <c r="B735" s="98" t="s">
        <v>95</v>
      </c>
      <c r="C735" s="98" t="s">
        <v>1546</v>
      </c>
      <c r="D735" s="98" t="s">
        <v>1547</v>
      </c>
      <c r="E735" s="98" t="s">
        <v>26</v>
      </c>
      <c r="F735" s="99">
        <v>0</v>
      </c>
      <c r="G735" s="99">
        <v>74306.25</v>
      </c>
      <c r="H735" s="99">
        <v>488616351</v>
      </c>
      <c r="I735" s="99">
        <v>488616351</v>
      </c>
      <c r="J735" s="90" t="s">
        <v>4</v>
      </c>
      <c r="K735" s="90" t="s">
        <v>99</v>
      </c>
      <c r="L735" s="90" t="s">
        <v>78</v>
      </c>
      <c r="M735" s="100" t="s">
        <v>4619</v>
      </c>
      <c r="N735" s="87" t="s">
        <v>105</v>
      </c>
      <c r="O735" s="87" t="s">
        <v>4057</v>
      </c>
    </row>
    <row r="736" spans="1:15">
      <c r="A736" s="116" t="s">
        <v>120</v>
      </c>
      <c r="B736" s="98" t="s">
        <v>95</v>
      </c>
      <c r="C736" s="98" t="s">
        <v>1548</v>
      </c>
      <c r="D736" s="98" t="s">
        <v>1549</v>
      </c>
      <c r="E736" s="98" t="s">
        <v>26</v>
      </c>
      <c r="F736" s="99">
        <v>0</v>
      </c>
      <c r="G736" s="99">
        <v>202318.82</v>
      </c>
      <c r="H736" s="99">
        <v>1330389888</v>
      </c>
      <c r="I736" s="99">
        <v>1330389888</v>
      </c>
      <c r="J736" s="90" t="s">
        <v>4</v>
      </c>
      <c r="K736" s="90" t="s">
        <v>99</v>
      </c>
      <c r="L736" s="90" t="s">
        <v>78</v>
      </c>
      <c r="M736" s="100" t="s">
        <v>4619</v>
      </c>
      <c r="N736" s="87" t="s">
        <v>105</v>
      </c>
      <c r="O736" s="87" t="s">
        <v>4056</v>
      </c>
    </row>
    <row r="737" spans="1:15">
      <c r="A737" s="116" t="s">
        <v>120</v>
      </c>
      <c r="B737" s="98" t="s">
        <v>95</v>
      </c>
      <c r="C737" s="98" t="s">
        <v>1550</v>
      </c>
      <c r="D737" s="98" t="s">
        <v>1551</v>
      </c>
      <c r="E737" s="98" t="s">
        <v>26</v>
      </c>
      <c r="F737" s="99">
        <v>0</v>
      </c>
      <c r="G737" s="99">
        <v>864668.74</v>
      </c>
      <c r="H737" s="99">
        <v>5685810880</v>
      </c>
      <c r="I737" s="99">
        <v>5685810880</v>
      </c>
      <c r="J737" s="90" t="s">
        <v>4</v>
      </c>
      <c r="K737" s="90" t="s">
        <v>99</v>
      </c>
      <c r="L737" s="90" t="s">
        <v>78</v>
      </c>
      <c r="M737" s="100" t="s">
        <v>4619</v>
      </c>
      <c r="N737" s="87" t="s">
        <v>105</v>
      </c>
      <c r="O737" s="87" t="s">
        <v>4054</v>
      </c>
    </row>
    <row r="738" spans="1:15">
      <c r="A738" s="116" t="s">
        <v>120</v>
      </c>
      <c r="B738" s="98" t="s">
        <v>95</v>
      </c>
      <c r="C738" s="98" t="s">
        <v>1552</v>
      </c>
      <c r="D738" s="98" t="s">
        <v>1553</v>
      </c>
      <c r="E738" s="98" t="s">
        <v>462</v>
      </c>
      <c r="F738" s="99">
        <v>0</v>
      </c>
      <c r="G738" s="99">
        <v>20542693.420000002</v>
      </c>
      <c r="H738" s="99">
        <v>135082794549</v>
      </c>
      <c r="I738" s="99">
        <v>135082794549</v>
      </c>
      <c r="J738" s="90" t="s">
        <v>4</v>
      </c>
      <c r="K738" s="90" t="s">
        <v>99</v>
      </c>
      <c r="L738" s="90" t="s">
        <v>78</v>
      </c>
      <c r="M738" s="100" t="s">
        <v>4619</v>
      </c>
      <c r="N738" s="87" t="s">
        <v>105</v>
      </c>
      <c r="O738" s="87" t="s">
        <v>4055</v>
      </c>
    </row>
    <row r="739" spans="1:15">
      <c r="A739" s="116" t="s">
        <v>120</v>
      </c>
      <c r="B739" s="98" t="s">
        <v>199</v>
      </c>
      <c r="C739" s="98" t="s">
        <v>1554</v>
      </c>
      <c r="D739" s="98" t="s">
        <v>1555</v>
      </c>
      <c r="E739" s="98" t="s">
        <v>26</v>
      </c>
      <c r="F739" s="99">
        <v>15005054</v>
      </c>
      <c r="G739" s="99">
        <v>0</v>
      </c>
      <c r="H739" s="99">
        <v>0</v>
      </c>
      <c r="I739" s="99">
        <v>15005054</v>
      </c>
      <c r="J739" s="90" t="s">
        <v>4</v>
      </c>
      <c r="K739" s="90" t="s">
        <v>99</v>
      </c>
      <c r="L739" s="90" t="s">
        <v>78</v>
      </c>
      <c r="M739" s="100" t="s">
        <v>4619</v>
      </c>
      <c r="N739" s="87" t="s">
        <v>105</v>
      </c>
      <c r="O739" s="87" t="s">
        <v>4063</v>
      </c>
    </row>
    <row r="740" spans="1:15">
      <c r="A740" s="116" t="s">
        <v>120</v>
      </c>
      <c r="B740" s="98" t="s">
        <v>199</v>
      </c>
      <c r="C740" s="98" t="s">
        <v>1556</v>
      </c>
      <c r="D740" s="98" t="s">
        <v>1557</v>
      </c>
      <c r="E740" s="98" t="s">
        <v>26</v>
      </c>
      <c r="F740" s="99">
        <v>30208786</v>
      </c>
      <c r="G740" s="99">
        <v>0</v>
      </c>
      <c r="H740" s="99">
        <v>0</v>
      </c>
      <c r="I740" s="99">
        <v>30208786</v>
      </c>
      <c r="J740" s="90" t="s">
        <v>4</v>
      </c>
      <c r="K740" s="90" t="s">
        <v>99</v>
      </c>
      <c r="L740" s="90" t="s">
        <v>78</v>
      </c>
      <c r="M740" s="100" t="s">
        <v>4619</v>
      </c>
      <c r="N740" s="87" t="s">
        <v>105</v>
      </c>
      <c r="O740" s="87" t="s">
        <v>4059</v>
      </c>
    </row>
    <row r="741" spans="1:15">
      <c r="A741" s="116" t="s">
        <v>120</v>
      </c>
      <c r="B741" s="98" t="s">
        <v>199</v>
      </c>
      <c r="C741" s="98" t="s">
        <v>1558</v>
      </c>
      <c r="D741" s="98" t="s">
        <v>1559</v>
      </c>
      <c r="E741" s="98" t="s">
        <v>26</v>
      </c>
      <c r="F741" s="99">
        <v>244950802</v>
      </c>
      <c r="G741" s="99">
        <v>0</v>
      </c>
      <c r="H741" s="99">
        <v>0</v>
      </c>
      <c r="I741" s="99">
        <v>244950802</v>
      </c>
      <c r="J741" s="90" t="s">
        <v>4</v>
      </c>
      <c r="K741" s="90" t="s">
        <v>99</v>
      </c>
      <c r="L741" s="90" t="s">
        <v>78</v>
      </c>
      <c r="M741" s="100" t="s">
        <v>4619</v>
      </c>
      <c r="N741" s="87" t="s">
        <v>105</v>
      </c>
      <c r="O741" s="87" t="s">
        <v>4058</v>
      </c>
    </row>
    <row r="742" spans="1:15">
      <c r="A742" s="116" t="s">
        <v>120</v>
      </c>
      <c r="B742" s="98" t="s">
        <v>199</v>
      </c>
      <c r="C742" s="98" t="s">
        <v>1560</v>
      </c>
      <c r="D742" s="98" t="s">
        <v>1561</v>
      </c>
      <c r="E742" s="98" t="s">
        <v>26</v>
      </c>
      <c r="F742" s="99">
        <v>1352407145</v>
      </c>
      <c r="G742" s="99">
        <v>0</v>
      </c>
      <c r="H742" s="99">
        <v>0</v>
      </c>
      <c r="I742" s="99">
        <v>1352407145</v>
      </c>
      <c r="J742" s="90" t="s">
        <v>4</v>
      </c>
      <c r="K742" s="90" t="s">
        <v>99</v>
      </c>
      <c r="L742" s="90" t="s">
        <v>78</v>
      </c>
      <c r="M742" s="100" t="s">
        <v>4619</v>
      </c>
      <c r="N742" s="87" t="s">
        <v>105</v>
      </c>
      <c r="O742" s="87" t="s">
        <v>4057</v>
      </c>
    </row>
    <row r="743" spans="1:15">
      <c r="A743" s="116" t="s">
        <v>120</v>
      </c>
      <c r="B743" s="98" t="s">
        <v>199</v>
      </c>
      <c r="C743" s="98" t="s">
        <v>1562</v>
      </c>
      <c r="D743" s="98" t="s">
        <v>1563</v>
      </c>
      <c r="E743" s="98" t="s">
        <v>26</v>
      </c>
      <c r="F743" s="99">
        <v>7808664090</v>
      </c>
      <c r="G743" s="99">
        <v>0</v>
      </c>
      <c r="H743" s="99">
        <v>0</v>
      </c>
      <c r="I743" s="99">
        <v>7808664090</v>
      </c>
      <c r="J743" s="90" t="s">
        <v>4</v>
      </c>
      <c r="K743" s="90" t="s">
        <v>99</v>
      </c>
      <c r="L743" s="90" t="s">
        <v>78</v>
      </c>
      <c r="M743" s="100" t="s">
        <v>4619</v>
      </c>
      <c r="N743" s="87" t="s">
        <v>105</v>
      </c>
      <c r="O743" s="87" t="s">
        <v>4056</v>
      </c>
    </row>
    <row r="744" spans="1:15">
      <c r="A744" s="116" t="s">
        <v>120</v>
      </c>
      <c r="B744" s="98" t="s">
        <v>199</v>
      </c>
      <c r="C744" s="98" t="s">
        <v>1564</v>
      </c>
      <c r="D744" s="98" t="s">
        <v>1565</v>
      </c>
      <c r="E744" s="98" t="s">
        <v>26</v>
      </c>
      <c r="F744" s="99">
        <v>26080424767</v>
      </c>
      <c r="G744" s="99">
        <v>0</v>
      </c>
      <c r="H744" s="99">
        <v>0</v>
      </c>
      <c r="I744" s="99">
        <v>26080424767</v>
      </c>
      <c r="J744" s="90" t="s">
        <v>4</v>
      </c>
      <c r="K744" s="90" t="s">
        <v>99</v>
      </c>
      <c r="L744" s="90" t="s">
        <v>78</v>
      </c>
      <c r="M744" s="100" t="s">
        <v>4619</v>
      </c>
      <c r="N744" s="87" t="s">
        <v>105</v>
      </c>
      <c r="O744" s="87" t="s">
        <v>4054</v>
      </c>
    </row>
    <row r="745" spans="1:15">
      <c r="A745" s="116" t="s">
        <v>120</v>
      </c>
      <c r="B745" s="98" t="s">
        <v>199</v>
      </c>
      <c r="C745" s="98" t="s">
        <v>1566</v>
      </c>
      <c r="D745" s="98" t="s">
        <v>1567</v>
      </c>
      <c r="E745" s="98" t="s">
        <v>462</v>
      </c>
      <c r="F745" s="99">
        <v>488686929431</v>
      </c>
      <c r="G745" s="99">
        <v>0</v>
      </c>
      <c r="H745" s="99">
        <v>0</v>
      </c>
      <c r="I745" s="99">
        <v>488686929431</v>
      </c>
      <c r="J745" s="90" t="s">
        <v>4</v>
      </c>
      <c r="K745" s="90" t="s">
        <v>99</v>
      </c>
      <c r="L745" s="90" t="s">
        <v>78</v>
      </c>
      <c r="M745" s="100" t="s">
        <v>4619</v>
      </c>
      <c r="N745" s="87" t="s">
        <v>105</v>
      </c>
      <c r="O745" s="87" t="s">
        <v>4055</v>
      </c>
    </row>
    <row r="746" spans="1:15">
      <c r="A746" s="116" t="s">
        <v>120</v>
      </c>
      <c r="B746" s="98" t="s">
        <v>95</v>
      </c>
      <c r="C746" s="98" t="s">
        <v>1569</v>
      </c>
      <c r="D746" s="98" t="s">
        <v>1570</v>
      </c>
      <c r="E746" s="98" t="s">
        <v>1568</v>
      </c>
      <c r="F746" s="99">
        <v>0</v>
      </c>
      <c r="G746" s="99">
        <v>-43062.59</v>
      </c>
      <c r="H746" s="99">
        <v>-283167104</v>
      </c>
      <c r="I746" s="99">
        <v>-283167104</v>
      </c>
      <c r="J746" s="90" t="s">
        <v>4</v>
      </c>
      <c r="K746" s="90" t="s">
        <v>99</v>
      </c>
      <c r="L746" s="90" t="s">
        <v>78</v>
      </c>
      <c r="M746" s="100" t="s">
        <v>4620</v>
      </c>
      <c r="N746" s="87" t="s">
        <v>105</v>
      </c>
      <c r="O746" s="87" t="s">
        <v>4057</v>
      </c>
    </row>
    <row r="747" spans="1:15">
      <c r="A747" s="116" t="s">
        <v>120</v>
      </c>
      <c r="B747" s="98" t="s">
        <v>95</v>
      </c>
      <c r="C747" s="98" t="s">
        <v>1571</v>
      </c>
      <c r="D747" s="98" t="s">
        <v>1572</v>
      </c>
      <c r="E747" s="98" t="s">
        <v>1568</v>
      </c>
      <c r="F747" s="99">
        <v>0</v>
      </c>
      <c r="G747" s="99">
        <v>-71819.789999999994</v>
      </c>
      <c r="H747" s="99">
        <v>-472266111</v>
      </c>
      <c r="I747" s="99">
        <v>-472266111</v>
      </c>
      <c r="J747" s="90" t="s">
        <v>4</v>
      </c>
      <c r="K747" s="90" t="s">
        <v>99</v>
      </c>
      <c r="L747" s="90" t="s">
        <v>78</v>
      </c>
      <c r="M747" s="100" t="s">
        <v>4620</v>
      </c>
      <c r="N747" s="87" t="s">
        <v>105</v>
      </c>
      <c r="O747" s="87" t="s">
        <v>4056</v>
      </c>
    </row>
    <row r="748" spans="1:15">
      <c r="A748" s="116" t="s">
        <v>120</v>
      </c>
      <c r="B748" s="98" t="s">
        <v>95</v>
      </c>
      <c r="C748" s="98" t="s">
        <v>1573</v>
      </c>
      <c r="D748" s="98" t="s">
        <v>1574</v>
      </c>
      <c r="E748" s="98" t="s">
        <v>1575</v>
      </c>
      <c r="F748" s="99">
        <v>0</v>
      </c>
      <c r="G748" s="99">
        <v>-432885.27</v>
      </c>
      <c r="H748" s="99">
        <v>-2846527999</v>
      </c>
      <c r="I748" s="99">
        <v>-2846527999</v>
      </c>
      <c r="J748" s="90" t="s">
        <v>4</v>
      </c>
      <c r="K748" s="90" t="s">
        <v>99</v>
      </c>
      <c r="L748" s="90" t="s">
        <v>78</v>
      </c>
      <c r="M748" s="100" t="s">
        <v>4620</v>
      </c>
      <c r="N748" s="87" t="s">
        <v>105</v>
      </c>
      <c r="O748" s="87" t="s">
        <v>4054</v>
      </c>
    </row>
    <row r="749" spans="1:15">
      <c r="A749" s="116" t="s">
        <v>120</v>
      </c>
      <c r="B749" s="98" t="s">
        <v>95</v>
      </c>
      <c r="C749" s="98" t="s">
        <v>1576</v>
      </c>
      <c r="D749" s="98" t="s">
        <v>1577</v>
      </c>
      <c r="E749" s="98" t="s">
        <v>1575</v>
      </c>
      <c r="F749" s="99">
        <v>0</v>
      </c>
      <c r="G749" s="99">
        <v>-2543427.6</v>
      </c>
      <c r="H749" s="99">
        <v>-16724842304</v>
      </c>
      <c r="I749" s="99">
        <v>-16724842304</v>
      </c>
      <c r="J749" s="90" t="s">
        <v>4</v>
      </c>
      <c r="K749" s="90" t="s">
        <v>99</v>
      </c>
      <c r="L749" s="90" t="s">
        <v>78</v>
      </c>
      <c r="M749" s="100" t="s">
        <v>4620</v>
      </c>
      <c r="N749" s="87" t="s">
        <v>105</v>
      </c>
      <c r="O749" s="87" t="s">
        <v>4055</v>
      </c>
    </row>
    <row r="750" spans="1:15">
      <c r="A750" s="116" t="s">
        <v>120</v>
      </c>
      <c r="B750" s="98" t="s">
        <v>199</v>
      </c>
      <c r="C750" s="98" t="s">
        <v>1578</v>
      </c>
      <c r="D750" s="98" t="s">
        <v>1579</v>
      </c>
      <c r="E750" s="98" t="s">
        <v>1580</v>
      </c>
      <c r="F750" s="99">
        <v>-9968005</v>
      </c>
      <c r="G750" s="99">
        <v>0</v>
      </c>
      <c r="H750" s="99">
        <v>0</v>
      </c>
      <c r="I750" s="99">
        <v>-9968005</v>
      </c>
      <c r="J750" s="90" t="s">
        <v>4</v>
      </c>
      <c r="K750" s="90" t="s">
        <v>99</v>
      </c>
      <c r="L750" s="90" t="s">
        <v>78</v>
      </c>
      <c r="M750" s="100" t="s">
        <v>4620</v>
      </c>
      <c r="N750" s="87" t="s">
        <v>105</v>
      </c>
      <c r="O750" s="87" t="s">
        <v>4063</v>
      </c>
    </row>
    <row r="751" spans="1:15">
      <c r="A751" s="116" t="s">
        <v>120</v>
      </c>
      <c r="B751" s="98" t="s">
        <v>199</v>
      </c>
      <c r="C751" s="98" t="s">
        <v>1581</v>
      </c>
      <c r="D751" s="98" t="s">
        <v>1582</v>
      </c>
      <c r="E751" s="98" t="s">
        <v>1580</v>
      </c>
      <c r="F751" s="99">
        <v>-318936</v>
      </c>
      <c r="G751" s="99">
        <v>0</v>
      </c>
      <c r="H751" s="99">
        <v>0</v>
      </c>
      <c r="I751" s="99">
        <v>-318936</v>
      </c>
      <c r="J751" s="90" t="s">
        <v>4</v>
      </c>
      <c r="K751" s="90" t="s">
        <v>99</v>
      </c>
      <c r="L751" s="90" t="s">
        <v>78</v>
      </c>
      <c r="M751" s="100" t="s">
        <v>4620</v>
      </c>
      <c r="N751" s="87" t="s">
        <v>105</v>
      </c>
      <c r="O751" s="87" t="s">
        <v>4059</v>
      </c>
    </row>
    <row r="752" spans="1:15">
      <c r="A752" s="116" t="s">
        <v>120</v>
      </c>
      <c r="B752" s="98" t="s">
        <v>199</v>
      </c>
      <c r="C752" s="98" t="s">
        <v>1583</v>
      </c>
      <c r="D752" s="98" t="s">
        <v>1584</v>
      </c>
      <c r="E752" s="98" t="s">
        <v>1580</v>
      </c>
      <c r="F752" s="99">
        <v>-1580521</v>
      </c>
      <c r="G752" s="99">
        <v>0</v>
      </c>
      <c r="H752" s="99">
        <v>0</v>
      </c>
      <c r="I752" s="99">
        <v>-1580521</v>
      </c>
      <c r="J752" s="90" t="s">
        <v>4</v>
      </c>
      <c r="K752" s="90" t="s">
        <v>99</v>
      </c>
      <c r="L752" s="90" t="s">
        <v>78</v>
      </c>
      <c r="M752" s="100" t="s">
        <v>4620</v>
      </c>
      <c r="N752" s="87" t="s">
        <v>105</v>
      </c>
      <c r="O752" s="87" t="s">
        <v>4058</v>
      </c>
    </row>
    <row r="753" spans="1:15">
      <c r="A753" s="116" t="s">
        <v>120</v>
      </c>
      <c r="B753" s="98" t="s">
        <v>199</v>
      </c>
      <c r="C753" s="98" t="s">
        <v>1585</v>
      </c>
      <c r="D753" s="98" t="s">
        <v>1586</v>
      </c>
      <c r="E753" s="98" t="s">
        <v>1580</v>
      </c>
      <c r="F753" s="99">
        <v>-91260280</v>
      </c>
      <c r="G753" s="99">
        <v>0</v>
      </c>
      <c r="H753" s="99">
        <v>0</v>
      </c>
      <c r="I753" s="99">
        <v>-91260280</v>
      </c>
      <c r="J753" s="90" t="s">
        <v>4</v>
      </c>
      <c r="K753" s="90" t="s">
        <v>99</v>
      </c>
      <c r="L753" s="90" t="s">
        <v>78</v>
      </c>
      <c r="M753" s="100" t="s">
        <v>4620</v>
      </c>
      <c r="N753" s="87" t="s">
        <v>105</v>
      </c>
      <c r="O753" s="87" t="s">
        <v>4057</v>
      </c>
    </row>
    <row r="754" spans="1:15">
      <c r="A754" s="116" t="s">
        <v>120</v>
      </c>
      <c r="B754" s="98" t="s">
        <v>199</v>
      </c>
      <c r="C754" s="98" t="s">
        <v>1587</v>
      </c>
      <c r="D754" s="98" t="s">
        <v>1588</v>
      </c>
      <c r="E754" s="98" t="s">
        <v>1580</v>
      </c>
      <c r="F754" s="99">
        <v>-2312998218</v>
      </c>
      <c r="G754" s="99">
        <v>0</v>
      </c>
      <c r="H754" s="99">
        <v>0</v>
      </c>
      <c r="I754" s="99">
        <v>-2312998218</v>
      </c>
      <c r="J754" s="90" t="s">
        <v>4</v>
      </c>
      <c r="K754" s="90" t="s">
        <v>99</v>
      </c>
      <c r="L754" s="90" t="s">
        <v>78</v>
      </c>
      <c r="M754" s="100" t="s">
        <v>4620</v>
      </c>
      <c r="N754" s="87" t="s">
        <v>105</v>
      </c>
      <c r="O754" s="87" t="s">
        <v>4056</v>
      </c>
    </row>
    <row r="755" spans="1:15">
      <c r="A755" s="116" t="s">
        <v>120</v>
      </c>
      <c r="B755" s="98" t="s">
        <v>199</v>
      </c>
      <c r="C755" s="98" t="s">
        <v>1589</v>
      </c>
      <c r="D755" s="98" t="s">
        <v>1590</v>
      </c>
      <c r="E755" s="98" t="s">
        <v>1575</v>
      </c>
      <c r="F755" s="99">
        <v>-15207909574</v>
      </c>
      <c r="G755" s="99">
        <v>0</v>
      </c>
      <c r="H755" s="99">
        <v>0</v>
      </c>
      <c r="I755" s="99">
        <v>-15207909574</v>
      </c>
      <c r="J755" s="90" t="s">
        <v>4</v>
      </c>
      <c r="K755" s="90" t="s">
        <v>99</v>
      </c>
      <c r="L755" s="90" t="s">
        <v>78</v>
      </c>
      <c r="M755" s="100" t="s">
        <v>4620</v>
      </c>
      <c r="N755" s="87" t="s">
        <v>105</v>
      </c>
      <c r="O755" s="87" t="s">
        <v>4054</v>
      </c>
    </row>
    <row r="756" spans="1:15">
      <c r="A756" s="116" t="s">
        <v>120</v>
      </c>
      <c r="B756" s="98" t="s">
        <v>199</v>
      </c>
      <c r="C756" s="98" t="s">
        <v>1591</v>
      </c>
      <c r="D756" s="98" t="s">
        <v>1592</v>
      </c>
      <c r="E756" s="98" t="s">
        <v>1575</v>
      </c>
      <c r="F756" s="99">
        <v>-65136307313</v>
      </c>
      <c r="G756" s="99">
        <v>0</v>
      </c>
      <c r="H756" s="99">
        <v>0</v>
      </c>
      <c r="I756" s="99">
        <v>-65136307313</v>
      </c>
      <c r="J756" s="90" t="s">
        <v>4</v>
      </c>
      <c r="K756" s="90" t="s">
        <v>99</v>
      </c>
      <c r="L756" s="90" t="s">
        <v>78</v>
      </c>
      <c r="M756" s="100" t="s">
        <v>4620</v>
      </c>
      <c r="N756" s="87" t="s">
        <v>105</v>
      </c>
      <c r="O756" s="87" t="s">
        <v>4055</v>
      </c>
    </row>
    <row r="757" spans="1:15">
      <c r="A757" s="116" t="s">
        <v>120</v>
      </c>
      <c r="B757" s="98" t="s">
        <v>95</v>
      </c>
      <c r="C757" s="98" t="s">
        <v>6224</v>
      </c>
      <c r="D757" s="98" t="s">
        <v>6225</v>
      </c>
      <c r="E757" s="98" t="s">
        <v>1595</v>
      </c>
      <c r="F757" s="99">
        <v>0</v>
      </c>
      <c r="G757" s="99">
        <v>-2997.97</v>
      </c>
      <c r="H757" s="99">
        <v>-19713781</v>
      </c>
      <c r="I757" s="99">
        <v>-19713781</v>
      </c>
      <c r="J757" s="90" t="s">
        <v>4</v>
      </c>
      <c r="K757" s="90" t="s">
        <v>99</v>
      </c>
      <c r="L757" s="90" t="s">
        <v>78</v>
      </c>
      <c r="M757" s="100" t="s">
        <v>4621</v>
      </c>
      <c r="N757" s="87" t="s">
        <v>105</v>
      </c>
      <c r="O757" s="87" t="s">
        <v>4058</v>
      </c>
    </row>
    <row r="758" spans="1:15">
      <c r="A758" s="116" t="s">
        <v>120</v>
      </c>
      <c r="B758" s="98" t="s">
        <v>95</v>
      </c>
      <c r="C758" s="98" t="s">
        <v>1593</v>
      </c>
      <c r="D758" s="98" t="s">
        <v>1594</v>
      </c>
      <c r="E758" s="98" t="s">
        <v>1595</v>
      </c>
      <c r="F758" s="99">
        <v>0</v>
      </c>
      <c r="G758" s="99">
        <v>-1800.61</v>
      </c>
      <c r="H758" s="99">
        <v>-11840289</v>
      </c>
      <c r="I758" s="99">
        <v>-11840289</v>
      </c>
      <c r="J758" s="90" t="s">
        <v>4</v>
      </c>
      <c r="K758" s="90" t="s">
        <v>99</v>
      </c>
      <c r="L758" s="90" t="s">
        <v>78</v>
      </c>
      <c r="M758" s="100" t="s">
        <v>4621</v>
      </c>
      <c r="N758" s="87" t="s">
        <v>105</v>
      </c>
      <c r="O758" s="87" t="s">
        <v>4057</v>
      </c>
    </row>
    <row r="759" spans="1:15">
      <c r="A759" s="116" t="s">
        <v>120</v>
      </c>
      <c r="B759" s="98" t="s">
        <v>95</v>
      </c>
      <c r="C759" s="98" t="s">
        <v>1596</v>
      </c>
      <c r="D759" s="98" t="s">
        <v>1597</v>
      </c>
      <c r="E759" s="98" t="s">
        <v>1595</v>
      </c>
      <c r="F759" s="99">
        <v>0</v>
      </c>
      <c r="G759" s="99">
        <v>-7152.15</v>
      </c>
      <c r="H759" s="99">
        <v>-47030464</v>
      </c>
      <c r="I759" s="99">
        <v>-47030464</v>
      </c>
      <c r="J759" s="90" t="s">
        <v>4</v>
      </c>
      <c r="K759" s="90" t="s">
        <v>99</v>
      </c>
      <c r="L759" s="90" t="s">
        <v>78</v>
      </c>
      <c r="M759" s="100" t="s">
        <v>4621</v>
      </c>
      <c r="N759" s="87" t="s">
        <v>105</v>
      </c>
      <c r="O759" s="87" t="s">
        <v>4056</v>
      </c>
    </row>
    <row r="760" spans="1:15">
      <c r="A760" s="116" t="s">
        <v>120</v>
      </c>
      <c r="B760" s="98" t="s">
        <v>95</v>
      </c>
      <c r="C760" s="98" t="s">
        <v>1598</v>
      </c>
      <c r="D760" s="98" t="s">
        <v>1599</v>
      </c>
      <c r="E760" s="98" t="s">
        <v>1595</v>
      </c>
      <c r="F760" s="99">
        <v>0</v>
      </c>
      <c r="G760" s="99">
        <v>-215872.67</v>
      </c>
      <c r="H760" s="99">
        <v>-1419516075</v>
      </c>
      <c r="I760" s="99">
        <v>-1419516075</v>
      </c>
      <c r="J760" s="90" t="s">
        <v>4</v>
      </c>
      <c r="K760" s="90" t="s">
        <v>99</v>
      </c>
      <c r="L760" s="90" t="s">
        <v>78</v>
      </c>
      <c r="M760" s="100" t="s">
        <v>4621</v>
      </c>
      <c r="N760" s="87" t="s">
        <v>105</v>
      </c>
      <c r="O760" s="87" t="s">
        <v>4054</v>
      </c>
    </row>
    <row r="761" spans="1:15">
      <c r="A761" s="116" t="s">
        <v>120</v>
      </c>
      <c r="B761" s="98" t="s">
        <v>95</v>
      </c>
      <c r="C761" s="98" t="s">
        <v>1600</v>
      </c>
      <c r="D761" s="98" t="s">
        <v>1601</v>
      </c>
      <c r="E761" s="98" t="s">
        <v>474</v>
      </c>
      <c r="F761" s="99">
        <v>0</v>
      </c>
      <c r="G761" s="99">
        <v>-17177637.870000001</v>
      </c>
      <c r="H761" s="99">
        <v>-112955165118</v>
      </c>
      <c r="I761" s="99">
        <v>-112955165118</v>
      </c>
      <c r="J761" s="90" t="s">
        <v>4</v>
      </c>
      <c r="K761" s="90" t="s">
        <v>99</v>
      </c>
      <c r="L761" s="90" t="s">
        <v>78</v>
      </c>
      <c r="M761" s="100" t="s">
        <v>4621</v>
      </c>
      <c r="N761" s="87" t="s">
        <v>105</v>
      </c>
      <c r="O761" s="87" t="s">
        <v>4055</v>
      </c>
    </row>
    <row r="762" spans="1:15">
      <c r="A762" s="116" t="s">
        <v>120</v>
      </c>
      <c r="B762" s="98" t="s">
        <v>199</v>
      </c>
      <c r="C762" s="98" t="s">
        <v>5187</v>
      </c>
      <c r="D762" s="98" t="s">
        <v>5188</v>
      </c>
      <c r="E762" s="98" t="s">
        <v>1602</v>
      </c>
      <c r="F762" s="99">
        <v>-112922479</v>
      </c>
      <c r="G762" s="99">
        <v>0</v>
      </c>
      <c r="H762" s="99">
        <v>0</v>
      </c>
      <c r="I762" s="99">
        <v>-112922479</v>
      </c>
      <c r="J762" s="90" t="s">
        <v>4</v>
      </c>
      <c r="K762" s="90" t="s">
        <v>99</v>
      </c>
      <c r="L762" s="90" t="s">
        <v>78</v>
      </c>
      <c r="M762" s="100" t="s">
        <v>4621</v>
      </c>
      <c r="N762" s="87" t="s">
        <v>105</v>
      </c>
      <c r="O762" s="87" t="s">
        <v>4058</v>
      </c>
    </row>
    <row r="763" spans="1:15">
      <c r="A763" s="116" t="s">
        <v>120</v>
      </c>
      <c r="B763" s="98" t="s">
        <v>199</v>
      </c>
      <c r="C763" s="98" t="s">
        <v>1603</v>
      </c>
      <c r="D763" s="98" t="s">
        <v>1604</v>
      </c>
      <c r="E763" s="98" t="s">
        <v>1602</v>
      </c>
      <c r="F763" s="99">
        <v>-16346406</v>
      </c>
      <c r="G763" s="99">
        <v>0</v>
      </c>
      <c r="H763" s="99">
        <v>0</v>
      </c>
      <c r="I763" s="99">
        <v>-16346406</v>
      </c>
      <c r="J763" s="90" t="s">
        <v>4</v>
      </c>
      <c r="K763" s="90" t="s">
        <v>99</v>
      </c>
      <c r="L763" s="90" t="s">
        <v>78</v>
      </c>
      <c r="M763" s="100" t="s">
        <v>4621</v>
      </c>
      <c r="N763" s="87" t="s">
        <v>105</v>
      </c>
      <c r="O763" s="87" t="s">
        <v>4057</v>
      </c>
    </row>
    <row r="764" spans="1:15">
      <c r="A764" s="116" t="s">
        <v>120</v>
      </c>
      <c r="B764" s="98" t="s">
        <v>199</v>
      </c>
      <c r="C764" s="98" t="s">
        <v>1605</v>
      </c>
      <c r="D764" s="98" t="s">
        <v>1606</v>
      </c>
      <c r="E764" s="98" t="s">
        <v>1602</v>
      </c>
      <c r="F764" s="99">
        <v>-157970597</v>
      </c>
      <c r="G764" s="99">
        <v>0</v>
      </c>
      <c r="H764" s="99">
        <v>0</v>
      </c>
      <c r="I764" s="99">
        <v>-157970597</v>
      </c>
      <c r="J764" s="90" t="s">
        <v>4</v>
      </c>
      <c r="K764" s="90" t="s">
        <v>99</v>
      </c>
      <c r="L764" s="90" t="s">
        <v>78</v>
      </c>
      <c r="M764" s="100" t="s">
        <v>4621</v>
      </c>
      <c r="N764" s="87" t="s">
        <v>105</v>
      </c>
      <c r="O764" s="87" t="s">
        <v>4056</v>
      </c>
    </row>
    <row r="765" spans="1:15">
      <c r="A765" s="116" t="s">
        <v>120</v>
      </c>
      <c r="B765" s="98" t="s">
        <v>199</v>
      </c>
      <c r="C765" s="98" t="s">
        <v>1607</v>
      </c>
      <c r="D765" s="98" t="s">
        <v>1608</v>
      </c>
      <c r="E765" s="98" t="s">
        <v>1595</v>
      </c>
      <c r="F765" s="99">
        <v>-2209229199</v>
      </c>
      <c r="G765" s="99">
        <v>0</v>
      </c>
      <c r="H765" s="99">
        <v>0</v>
      </c>
      <c r="I765" s="99">
        <v>-2209229199</v>
      </c>
      <c r="J765" s="90" t="s">
        <v>4</v>
      </c>
      <c r="K765" s="90" t="s">
        <v>99</v>
      </c>
      <c r="L765" s="90" t="s">
        <v>78</v>
      </c>
      <c r="M765" s="100" t="s">
        <v>4621</v>
      </c>
      <c r="N765" s="87" t="s">
        <v>105</v>
      </c>
      <c r="O765" s="87" t="s">
        <v>4054</v>
      </c>
    </row>
    <row r="766" spans="1:15">
      <c r="A766" s="116" t="s">
        <v>120</v>
      </c>
      <c r="B766" s="98" t="s">
        <v>199</v>
      </c>
      <c r="C766" s="98" t="s">
        <v>1609</v>
      </c>
      <c r="D766" s="98" t="s">
        <v>1610</v>
      </c>
      <c r="E766" s="98" t="s">
        <v>474</v>
      </c>
      <c r="F766" s="99">
        <v>-406950661357</v>
      </c>
      <c r="G766" s="99">
        <v>0</v>
      </c>
      <c r="H766" s="99">
        <v>0</v>
      </c>
      <c r="I766" s="99">
        <v>-406950661357</v>
      </c>
      <c r="J766" s="90" t="s">
        <v>4</v>
      </c>
      <c r="K766" s="90" t="s">
        <v>99</v>
      </c>
      <c r="L766" s="90" t="s">
        <v>78</v>
      </c>
      <c r="M766" s="100" t="s">
        <v>4621</v>
      </c>
      <c r="N766" s="87" t="s">
        <v>105</v>
      </c>
      <c r="O766" s="87" t="s">
        <v>4055</v>
      </c>
    </row>
    <row r="767" spans="1:15">
      <c r="A767" s="116" t="s">
        <v>121</v>
      </c>
      <c r="B767" s="98" t="s">
        <v>95</v>
      </c>
      <c r="C767" s="98" t="s">
        <v>1611</v>
      </c>
      <c r="D767" s="98" t="s">
        <v>1612</v>
      </c>
      <c r="E767" s="98" t="s">
        <v>1613</v>
      </c>
      <c r="F767" s="99">
        <v>0</v>
      </c>
      <c r="G767" s="99">
        <v>-11226.69</v>
      </c>
      <c r="H767" s="99">
        <v>-73823458</v>
      </c>
      <c r="I767" s="99">
        <v>-73823458</v>
      </c>
      <c r="J767" s="90" t="s">
        <v>4</v>
      </c>
      <c r="K767" s="90" t="s">
        <v>99</v>
      </c>
      <c r="L767" s="90" t="s">
        <v>79</v>
      </c>
      <c r="M767" s="100" t="s">
        <v>4081</v>
      </c>
      <c r="N767" s="87" t="s">
        <v>105</v>
      </c>
      <c r="O767" s="87" t="s">
        <v>4082</v>
      </c>
    </row>
    <row r="768" spans="1:15">
      <c r="A768" s="116" t="s">
        <v>121</v>
      </c>
      <c r="B768" s="98" t="s">
        <v>95</v>
      </c>
      <c r="C768" s="98" t="s">
        <v>5190</v>
      </c>
      <c r="D768" s="98" t="s">
        <v>5191</v>
      </c>
      <c r="E768" s="98" t="s">
        <v>5192</v>
      </c>
      <c r="F768" s="99">
        <v>0</v>
      </c>
      <c r="G768" s="99">
        <v>-22672.9</v>
      </c>
      <c r="H768" s="99">
        <v>-149090415</v>
      </c>
      <c r="I768" s="99">
        <v>-149090415</v>
      </c>
      <c r="J768" s="90" t="s">
        <v>4</v>
      </c>
      <c r="K768" s="90" t="s">
        <v>99</v>
      </c>
      <c r="L768" s="90" t="s">
        <v>79</v>
      </c>
      <c r="M768" s="100" t="s">
        <v>4081</v>
      </c>
      <c r="N768" s="87" t="s">
        <v>105</v>
      </c>
      <c r="O768" s="87" t="s">
        <v>4084</v>
      </c>
    </row>
    <row r="769" spans="1:15">
      <c r="A769" s="116" t="s">
        <v>121</v>
      </c>
      <c r="B769" s="98" t="s">
        <v>95</v>
      </c>
      <c r="C769" s="98" t="s">
        <v>1614</v>
      </c>
      <c r="D769" s="98" t="s">
        <v>1615</v>
      </c>
      <c r="E769" s="98" t="s">
        <v>1616</v>
      </c>
      <c r="F769" s="99">
        <v>0</v>
      </c>
      <c r="G769" s="99">
        <v>-30419.39</v>
      </c>
      <c r="H769" s="99">
        <v>-200029087</v>
      </c>
      <c r="I769" s="99">
        <v>-200029087</v>
      </c>
      <c r="J769" s="90" t="s">
        <v>4</v>
      </c>
      <c r="K769" s="90" t="s">
        <v>99</v>
      </c>
      <c r="L769" s="90" t="s">
        <v>79</v>
      </c>
      <c r="M769" s="100" t="s">
        <v>4081</v>
      </c>
      <c r="N769" s="87" t="s">
        <v>105</v>
      </c>
      <c r="O769" s="87" t="s">
        <v>4085</v>
      </c>
    </row>
    <row r="770" spans="1:15">
      <c r="A770" s="116" t="s">
        <v>121</v>
      </c>
      <c r="B770" s="98" t="s">
        <v>95</v>
      </c>
      <c r="C770" s="98" t="s">
        <v>1617</v>
      </c>
      <c r="D770" s="98" t="s">
        <v>1618</v>
      </c>
      <c r="E770" s="98" t="s">
        <v>1619</v>
      </c>
      <c r="F770" s="99">
        <v>0</v>
      </c>
      <c r="G770" s="99">
        <v>-33256.44</v>
      </c>
      <c r="H770" s="99">
        <v>-218684705</v>
      </c>
      <c r="I770" s="99">
        <v>-218684705</v>
      </c>
      <c r="J770" s="90" t="s">
        <v>4</v>
      </c>
      <c r="K770" s="90" t="s">
        <v>99</v>
      </c>
      <c r="L770" s="90" t="s">
        <v>79</v>
      </c>
      <c r="M770" s="100" t="s">
        <v>4081</v>
      </c>
      <c r="N770" s="87" t="s">
        <v>105</v>
      </c>
      <c r="O770" s="87" t="s">
        <v>4086</v>
      </c>
    </row>
    <row r="771" spans="1:15">
      <c r="A771" s="116" t="s">
        <v>121</v>
      </c>
      <c r="B771" s="98" t="s">
        <v>95</v>
      </c>
      <c r="C771" s="98" t="s">
        <v>1620</v>
      </c>
      <c r="D771" s="98" t="s">
        <v>1621</v>
      </c>
      <c r="E771" s="98" t="s">
        <v>1622</v>
      </c>
      <c r="F771" s="99">
        <v>0</v>
      </c>
      <c r="G771" s="99">
        <v>-170717.45</v>
      </c>
      <c r="H771" s="99">
        <v>-1122588443</v>
      </c>
      <c r="I771" s="99">
        <v>-1122588443</v>
      </c>
      <c r="J771" s="90" t="s">
        <v>4</v>
      </c>
      <c r="K771" s="90" t="s">
        <v>99</v>
      </c>
      <c r="L771" s="90" t="s">
        <v>79</v>
      </c>
      <c r="M771" s="100" t="s">
        <v>4081</v>
      </c>
      <c r="N771" s="87" t="s">
        <v>105</v>
      </c>
      <c r="O771" s="87" t="s">
        <v>4087</v>
      </c>
    </row>
    <row r="772" spans="1:15">
      <c r="A772" s="116" t="s">
        <v>121</v>
      </c>
      <c r="B772" s="98" t="s">
        <v>95</v>
      </c>
      <c r="C772" s="98" t="s">
        <v>1623</v>
      </c>
      <c r="D772" s="98" t="s">
        <v>1624</v>
      </c>
      <c r="E772" s="98" t="s">
        <v>1616</v>
      </c>
      <c r="F772" s="99">
        <v>0</v>
      </c>
      <c r="G772" s="99">
        <v>-166234.9</v>
      </c>
      <c r="H772" s="99">
        <v>-1093112494</v>
      </c>
      <c r="I772" s="99">
        <v>-1093112494</v>
      </c>
      <c r="J772" s="90" t="s">
        <v>4</v>
      </c>
      <c r="K772" s="90" t="s">
        <v>99</v>
      </c>
      <c r="L772" s="90" t="s">
        <v>79</v>
      </c>
      <c r="M772" s="100" t="s">
        <v>4081</v>
      </c>
      <c r="N772" s="87" t="s">
        <v>105</v>
      </c>
      <c r="O772" s="87" t="s">
        <v>4088</v>
      </c>
    </row>
    <row r="773" spans="1:15">
      <c r="A773" s="116" t="s">
        <v>121</v>
      </c>
      <c r="B773" s="98" t="s">
        <v>199</v>
      </c>
      <c r="C773" s="98" t="s">
        <v>1625</v>
      </c>
      <c r="D773" s="98" t="s">
        <v>1626</v>
      </c>
      <c r="E773" s="98" t="s">
        <v>1627</v>
      </c>
      <c r="F773" s="99">
        <v>-2068316375</v>
      </c>
      <c r="G773" s="99">
        <v>0</v>
      </c>
      <c r="H773" s="99">
        <v>0</v>
      </c>
      <c r="I773" s="99">
        <v>-2068316375</v>
      </c>
      <c r="J773" s="90" t="s">
        <v>4</v>
      </c>
      <c r="K773" s="90" t="s">
        <v>99</v>
      </c>
      <c r="L773" s="90" t="s">
        <v>79</v>
      </c>
      <c r="M773" s="100" t="s">
        <v>4081</v>
      </c>
      <c r="N773" s="87" t="s">
        <v>105</v>
      </c>
      <c r="O773" s="87" t="s">
        <v>4082</v>
      </c>
    </row>
    <row r="774" spans="1:15">
      <c r="A774" s="116" t="s">
        <v>121</v>
      </c>
      <c r="B774" s="98" t="s">
        <v>199</v>
      </c>
      <c r="C774" s="98" t="s">
        <v>1628</v>
      </c>
      <c r="D774" s="98" t="s">
        <v>1629</v>
      </c>
      <c r="E774" s="98" t="s">
        <v>1630</v>
      </c>
      <c r="F774" s="99">
        <v>-26279085</v>
      </c>
      <c r="G774" s="99">
        <v>0</v>
      </c>
      <c r="H774" s="99">
        <v>0</v>
      </c>
      <c r="I774" s="99">
        <v>-26279085</v>
      </c>
      <c r="J774" s="90" t="s">
        <v>4</v>
      </c>
      <c r="K774" s="90" t="s">
        <v>99</v>
      </c>
      <c r="L774" s="90" t="s">
        <v>79</v>
      </c>
      <c r="M774" s="100" t="s">
        <v>4081</v>
      </c>
      <c r="N774" s="87" t="s">
        <v>105</v>
      </c>
      <c r="O774" s="87" t="s">
        <v>4083</v>
      </c>
    </row>
    <row r="775" spans="1:15">
      <c r="A775" s="116" t="s">
        <v>121</v>
      </c>
      <c r="B775" s="98" t="s">
        <v>199</v>
      </c>
      <c r="C775" s="98" t="s">
        <v>1631</v>
      </c>
      <c r="D775" s="98" t="s">
        <v>1632</v>
      </c>
      <c r="E775" s="98" t="s">
        <v>1633</v>
      </c>
      <c r="F775" s="99">
        <v>-29528235</v>
      </c>
      <c r="G775" s="99">
        <v>0</v>
      </c>
      <c r="H775" s="99">
        <v>0</v>
      </c>
      <c r="I775" s="99">
        <v>-29528235</v>
      </c>
      <c r="J775" s="90" t="s">
        <v>4</v>
      </c>
      <c r="K775" s="90" t="s">
        <v>99</v>
      </c>
      <c r="L775" s="90" t="s">
        <v>79</v>
      </c>
      <c r="M775" s="100" t="s">
        <v>4081</v>
      </c>
      <c r="N775" s="87" t="s">
        <v>105</v>
      </c>
      <c r="O775" s="87" t="s">
        <v>4084</v>
      </c>
    </row>
    <row r="776" spans="1:15">
      <c r="A776" s="116" t="s">
        <v>121</v>
      </c>
      <c r="B776" s="98" t="s">
        <v>199</v>
      </c>
      <c r="C776" s="98" t="s">
        <v>1634</v>
      </c>
      <c r="D776" s="98" t="s">
        <v>1635</v>
      </c>
      <c r="E776" s="98" t="s">
        <v>1636</v>
      </c>
      <c r="F776" s="99">
        <v>-708105388</v>
      </c>
      <c r="G776" s="99">
        <v>0</v>
      </c>
      <c r="H776" s="99">
        <v>0</v>
      </c>
      <c r="I776" s="99">
        <v>-708105388</v>
      </c>
      <c r="J776" s="90" t="s">
        <v>4</v>
      </c>
      <c r="K776" s="90" t="s">
        <v>99</v>
      </c>
      <c r="L776" s="90" t="s">
        <v>79</v>
      </c>
      <c r="M776" s="100" t="s">
        <v>4081</v>
      </c>
      <c r="N776" s="87" t="s">
        <v>105</v>
      </c>
      <c r="O776" s="87" t="s">
        <v>4085</v>
      </c>
    </row>
    <row r="777" spans="1:15">
      <c r="A777" s="116" t="s">
        <v>121</v>
      </c>
      <c r="B777" s="98" t="s">
        <v>199</v>
      </c>
      <c r="C777" s="98" t="s">
        <v>1637</v>
      </c>
      <c r="D777" s="98" t="s">
        <v>1638</v>
      </c>
      <c r="E777" s="98" t="s">
        <v>1639</v>
      </c>
      <c r="F777" s="99">
        <v>-557232705</v>
      </c>
      <c r="G777" s="99">
        <v>0</v>
      </c>
      <c r="H777" s="99">
        <v>0</v>
      </c>
      <c r="I777" s="99">
        <v>-557232705</v>
      </c>
      <c r="J777" s="90" t="s">
        <v>4</v>
      </c>
      <c r="K777" s="90" t="s">
        <v>99</v>
      </c>
      <c r="L777" s="90" t="s">
        <v>79</v>
      </c>
      <c r="M777" s="100" t="s">
        <v>4081</v>
      </c>
      <c r="N777" s="87" t="s">
        <v>105</v>
      </c>
      <c r="O777" s="87" t="s">
        <v>4086</v>
      </c>
    </row>
    <row r="778" spans="1:15">
      <c r="A778" s="116" t="s">
        <v>121</v>
      </c>
      <c r="B778" s="98" t="s">
        <v>199</v>
      </c>
      <c r="C778" s="98" t="s">
        <v>1640</v>
      </c>
      <c r="D778" s="98" t="s">
        <v>1641</v>
      </c>
      <c r="E778" s="98" t="s">
        <v>1642</v>
      </c>
      <c r="F778" s="99">
        <v>-4385136337</v>
      </c>
      <c r="G778" s="99">
        <v>0</v>
      </c>
      <c r="H778" s="99">
        <v>0</v>
      </c>
      <c r="I778" s="99">
        <v>-4385136337</v>
      </c>
      <c r="J778" s="90" t="s">
        <v>4</v>
      </c>
      <c r="K778" s="90" t="s">
        <v>99</v>
      </c>
      <c r="L778" s="90" t="s">
        <v>79</v>
      </c>
      <c r="M778" s="100" t="s">
        <v>4081</v>
      </c>
      <c r="N778" s="87" t="s">
        <v>105</v>
      </c>
      <c r="O778" s="87" t="s">
        <v>4087</v>
      </c>
    </row>
    <row r="779" spans="1:15">
      <c r="A779" s="116" t="s">
        <v>121</v>
      </c>
      <c r="B779" s="98" t="s">
        <v>199</v>
      </c>
      <c r="C779" s="98" t="s">
        <v>1643</v>
      </c>
      <c r="D779" s="98" t="s">
        <v>1644</v>
      </c>
      <c r="E779" s="98" t="s">
        <v>1645</v>
      </c>
      <c r="F779" s="99">
        <v>-4319217038</v>
      </c>
      <c r="G779" s="99">
        <v>0</v>
      </c>
      <c r="H779" s="99">
        <v>0</v>
      </c>
      <c r="I779" s="99">
        <v>-4319217038</v>
      </c>
      <c r="J779" s="90" t="s">
        <v>4</v>
      </c>
      <c r="K779" s="90" t="s">
        <v>99</v>
      </c>
      <c r="L779" s="90" t="s">
        <v>79</v>
      </c>
      <c r="M779" s="100" t="s">
        <v>4081</v>
      </c>
      <c r="N779" s="87" t="s">
        <v>105</v>
      </c>
      <c r="O779" s="87" t="s">
        <v>4088</v>
      </c>
    </row>
    <row r="780" spans="1:15">
      <c r="A780" s="116" t="s">
        <v>121</v>
      </c>
      <c r="B780" s="98" t="s">
        <v>199</v>
      </c>
      <c r="C780" s="98" t="s">
        <v>1646</v>
      </c>
      <c r="D780" s="98" t="s">
        <v>1647</v>
      </c>
      <c r="E780" s="98" t="s">
        <v>1648</v>
      </c>
      <c r="F780" s="99">
        <v>-934273417</v>
      </c>
      <c r="G780" s="99">
        <v>0</v>
      </c>
      <c r="H780" s="99">
        <v>0</v>
      </c>
      <c r="I780" s="99">
        <v>-934273417</v>
      </c>
      <c r="J780" s="90" t="s">
        <v>4</v>
      </c>
      <c r="K780" s="90" t="s">
        <v>99</v>
      </c>
      <c r="L780" s="90" t="s">
        <v>79</v>
      </c>
      <c r="M780" s="100" t="s">
        <v>4081</v>
      </c>
      <c r="N780" s="87" t="s">
        <v>105</v>
      </c>
      <c r="O780" s="87" t="s">
        <v>4082</v>
      </c>
    </row>
    <row r="781" spans="1:15">
      <c r="A781" s="116" t="s">
        <v>121</v>
      </c>
      <c r="B781" s="98" t="s">
        <v>199</v>
      </c>
      <c r="C781" s="98" t="s">
        <v>1649</v>
      </c>
      <c r="D781" s="98" t="s">
        <v>1650</v>
      </c>
      <c r="E781" s="98" t="s">
        <v>1651</v>
      </c>
      <c r="F781" s="99">
        <v>-45402054</v>
      </c>
      <c r="G781" s="99">
        <v>0</v>
      </c>
      <c r="H781" s="99">
        <v>0</v>
      </c>
      <c r="I781" s="99">
        <v>-45402054</v>
      </c>
      <c r="J781" s="90" t="s">
        <v>4</v>
      </c>
      <c r="K781" s="90" t="s">
        <v>99</v>
      </c>
      <c r="L781" s="90" t="s">
        <v>79</v>
      </c>
      <c r="M781" s="100" t="s">
        <v>4081</v>
      </c>
      <c r="N781" s="87" t="s">
        <v>105</v>
      </c>
      <c r="O781" s="87" t="s">
        <v>4086</v>
      </c>
    </row>
    <row r="782" spans="1:15">
      <c r="A782" s="116" t="s">
        <v>121</v>
      </c>
      <c r="B782" s="98" t="s">
        <v>199</v>
      </c>
      <c r="C782" s="98" t="s">
        <v>1652</v>
      </c>
      <c r="D782" s="98" t="s">
        <v>1653</v>
      </c>
      <c r="E782" s="98" t="s">
        <v>1651</v>
      </c>
      <c r="F782" s="99">
        <v>-151902681</v>
      </c>
      <c r="G782" s="99">
        <v>0</v>
      </c>
      <c r="H782" s="99">
        <v>0</v>
      </c>
      <c r="I782" s="99">
        <v>-151902681</v>
      </c>
      <c r="J782" s="90" t="s">
        <v>4</v>
      </c>
      <c r="K782" s="90" t="s">
        <v>99</v>
      </c>
      <c r="L782" s="90" t="s">
        <v>79</v>
      </c>
      <c r="M782" s="100" t="s">
        <v>4081</v>
      </c>
      <c r="N782" s="87" t="s">
        <v>105</v>
      </c>
      <c r="O782" s="87" t="s">
        <v>4087</v>
      </c>
    </row>
    <row r="783" spans="1:15">
      <c r="A783" s="116" t="s">
        <v>121</v>
      </c>
      <c r="B783" s="98" t="s">
        <v>199</v>
      </c>
      <c r="C783" s="98" t="s">
        <v>1654</v>
      </c>
      <c r="D783" s="98" t="s">
        <v>1655</v>
      </c>
      <c r="E783" s="98" t="s">
        <v>1651</v>
      </c>
      <c r="F783" s="99">
        <v>-483772999</v>
      </c>
      <c r="G783" s="99">
        <v>0</v>
      </c>
      <c r="H783" s="99">
        <v>0</v>
      </c>
      <c r="I783" s="99">
        <v>-483772999</v>
      </c>
      <c r="J783" s="90" t="s">
        <v>4</v>
      </c>
      <c r="K783" s="90" t="s">
        <v>99</v>
      </c>
      <c r="L783" s="90" t="s">
        <v>79</v>
      </c>
      <c r="M783" s="100" t="s">
        <v>4081</v>
      </c>
      <c r="N783" s="87" t="s">
        <v>105</v>
      </c>
      <c r="O783" s="87" t="s">
        <v>4088</v>
      </c>
    </row>
    <row r="784" spans="1:15">
      <c r="A784" s="116" t="s">
        <v>121</v>
      </c>
      <c r="B784" s="98" t="s">
        <v>95</v>
      </c>
      <c r="C784" s="98" t="s">
        <v>4900</v>
      </c>
      <c r="D784" s="98" t="s">
        <v>4901</v>
      </c>
      <c r="E784" s="98" t="s">
        <v>1656</v>
      </c>
      <c r="F784" s="99">
        <v>0</v>
      </c>
      <c r="G784" s="99">
        <v>-15885.55</v>
      </c>
      <c r="H784" s="99">
        <v>-104458770</v>
      </c>
      <c r="I784" s="99">
        <v>-104458770</v>
      </c>
      <c r="J784" s="90" t="s">
        <v>4</v>
      </c>
      <c r="K784" s="90" t="s">
        <v>99</v>
      </c>
      <c r="L784" s="90" t="s">
        <v>79</v>
      </c>
      <c r="M784" s="100" t="s">
        <v>4081</v>
      </c>
      <c r="N784" s="87" t="s">
        <v>105</v>
      </c>
      <c r="O784" s="87" t="s">
        <v>4086</v>
      </c>
    </row>
    <row r="785" spans="1:15">
      <c r="A785" s="116" t="s">
        <v>121</v>
      </c>
      <c r="B785" s="98" t="s">
        <v>95</v>
      </c>
      <c r="C785" s="98" t="s">
        <v>1657</v>
      </c>
      <c r="D785" s="98" t="s">
        <v>1658</v>
      </c>
      <c r="E785" s="98" t="s">
        <v>1656</v>
      </c>
      <c r="F785" s="99">
        <v>0</v>
      </c>
      <c r="G785" s="99">
        <v>-59216.1</v>
      </c>
      <c r="H785" s="99">
        <v>-389387901</v>
      </c>
      <c r="I785" s="99">
        <v>-389387901</v>
      </c>
      <c r="J785" s="90" t="s">
        <v>4</v>
      </c>
      <c r="K785" s="90" t="s">
        <v>99</v>
      </c>
      <c r="L785" s="90" t="s">
        <v>79</v>
      </c>
      <c r="M785" s="100" t="s">
        <v>4081</v>
      </c>
      <c r="N785" s="87" t="s">
        <v>105</v>
      </c>
      <c r="O785" s="87" t="s">
        <v>4087</v>
      </c>
    </row>
    <row r="786" spans="1:15">
      <c r="A786" s="116" t="s">
        <v>121</v>
      </c>
      <c r="B786" s="98" t="s">
        <v>95</v>
      </c>
      <c r="C786" s="98" t="s">
        <v>1659</v>
      </c>
      <c r="D786" s="98" t="s">
        <v>1660</v>
      </c>
      <c r="E786" s="98" t="s">
        <v>1656</v>
      </c>
      <c r="F786" s="99">
        <v>0</v>
      </c>
      <c r="G786" s="99">
        <v>-129180.8</v>
      </c>
      <c r="H786" s="99">
        <v>-849455478</v>
      </c>
      <c r="I786" s="99">
        <v>-849455478</v>
      </c>
      <c r="J786" s="90" t="s">
        <v>4</v>
      </c>
      <c r="K786" s="90" t="s">
        <v>99</v>
      </c>
      <c r="L786" s="90" t="s">
        <v>79</v>
      </c>
      <c r="M786" s="100" t="s">
        <v>4081</v>
      </c>
      <c r="N786" s="87" t="s">
        <v>105</v>
      </c>
      <c r="O786" s="87" t="s">
        <v>4088</v>
      </c>
    </row>
    <row r="787" spans="1:15">
      <c r="A787" s="116" t="s">
        <v>121</v>
      </c>
      <c r="B787" s="98" t="s">
        <v>199</v>
      </c>
      <c r="C787" s="98" t="s">
        <v>1661</v>
      </c>
      <c r="D787" s="98" t="s">
        <v>1662</v>
      </c>
      <c r="E787" s="98" t="s">
        <v>1656</v>
      </c>
      <c r="F787" s="99">
        <v>-13004660</v>
      </c>
      <c r="G787" s="99">
        <v>0</v>
      </c>
      <c r="H787" s="99">
        <v>0</v>
      </c>
      <c r="I787" s="99">
        <v>-13004660</v>
      </c>
      <c r="J787" s="90" t="s">
        <v>4</v>
      </c>
      <c r="K787" s="90" t="s">
        <v>99</v>
      </c>
      <c r="L787" s="90" t="s">
        <v>79</v>
      </c>
      <c r="M787" s="100" t="s">
        <v>4081</v>
      </c>
      <c r="N787" s="87" t="s">
        <v>105</v>
      </c>
      <c r="O787" s="87" t="s">
        <v>4088</v>
      </c>
    </row>
    <row r="788" spans="1:15">
      <c r="A788" s="116" t="s">
        <v>121</v>
      </c>
      <c r="B788" s="98" t="s">
        <v>199</v>
      </c>
      <c r="C788" s="98" t="s">
        <v>1663</v>
      </c>
      <c r="D788" s="98" t="s">
        <v>1664</v>
      </c>
      <c r="E788" s="98" t="s">
        <v>1665</v>
      </c>
      <c r="F788" s="99">
        <v>-56472743248</v>
      </c>
      <c r="G788" s="99">
        <v>0</v>
      </c>
      <c r="H788" s="99">
        <v>0</v>
      </c>
      <c r="I788" s="99">
        <v>-56472743248</v>
      </c>
      <c r="J788" s="90" t="s">
        <v>4</v>
      </c>
      <c r="K788" s="90" t="s">
        <v>99</v>
      </c>
      <c r="L788" s="90" t="s">
        <v>79</v>
      </c>
      <c r="M788" s="100" t="s">
        <v>4089</v>
      </c>
      <c r="N788" s="87" t="s">
        <v>105</v>
      </c>
      <c r="O788" s="87" t="s">
        <v>4087</v>
      </c>
    </row>
    <row r="789" spans="1:15">
      <c r="A789" s="116" t="s">
        <v>121</v>
      </c>
      <c r="B789" s="98" t="s">
        <v>95</v>
      </c>
      <c r="C789" s="98" t="s">
        <v>1666</v>
      </c>
      <c r="D789" s="98" t="s">
        <v>1667</v>
      </c>
      <c r="E789" s="98" t="s">
        <v>1668</v>
      </c>
      <c r="F789" s="99">
        <v>0</v>
      </c>
      <c r="G789" s="99">
        <v>-9355991.2300000004</v>
      </c>
      <c r="H789" s="99">
        <v>-61522285091</v>
      </c>
      <c r="I789" s="99">
        <v>-61522285091</v>
      </c>
      <c r="J789" s="90" t="s">
        <v>4</v>
      </c>
      <c r="K789" s="90" t="s">
        <v>99</v>
      </c>
      <c r="L789" s="90" t="s">
        <v>79</v>
      </c>
      <c r="M789" s="100" t="s">
        <v>4089</v>
      </c>
      <c r="N789" s="87" t="s">
        <v>105</v>
      </c>
      <c r="O789" s="87" t="s">
        <v>4087</v>
      </c>
    </row>
    <row r="790" spans="1:15">
      <c r="A790" s="116" t="s">
        <v>121</v>
      </c>
      <c r="B790" s="98" t="s">
        <v>95</v>
      </c>
      <c r="C790" s="98" t="s">
        <v>1671</v>
      </c>
      <c r="D790" s="98" t="s">
        <v>1672</v>
      </c>
      <c r="E790" s="98" t="s">
        <v>1673</v>
      </c>
      <c r="F790" s="99">
        <v>0</v>
      </c>
      <c r="G790" s="99">
        <v>-91282</v>
      </c>
      <c r="H790" s="99">
        <v>-600243960</v>
      </c>
      <c r="I790" s="99">
        <v>-600243960</v>
      </c>
      <c r="J790" s="90" t="s">
        <v>4</v>
      </c>
      <c r="K790" s="90" t="s">
        <v>99</v>
      </c>
      <c r="L790" s="90" t="s">
        <v>79</v>
      </c>
      <c r="M790" s="100" t="s">
        <v>4622</v>
      </c>
      <c r="N790" s="87" t="s">
        <v>105</v>
      </c>
      <c r="O790" s="87" t="s">
        <v>4082</v>
      </c>
    </row>
    <row r="791" spans="1:15">
      <c r="A791" s="116" t="s">
        <v>121</v>
      </c>
      <c r="B791" s="98" t="s">
        <v>95</v>
      </c>
      <c r="C791" s="98" t="s">
        <v>1674</v>
      </c>
      <c r="D791" s="98" t="s">
        <v>1675</v>
      </c>
      <c r="E791" s="98" t="s">
        <v>1673</v>
      </c>
      <c r="F791" s="99">
        <v>0</v>
      </c>
      <c r="G791" s="99">
        <v>-240020.5</v>
      </c>
      <c r="H791" s="99">
        <v>-1578305202</v>
      </c>
      <c r="I791" s="99">
        <v>-1578305202</v>
      </c>
      <c r="J791" s="90" t="s">
        <v>4</v>
      </c>
      <c r="K791" s="90" t="s">
        <v>99</v>
      </c>
      <c r="L791" s="90" t="s">
        <v>79</v>
      </c>
      <c r="M791" s="100" t="s">
        <v>4622</v>
      </c>
      <c r="N791" s="87" t="s">
        <v>105</v>
      </c>
      <c r="O791" s="87" t="s">
        <v>4083</v>
      </c>
    </row>
    <row r="792" spans="1:15">
      <c r="A792" s="116" t="s">
        <v>121</v>
      </c>
      <c r="B792" s="98" t="s">
        <v>95</v>
      </c>
      <c r="C792" s="98" t="s">
        <v>1676</v>
      </c>
      <c r="D792" s="98" t="s">
        <v>1677</v>
      </c>
      <c r="E792" s="98" t="s">
        <v>1673</v>
      </c>
      <c r="F792" s="99">
        <v>0</v>
      </c>
      <c r="G792" s="99">
        <v>-352883.3</v>
      </c>
      <c r="H792" s="99">
        <v>-2320458245</v>
      </c>
      <c r="I792" s="99">
        <v>-2320458245</v>
      </c>
      <c r="J792" s="90" t="s">
        <v>4</v>
      </c>
      <c r="K792" s="90" t="s">
        <v>99</v>
      </c>
      <c r="L792" s="90" t="s">
        <v>79</v>
      </c>
      <c r="M792" s="100" t="s">
        <v>4622</v>
      </c>
      <c r="N792" s="87" t="s">
        <v>105</v>
      </c>
      <c r="O792" s="87" t="s">
        <v>4084</v>
      </c>
    </row>
    <row r="793" spans="1:15">
      <c r="A793" s="116" t="s">
        <v>121</v>
      </c>
      <c r="B793" s="98" t="s">
        <v>95</v>
      </c>
      <c r="C793" s="98" t="s">
        <v>1678</v>
      </c>
      <c r="D793" s="98" t="s">
        <v>1679</v>
      </c>
      <c r="E793" s="98" t="s">
        <v>1673</v>
      </c>
      <c r="F793" s="99">
        <v>0</v>
      </c>
      <c r="G793" s="99">
        <v>-5520665.3200000003</v>
      </c>
      <c r="H793" s="99">
        <v>-36302294151</v>
      </c>
      <c r="I793" s="99">
        <v>-36302294151</v>
      </c>
      <c r="J793" s="90" t="s">
        <v>4</v>
      </c>
      <c r="K793" s="90" t="s">
        <v>99</v>
      </c>
      <c r="L793" s="90" t="s">
        <v>79</v>
      </c>
      <c r="M793" s="100" t="s">
        <v>4622</v>
      </c>
      <c r="N793" s="87" t="s">
        <v>105</v>
      </c>
      <c r="O793" s="87" t="s">
        <v>4085</v>
      </c>
    </row>
    <row r="794" spans="1:15">
      <c r="A794" s="116" t="s">
        <v>121</v>
      </c>
      <c r="B794" s="98" t="s">
        <v>95</v>
      </c>
      <c r="C794" s="98" t="s">
        <v>1680</v>
      </c>
      <c r="D794" s="98" t="s">
        <v>1681</v>
      </c>
      <c r="E794" s="98" t="s">
        <v>1673</v>
      </c>
      <c r="F794" s="99">
        <v>0</v>
      </c>
      <c r="G794" s="99">
        <v>-7960105.9199999999</v>
      </c>
      <c r="H794" s="99">
        <v>-52343348099</v>
      </c>
      <c r="I794" s="99">
        <v>-52343348099</v>
      </c>
      <c r="J794" s="90" t="s">
        <v>4</v>
      </c>
      <c r="K794" s="90" t="s">
        <v>99</v>
      </c>
      <c r="L794" s="90" t="s">
        <v>79</v>
      </c>
      <c r="M794" s="100" t="s">
        <v>4622</v>
      </c>
      <c r="N794" s="87" t="s">
        <v>105</v>
      </c>
      <c r="O794" s="87" t="s">
        <v>4086</v>
      </c>
    </row>
    <row r="795" spans="1:15">
      <c r="A795" s="116" t="s">
        <v>121</v>
      </c>
      <c r="B795" s="98" t="s">
        <v>95</v>
      </c>
      <c r="C795" s="98" t="s">
        <v>1682</v>
      </c>
      <c r="D795" s="98" t="s">
        <v>1683</v>
      </c>
      <c r="E795" s="98" t="s">
        <v>1684</v>
      </c>
      <c r="F795" s="99">
        <v>0</v>
      </c>
      <c r="G795" s="99">
        <v>-16795618.890000001</v>
      </c>
      <c r="H795" s="99">
        <v>-110443119091</v>
      </c>
      <c r="I795" s="99">
        <v>-110443119091</v>
      </c>
      <c r="J795" s="90" t="s">
        <v>4</v>
      </c>
      <c r="K795" s="90" t="s">
        <v>99</v>
      </c>
      <c r="L795" s="90" t="s">
        <v>79</v>
      </c>
      <c r="M795" s="100" t="s">
        <v>4622</v>
      </c>
      <c r="N795" s="87" t="s">
        <v>105</v>
      </c>
      <c r="O795" s="87" t="s">
        <v>4087</v>
      </c>
    </row>
    <row r="796" spans="1:15">
      <c r="A796" s="116" t="s">
        <v>121</v>
      </c>
      <c r="B796" s="98" t="s">
        <v>95</v>
      </c>
      <c r="C796" s="98" t="s">
        <v>1685</v>
      </c>
      <c r="D796" s="98" t="s">
        <v>1686</v>
      </c>
      <c r="E796" s="98" t="s">
        <v>1684</v>
      </c>
      <c r="F796" s="99">
        <v>0</v>
      </c>
      <c r="G796" s="99">
        <v>-63000802.890000001</v>
      </c>
      <c r="H796" s="99">
        <v>-414275009572</v>
      </c>
      <c r="I796" s="99">
        <v>-414275009572</v>
      </c>
      <c r="J796" s="90" t="s">
        <v>4</v>
      </c>
      <c r="K796" s="90" t="s">
        <v>99</v>
      </c>
      <c r="L796" s="90" t="s">
        <v>79</v>
      </c>
      <c r="M796" s="100" t="s">
        <v>4622</v>
      </c>
      <c r="N796" s="87" t="s">
        <v>105</v>
      </c>
      <c r="O796" s="87" t="s">
        <v>4088</v>
      </c>
    </row>
    <row r="797" spans="1:15">
      <c r="A797" s="116" t="s">
        <v>121</v>
      </c>
      <c r="B797" s="98" t="s">
        <v>199</v>
      </c>
      <c r="C797" s="98" t="s">
        <v>1687</v>
      </c>
      <c r="D797" s="98" t="s">
        <v>1688</v>
      </c>
      <c r="E797" s="98" t="s">
        <v>1673</v>
      </c>
      <c r="F797" s="99">
        <v>-23639274787</v>
      </c>
      <c r="G797" s="99">
        <v>0</v>
      </c>
      <c r="H797" s="99">
        <v>0</v>
      </c>
      <c r="I797" s="99">
        <v>-23639274787</v>
      </c>
      <c r="J797" s="90" t="s">
        <v>4</v>
      </c>
      <c r="K797" s="90" t="s">
        <v>99</v>
      </c>
      <c r="L797" s="90" t="s">
        <v>79</v>
      </c>
      <c r="M797" s="100" t="s">
        <v>4622</v>
      </c>
      <c r="N797" s="87" t="s">
        <v>105</v>
      </c>
      <c r="O797" s="87" t="s">
        <v>4082</v>
      </c>
    </row>
    <row r="798" spans="1:15">
      <c r="A798" s="116" t="s">
        <v>121</v>
      </c>
      <c r="B798" s="98" t="s">
        <v>199</v>
      </c>
      <c r="C798" s="98" t="s">
        <v>1689</v>
      </c>
      <c r="D798" s="98" t="s">
        <v>1690</v>
      </c>
      <c r="E798" s="98" t="s">
        <v>1673</v>
      </c>
      <c r="F798" s="99">
        <v>-1813252741</v>
      </c>
      <c r="G798" s="99">
        <v>0</v>
      </c>
      <c r="H798" s="99">
        <v>0</v>
      </c>
      <c r="I798" s="99">
        <v>-1813252741</v>
      </c>
      <c r="J798" s="90" t="s">
        <v>4</v>
      </c>
      <c r="K798" s="90" t="s">
        <v>99</v>
      </c>
      <c r="L798" s="90" t="s">
        <v>79</v>
      </c>
      <c r="M798" s="100" t="s">
        <v>4622</v>
      </c>
      <c r="N798" s="87" t="s">
        <v>105</v>
      </c>
      <c r="O798" s="87" t="s">
        <v>4083</v>
      </c>
    </row>
    <row r="799" spans="1:15">
      <c r="A799" s="116" t="s">
        <v>121</v>
      </c>
      <c r="B799" s="98" t="s">
        <v>199</v>
      </c>
      <c r="C799" s="98" t="s">
        <v>1691</v>
      </c>
      <c r="D799" s="98" t="s">
        <v>1692</v>
      </c>
      <c r="E799" s="98" t="s">
        <v>1673</v>
      </c>
      <c r="F799" s="99">
        <v>-11101434918</v>
      </c>
      <c r="G799" s="99">
        <v>0</v>
      </c>
      <c r="H799" s="99">
        <v>0</v>
      </c>
      <c r="I799" s="99">
        <v>-11101434918</v>
      </c>
      <c r="J799" s="90" t="s">
        <v>4</v>
      </c>
      <c r="K799" s="90" t="s">
        <v>99</v>
      </c>
      <c r="L799" s="90" t="s">
        <v>79</v>
      </c>
      <c r="M799" s="100" t="s">
        <v>4622</v>
      </c>
      <c r="N799" s="87" t="s">
        <v>105</v>
      </c>
      <c r="O799" s="87" t="s">
        <v>4084</v>
      </c>
    </row>
    <row r="800" spans="1:15">
      <c r="A800" s="116" t="s">
        <v>121</v>
      </c>
      <c r="B800" s="98" t="s">
        <v>199</v>
      </c>
      <c r="C800" s="98" t="s">
        <v>1693</v>
      </c>
      <c r="D800" s="98" t="s">
        <v>1694</v>
      </c>
      <c r="E800" s="98" t="s">
        <v>1673</v>
      </c>
      <c r="F800" s="99">
        <v>-61732943307</v>
      </c>
      <c r="G800" s="99">
        <v>0</v>
      </c>
      <c r="H800" s="99">
        <v>0</v>
      </c>
      <c r="I800" s="99">
        <v>-61732943307</v>
      </c>
      <c r="J800" s="90" t="s">
        <v>4</v>
      </c>
      <c r="K800" s="90" t="s">
        <v>99</v>
      </c>
      <c r="L800" s="90" t="s">
        <v>79</v>
      </c>
      <c r="M800" s="100" t="s">
        <v>4622</v>
      </c>
      <c r="N800" s="87" t="s">
        <v>105</v>
      </c>
      <c r="O800" s="87" t="s">
        <v>4085</v>
      </c>
    </row>
    <row r="801" spans="1:15">
      <c r="A801" s="116" t="s">
        <v>121</v>
      </c>
      <c r="B801" s="98" t="s">
        <v>199</v>
      </c>
      <c r="C801" s="98" t="s">
        <v>1695</v>
      </c>
      <c r="D801" s="98" t="s">
        <v>1696</v>
      </c>
      <c r="E801" s="98" t="s">
        <v>1673</v>
      </c>
      <c r="F801" s="99">
        <v>-205242557281</v>
      </c>
      <c r="G801" s="99">
        <v>0</v>
      </c>
      <c r="H801" s="99">
        <v>0</v>
      </c>
      <c r="I801" s="99">
        <v>-205242557281</v>
      </c>
      <c r="J801" s="90" t="s">
        <v>4</v>
      </c>
      <c r="K801" s="90" t="s">
        <v>99</v>
      </c>
      <c r="L801" s="90" t="s">
        <v>79</v>
      </c>
      <c r="M801" s="100" t="s">
        <v>4622</v>
      </c>
      <c r="N801" s="87" t="s">
        <v>105</v>
      </c>
      <c r="O801" s="87" t="s">
        <v>4086</v>
      </c>
    </row>
    <row r="802" spans="1:15">
      <c r="A802" s="116" t="s">
        <v>121</v>
      </c>
      <c r="B802" s="98" t="s">
        <v>199</v>
      </c>
      <c r="C802" s="98" t="s">
        <v>1697</v>
      </c>
      <c r="D802" s="98" t="s">
        <v>1698</v>
      </c>
      <c r="E802" s="98" t="s">
        <v>1684</v>
      </c>
      <c r="F802" s="99">
        <v>-428539116617</v>
      </c>
      <c r="G802" s="99">
        <v>0</v>
      </c>
      <c r="H802" s="99">
        <v>0</v>
      </c>
      <c r="I802" s="99">
        <v>-428539116617</v>
      </c>
      <c r="J802" s="90" t="s">
        <v>4</v>
      </c>
      <c r="K802" s="90" t="s">
        <v>99</v>
      </c>
      <c r="L802" s="90" t="s">
        <v>79</v>
      </c>
      <c r="M802" s="100" t="s">
        <v>4622</v>
      </c>
      <c r="N802" s="87" t="s">
        <v>105</v>
      </c>
      <c r="O802" s="87" t="s">
        <v>4087</v>
      </c>
    </row>
    <row r="803" spans="1:15">
      <c r="A803" s="116" t="s">
        <v>121</v>
      </c>
      <c r="B803" s="98" t="s">
        <v>199</v>
      </c>
      <c r="C803" s="98" t="s">
        <v>1699</v>
      </c>
      <c r="D803" s="98" t="s">
        <v>1700</v>
      </c>
      <c r="E803" s="98" t="s">
        <v>1684</v>
      </c>
      <c r="F803" s="99">
        <v>-1005711280980</v>
      </c>
      <c r="G803" s="99">
        <v>0</v>
      </c>
      <c r="H803" s="99">
        <v>0</v>
      </c>
      <c r="I803" s="99">
        <v>-1005711280980</v>
      </c>
      <c r="J803" s="90" t="s">
        <v>4</v>
      </c>
      <c r="K803" s="90" t="s">
        <v>99</v>
      </c>
      <c r="L803" s="90" t="s">
        <v>79</v>
      </c>
      <c r="M803" s="100" t="s">
        <v>4622</v>
      </c>
      <c r="N803" s="87" t="s">
        <v>105</v>
      </c>
      <c r="O803" s="87" t="s">
        <v>4088</v>
      </c>
    </row>
    <row r="804" spans="1:15">
      <c r="A804" s="116" t="s">
        <v>121</v>
      </c>
      <c r="B804" s="98" t="s">
        <v>95</v>
      </c>
      <c r="C804" s="98" t="s">
        <v>1701</v>
      </c>
      <c r="D804" s="98" t="s">
        <v>1702</v>
      </c>
      <c r="E804" s="98" t="s">
        <v>1684</v>
      </c>
      <c r="F804" s="99">
        <v>0</v>
      </c>
      <c r="G804" s="99">
        <v>91282</v>
      </c>
      <c r="H804" s="99">
        <v>600243960</v>
      </c>
      <c r="I804" s="99">
        <v>600243960</v>
      </c>
      <c r="J804" s="90" t="s">
        <v>4</v>
      </c>
      <c r="K804" s="90" t="s">
        <v>99</v>
      </c>
      <c r="L804" s="90" t="s">
        <v>79</v>
      </c>
      <c r="M804" s="100" t="s">
        <v>4622</v>
      </c>
      <c r="N804" s="87" t="s">
        <v>105</v>
      </c>
      <c r="O804" s="87" t="s">
        <v>4082</v>
      </c>
    </row>
    <row r="805" spans="1:15">
      <c r="A805" s="116" t="s">
        <v>121</v>
      </c>
      <c r="B805" s="98" t="s">
        <v>95</v>
      </c>
      <c r="C805" s="98" t="s">
        <v>1703</v>
      </c>
      <c r="D805" s="98" t="s">
        <v>1704</v>
      </c>
      <c r="E805" s="98" t="s">
        <v>1684</v>
      </c>
      <c r="F805" s="99">
        <v>0</v>
      </c>
      <c r="G805" s="99">
        <v>240020.5</v>
      </c>
      <c r="H805" s="99">
        <v>1578305202</v>
      </c>
      <c r="I805" s="99">
        <v>1578305202</v>
      </c>
      <c r="J805" s="90" t="s">
        <v>4</v>
      </c>
      <c r="K805" s="90" t="s">
        <v>99</v>
      </c>
      <c r="L805" s="90" t="s">
        <v>79</v>
      </c>
      <c r="M805" s="100" t="s">
        <v>4622</v>
      </c>
      <c r="N805" s="87" t="s">
        <v>105</v>
      </c>
      <c r="O805" s="87" t="s">
        <v>4083</v>
      </c>
    </row>
    <row r="806" spans="1:15">
      <c r="A806" s="116" t="s">
        <v>121</v>
      </c>
      <c r="B806" s="98" t="s">
        <v>95</v>
      </c>
      <c r="C806" s="98" t="s">
        <v>1705</v>
      </c>
      <c r="D806" s="98" t="s">
        <v>1706</v>
      </c>
      <c r="E806" s="98" t="s">
        <v>1684</v>
      </c>
      <c r="F806" s="99">
        <v>0</v>
      </c>
      <c r="G806" s="99">
        <v>352883.3</v>
      </c>
      <c r="H806" s="99">
        <v>2320458245</v>
      </c>
      <c r="I806" s="99">
        <v>2320458245</v>
      </c>
      <c r="J806" s="90" t="s">
        <v>4</v>
      </c>
      <c r="K806" s="90" t="s">
        <v>99</v>
      </c>
      <c r="L806" s="90" t="s">
        <v>79</v>
      </c>
      <c r="M806" s="100" t="s">
        <v>4622</v>
      </c>
      <c r="N806" s="87" t="s">
        <v>105</v>
      </c>
      <c r="O806" s="87" t="s">
        <v>4084</v>
      </c>
    </row>
    <row r="807" spans="1:15">
      <c r="A807" s="116" t="s">
        <v>121</v>
      </c>
      <c r="B807" s="98" t="s">
        <v>95</v>
      </c>
      <c r="C807" s="98" t="s">
        <v>1707</v>
      </c>
      <c r="D807" s="98" t="s">
        <v>1708</v>
      </c>
      <c r="E807" s="98" t="s">
        <v>1684</v>
      </c>
      <c r="F807" s="99">
        <v>0</v>
      </c>
      <c r="G807" s="99">
        <v>5520665.3200000003</v>
      </c>
      <c r="H807" s="99">
        <v>36302294151</v>
      </c>
      <c r="I807" s="99">
        <v>36302294151</v>
      </c>
      <c r="J807" s="90" t="s">
        <v>4</v>
      </c>
      <c r="K807" s="90" t="s">
        <v>99</v>
      </c>
      <c r="L807" s="90" t="s">
        <v>79</v>
      </c>
      <c r="M807" s="100" t="s">
        <v>4622</v>
      </c>
      <c r="N807" s="87" t="s">
        <v>105</v>
      </c>
      <c r="O807" s="87" t="s">
        <v>4085</v>
      </c>
    </row>
    <row r="808" spans="1:15">
      <c r="A808" s="116" t="s">
        <v>121</v>
      </c>
      <c r="B808" s="98" t="s">
        <v>95</v>
      </c>
      <c r="C808" s="98" t="s">
        <v>1709</v>
      </c>
      <c r="D808" s="98" t="s">
        <v>1710</v>
      </c>
      <c r="E808" s="98" t="s">
        <v>1684</v>
      </c>
      <c r="F808" s="99">
        <v>0</v>
      </c>
      <c r="G808" s="99">
        <v>7960105.9199999999</v>
      </c>
      <c r="H808" s="99">
        <v>52343348099</v>
      </c>
      <c r="I808" s="99">
        <v>52343348099</v>
      </c>
      <c r="J808" s="90" t="s">
        <v>4</v>
      </c>
      <c r="K808" s="90" t="s">
        <v>99</v>
      </c>
      <c r="L808" s="90" t="s">
        <v>79</v>
      </c>
      <c r="M808" s="100" t="s">
        <v>4622</v>
      </c>
      <c r="N808" s="87" t="s">
        <v>105</v>
      </c>
      <c r="O808" s="87" t="s">
        <v>4086</v>
      </c>
    </row>
    <row r="809" spans="1:15">
      <c r="A809" s="116" t="s">
        <v>121</v>
      </c>
      <c r="B809" s="98" t="s">
        <v>95</v>
      </c>
      <c r="C809" s="98" t="s">
        <v>1711</v>
      </c>
      <c r="D809" s="98" t="s">
        <v>1712</v>
      </c>
      <c r="E809" s="98" t="s">
        <v>1684</v>
      </c>
      <c r="F809" s="99">
        <v>0</v>
      </c>
      <c r="G809" s="99">
        <v>16795618.890000001</v>
      </c>
      <c r="H809" s="99">
        <v>110443119091</v>
      </c>
      <c r="I809" s="99">
        <v>110443119091</v>
      </c>
      <c r="J809" s="90" t="s">
        <v>4</v>
      </c>
      <c r="K809" s="90" t="s">
        <v>99</v>
      </c>
      <c r="L809" s="90" t="s">
        <v>79</v>
      </c>
      <c r="M809" s="100" t="s">
        <v>4622</v>
      </c>
      <c r="N809" s="87" t="s">
        <v>105</v>
      </c>
      <c r="O809" s="87" t="s">
        <v>4087</v>
      </c>
    </row>
    <row r="810" spans="1:15">
      <c r="A810" s="116" t="s">
        <v>121</v>
      </c>
      <c r="B810" s="98" t="s">
        <v>95</v>
      </c>
      <c r="C810" s="98" t="s">
        <v>1713</v>
      </c>
      <c r="D810" s="98" t="s">
        <v>1714</v>
      </c>
      <c r="E810" s="98" t="s">
        <v>1684</v>
      </c>
      <c r="F810" s="99">
        <v>0</v>
      </c>
      <c r="G810" s="99">
        <v>63000802.890000001</v>
      </c>
      <c r="H810" s="99">
        <v>414275009572</v>
      </c>
      <c r="I810" s="99">
        <v>414275009572</v>
      </c>
      <c r="J810" s="90" t="s">
        <v>4</v>
      </c>
      <c r="K810" s="90" t="s">
        <v>99</v>
      </c>
      <c r="L810" s="90" t="s">
        <v>79</v>
      </c>
      <c r="M810" s="100" t="s">
        <v>4622</v>
      </c>
      <c r="N810" s="87" t="s">
        <v>105</v>
      </c>
      <c r="O810" s="87" t="s">
        <v>4088</v>
      </c>
    </row>
    <row r="811" spans="1:15">
      <c r="A811" s="116" t="s">
        <v>121</v>
      </c>
      <c r="B811" s="98" t="s">
        <v>199</v>
      </c>
      <c r="C811" s="98" t="s">
        <v>1715</v>
      </c>
      <c r="D811" s="98" t="s">
        <v>1716</v>
      </c>
      <c r="E811" s="98" t="s">
        <v>1717</v>
      </c>
      <c r="F811" s="99">
        <v>23639274787</v>
      </c>
      <c r="G811" s="99">
        <v>0</v>
      </c>
      <c r="H811" s="99">
        <v>0</v>
      </c>
      <c r="I811" s="99">
        <v>23639274787</v>
      </c>
      <c r="J811" s="90" t="s">
        <v>4</v>
      </c>
      <c r="K811" s="90" t="s">
        <v>99</v>
      </c>
      <c r="L811" s="90" t="s">
        <v>79</v>
      </c>
      <c r="M811" s="100" t="s">
        <v>4622</v>
      </c>
      <c r="N811" s="87" t="s">
        <v>105</v>
      </c>
      <c r="O811" s="87" t="s">
        <v>4082</v>
      </c>
    </row>
    <row r="812" spans="1:15">
      <c r="A812" s="116" t="s">
        <v>121</v>
      </c>
      <c r="B812" s="98" t="s">
        <v>199</v>
      </c>
      <c r="C812" s="98" t="s">
        <v>1718</v>
      </c>
      <c r="D812" s="98" t="s">
        <v>1719</v>
      </c>
      <c r="E812" s="98" t="s">
        <v>1717</v>
      </c>
      <c r="F812" s="99">
        <v>1813252741</v>
      </c>
      <c r="G812" s="99">
        <v>0</v>
      </c>
      <c r="H812" s="99">
        <v>0</v>
      </c>
      <c r="I812" s="99">
        <v>1813252741</v>
      </c>
      <c r="J812" s="90" t="s">
        <v>4</v>
      </c>
      <c r="K812" s="90" t="s">
        <v>99</v>
      </c>
      <c r="L812" s="90" t="s">
        <v>79</v>
      </c>
      <c r="M812" s="100" t="s">
        <v>4622</v>
      </c>
      <c r="N812" s="87" t="s">
        <v>105</v>
      </c>
      <c r="O812" s="87" t="s">
        <v>4083</v>
      </c>
    </row>
    <row r="813" spans="1:15">
      <c r="A813" s="116" t="s">
        <v>121</v>
      </c>
      <c r="B813" s="98" t="s">
        <v>199</v>
      </c>
      <c r="C813" s="98" t="s">
        <v>1720</v>
      </c>
      <c r="D813" s="98" t="s">
        <v>1721</v>
      </c>
      <c r="E813" s="98" t="s">
        <v>1717</v>
      </c>
      <c r="F813" s="99">
        <v>11101434918</v>
      </c>
      <c r="G813" s="99">
        <v>0</v>
      </c>
      <c r="H813" s="99">
        <v>0</v>
      </c>
      <c r="I813" s="99">
        <v>11101434918</v>
      </c>
      <c r="J813" s="90" t="s">
        <v>4</v>
      </c>
      <c r="K813" s="90" t="s">
        <v>99</v>
      </c>
      <c r="L813" s="90" t="s">
        <v>79</v>
      </c>
      <c r="M813" s="100" t="s">
        <v>4622</v>
      </c>
      <c r="N813" s="87" t="s">
        <v>105</v>
      </c>
      <c r="O813" s="87" t="s">
        <v>4084</v>
      </c>
    </row>
    <row r="814" spans="1:15">
      <c r="A814" s="116" t="s">
        <v>121</v>
      </c>
      <c r="B814" s="98" t="s">
        <v>199</v>
      </c>
      <c r="C814" s="98" t="s">
        <v>1722</v>
      </c>
      <c r="D814" s="98" t="s">
        <v>1723</v>
      </c>
      <c r="E814" s="98" t="s">
        <v>1717</v>
      </c>
      <c r="F814" s="99">
        <v>61732943307</v>
      </c>
      <c r="G814" s="99">
        <v>0</v>
      </c>
      <c r="H814" s="99">
        <v>0</v>
      </c>
      <c r="I814" s="99">
        <v>61732943307</v>
      </c>
      <c r="J814" s="90" t="s">
        <v>4</v>
      </c>
      <c r="K814" s="90" t="s">
        <v>99</v>
      </c>
      <c r="L814" s="90" t="s">
        <v>79</v>
      </c>
      <c r="M814" s="100" t="s">
        <v>4622</v>
      </c>
      <c r="N814" s="87" t="s">
        <v>105</v>
      </c>
      <c r="O814" s="87" t="s">
        <v>4085</v>
      </c>
    </row>
    <row r="815" spans="1:15">
      <c r="A815" s="116" t="s">
        <v>121</v>
      </c>
      <c r="B815" s="98" t="s">
        <v>199</v>
      </c>
      <c r="C815" s="98" t="s">
        <v>1724</v>
      </c>
      <c r="D815" s="98" t="s">
        <v>1725</v>
      </c>
      <c r="E815" s="98" t="s">
        <v>1717</v>
      </c>
      <c r="F815" s="99">
        <v>205242557281</v>
      </c>
      <c r="G815" s="99">
        <v>0</v>
      </c>
      <c r="H815" s="99">
        <v>0</v>
      </c>
      <c r="I815" s="99">
        <v>205242557281</v>
      </c>
      <c r="J815" s="90" t="s">
        <v>4</v>
      </c>
      <c r="K815" s="90" t="s">
        <v>99</v>
      </c>
      <c r="L815" s="90" t="s">
        <v>79</v>
      </c>
      <c r="M815" s="100" t="s">
        <v>4622</v>
      </c>
      <c r="N815" s="87" t="s">
        <v>105</v>
      </c>
      <c r="O815" s="87" t="s">
        <v>4086</v>
      </c>
    </row>
    <row r="816" spans="1:15">
      <c r="A816" s="116" t="s">
        <v>121</v>
      </c>
      <c r="B816" s="98" t="s">
        <v>199</v>
      </c>
      <c r="C816" s="98" t="s">
        <v>1726</v>
      </c>
      <c r="D816" s="98" t="s">
        <v>1727</v>
      </c>
      <c r="E816" s="98" t="s">
        <v>1717</v>
      </c>
      <c r="F816" s="99">
        <v>428539116617</v>
      </c>
      <c r="G816" s="99">
        <v>0</v>
      </c>
      <c r="H816" s="99">
        <v>0</v>
      </c>
      <c r="I816" s="99">
        <v>428539116617</v>
      </c>
      <c r="J816" s="90" t="s">
        <v>4</v>
      </c>
      <c r="K816" s="90" t="s">
        <v>99</v>
      </c>
      <c r="L816" s="90" t="s">
        <v>79</v>
      </c>
      <c r="M816" s="100" t="s">
        <v>4622</v>
      </c>
      <c r="N816" s="87" t="s">
        <v>105</v>
      </c>
      <c r="O816" s="87" t="s">
        <v>4087</v>
      </c>
    </row>
    <row r="817" spans="1:15">
      <c r="A817" s="116" t="s">
        <v>121</v>
      </c>
      <c r="B817" s="98" t="s">
        <v>199</v>
      </c>
      <c r="C817" s="98" t="s">
        <v>1728</v>
      </c>
      <c r="D817" s="98" t="s">
        <v>1729</v>
      </c>
      <c r="E817" s="98" t="s">
        <v>1717</v>
      </c>
      <c r="F817" s="99">
        <v>1005711280980</v>
      </c>
      <c r="G817" s="99">
        <v>0</v>
      </c>
      <c r="H817" s="99">
        <v>0</v>
      </c>
      <c r="I817" s="99">
        <v>1005711280980</v>
      </c>
      <c r="J817" s="90" t="s">
        <v>4</v>
      </c>
      <c r="K817" s="90" t="s">
        <v>99</v>
      </c>
      <c r="L817" s="90" t="s">
        <v>79</v>
      </c>
      <c r="M817" s="100" t="s">
        <v>4622</v>
      </c>
      <c r="N817" s="87" t="s">
        <v>105</v>
      </c>
      <c r="O817" s="87" t="s">
        <v>4088</v>
      </c>
    </row>
    <row r="818" spans="1:15">
      <c r="A818" s="116" t="s">
        <v>121</v>
      </c>
      <c r="B818" s="98" t="s">
        <v>95</v>
      </c>
      <c r="C818" s="98" t="s">
        <v>1730</v>
      </c>
      <c r="D818" s="98" t="s">
        <v>1731</v>
      </c>
      <c r="E818" s="98" t="s">
        <v>1684</v>
      </c>
      <c r="F818" s="99">
        <v>0</v>
      </c>
      <c r="G818" s="99">
        <v>-1738.67</v>
      </c>
      <c r="H818" s="99">
        <v>-11432990</v>
      </c>
      <c r="I818" s="99">
        <v>-11432990</v>
      </c>
      <c r="J818" s="90" t="s">
        <v>4</v>
      </c>
      <c r="K818" s="90" t="s">
        <v>99</v>
      </c>
      <c r="L818" s="90" t="s">
        <v>79</v>
      </c>
      <c r="M818" s="100" t="s">
        <v>4622</v>
      </c>
      <c r="N818" s="87" t="s">
        <v>105</v>
      </c>
      <c r="O818" s="87" t="s">
        <v>4082</v>
      </c>
    </row>
    <row r="819" spans="1:15">
      <c r="A819" s="116" t="s">
        <v>121</v>
      </c>
      <c r="B819" s="98" t="s">
        <v>95</v>
      </c>
      <c r="C819" s="98" t="s">
        <v>1732</v>
      </c>
      <c r="D819" s="98" t="s">
        <v>1733</v>
      </c>
      <c r="E819" s="98" t="s">
        <v>1684</v>
      </c>
      <c r="F819" s="99">
        <v>0</v>
      </c>
      <c r="G819" s="99">
        <v>-3861.8</v>
      </c>
      <c r="H819" s="99">
        <v>-25394077</v>
      </c>
      <c r="I819" s="99">
        <v>-25394077</v>
      </c>
      <c r="J819" s="90" t="s">
        <v>4</v>
      </c>
      <c r="K819" s="90" t="s">
        <v>99</v>
      </c>
      <c r="L819" s="90" t="s">
        <v>79</v>
      </c>
      <c r="M819" s="100" t="s">
        <v>4622</v>
      </c>
      <c r="N819" s="87" t="s">
        <v>105</v>
      </c>
      <c r="O819" s="87" t="s">
        <v>4083</v>
      </c>
    </row>
    <row r="820" spans="1:15">
      <c r="A820" s="116" t="s">
        <v>121</v>
      </c>
      <c r="B820" s="98" t="s">
        <v>95</v>
      </c>
      <c r="C820" s="98" t="s">
        <v>1734</v>
      </c>
      <c r="D820" s="98" t="s">
        <v>1735</v>
      </c>
      <c r="E820" s="98" t="s">
        <v>1684</v>
      </c>
      <c r="F820" s="99">
        <v>0</v>
      </c>
      <c r="G820" s="99">
        <v>-38692.44</v>
      </c>
      <c r="H820" s="99">
        <v>-254430265</v>
      </c>
      <c r="I820" s="99">
        <v>-254430265</v>
      </c>
      <c r="J820" s="90" t="s">
        <v>4</v>
      </c>
      <c r="K820" s="90" t="s">
        <v>99</v>
      </c>
      <c r="L820" s="90" t="s">
        <v>79</v>
      </c>
      <c r="M820" s="100" t="s">
        <v>4622</v>
      </c>
      <c r="N820" s="87" t="s">
        <v>105</v>
      </c>
      <c r="O820" s="87" t="s">
        <v>4084</v>
      </c>
    </row>
    <row r="821" spans="1:15">
      <c r="A821" s="116" t="s">
        <v>121</v>
      </c>
      <c r="B821" s="98" t="s">
        <v>95</v>
      </c>
      <c r="C821" s="98" t="s">
        <v>1736</v>
      </c>
      <c r="D821" s="98" t="s">
        <v>1737</v>
      </c>
      <c r="E821" s="98" t="s">
        <v>1684</v>
      </c>
      <c r="F821" s="99">
        <v>0</v>
      </c>
      <c r="G821" s="99">
        <v>-195956.39</v>
      </c>
      <c r="H821" s="99">
        <v>-1288552393</v>
      </c>
      <c r="I821" s="99">
        <v>-1288552393</v>
      </c>
      <c r="J821" s="90" t="s">
        <v>4</v>
      </c>
      <c r="K821" s="90" t="s">
        <v>99</v>
      </c>
      <c r="L821" s="90" t="s">
        <v>79</v>
      </c>
      <c r="M821" s="100" t="s">
        <v>4622</v>
      </c>
      <c r="N821" s="87" t="s">
        <v>105</v>
      </c>
      <c r="O821" s="87" t="s">
        <v>4085</v>
      </c>
    </row>
    <row r="822" spans="1:15">
      <c r="A822" s="116" t="s">
        <v>121</v>
      </c>
      <c r="B822" s="98" t="s">
        <v>95</v>
      </c>
      <c r="C822" s="98" t="s">
        <v>1738</v>
      </c>
      <c r="D822" s="98" t="s">
        <v>1739</v>
      </c>
      <c r="E822" s="98" t="s">
        <v>1684</v>
      </c>
      <c r="F822" s="99">
        <v>0</v>
      </c>
      <c r="G822" s="99">
        <v>-489527.03999999998</v>
      </c>
      <c r="H822" s="99">
        <v>-3218987852</v>
      </c>
      <c r="I822" s="99">
        <v>-3218987852</v>
      </c>
      <c r="J822" s="90" t="s">
        <v>4</v>
      </c>
      <c r="K822" s="90" t="s">
        <v>99</v>
      </c>
      <c r="L822" s="90" t="s">
        <v>79</v>
      </c>
      <c r="M822" s="100" t="s">
        <v>4622</v>
      </c>
      <c r="N822" s="87" t="s">
        <v>105</v>
      </c>
      <c r="O822" s="87" t="s">
        <v>4086</v>
      </c>
    </row>
    <row r="823" spans="1:15">
      <c r="A823" s="116" t="s">
        <v>121</v>
      </c>
      <c r="B823" s="98" t="s">
        <v>95</v>
      </c>
      <c r="C823" s="98" t="s">
        <v>1740</v>
      </c>
      <c r="D823" s="98" t="s">
        <v>1741</v>
      </c>
      <c r="E823" s="98" t="s">
        <v>1684</v>
      </c>
      <c r="F823" s="99">
        <v>0</v>
      </c>
      <c r="G823" s="99">
        <v>-716285.61</v>
      </c>
      <c r="H823" s="99">
        <v>-4710086449</v>
      </c>
      <c r="I823" s="99">
        <v>-4710086449</v>
      </c>
      <c r="J823" s="90" t="s">
        <v>4</v>
      </c>
      <c r="K823" s="90" t="s">
        <v>99</v>
      </c>
      <c r="L823" s="90" t="s">
        <v>79</v>
      </c>
      <c r="M823" s="100" t="s">
        <v>4622</v>
      </c>
      <c r="N823" s="87" t="s">
        <v>105</v>
      </c>
      <c r="O823" s="87" t="s">
        <v>4087</v>
      </c>
    </row>
    <row r="824" spans="1:15">
      <c r="A824" s="116" t="s">
        <v>121</v>
      </c>
      <c r="B824" s="98" t="s">
        <v>95</v>
      </c>
      <c r="C824" s="98" t="s">
        <v>1742</v>
      </c>
      <c r="D824" s="98" t="s">
        <v>1743</v>
      </c>
      <c r="E824" s="98" t="s">
        <v>1684</v>
      </c>
      <c r="F824" s="99">
        <v>0</v>
      </c>
      <c r="G824" s="99">
        <v>-3777285.6</v>
      </c>
      <c r="H824" s="99">
        <v>-24838334693</v>
      </c>
      <c r="I824" s="99">
        <v>-24838334693</v>
      </c>
      <c r="J824" s="90" t="s">
        <v>4</v>
      </c>
      <c r="K824" s="90" t="s">
        <v>99</v>
      </c>
      <c r="L824" s="90" t="s">
        <v>79</v>
      </c>
      <c r="M824" s="100" t="s">
        <v>4622</v>
      </c>
      <c r="N824" s="87" t="s">
        <v>105</v>
      </c>
      <c r="O824" s="87" t="s">
        <v>4088</v>
      </c>
    </row>
    <row r="825" spans="1:15">
      <c r="A825" s="116" t="s">
        <v>121</v>
      </c>
      <c r="B825" s="98" t="s">
        <v>199</v>
      </c>
      <c r="C825" s="98" t="s">
        <v>1744</v>
      </c>
      <c r="D825" s="98" t="s">
        <v>1745</v>
      </c>
      <c r="E825" s="98" t="s">
        <v>1684</v>
      </c>
      <c r="F825" s="99">
        <v>-349369601</v>
      </c>
      <c r="G825" s="99">
        <v>0</v>
      </c>
      <c r="H825" s="99">
        <v>0</v>
      </c>
      <c r="I825" s="99">
        <v>-349369601</v>
      </c>
      <c r="J825" s="90" t="s">
        <v>4</v>
      </c>
      <c r="K825" s="90" t="s">
        <v>99</v>
      </c>
      <c r="L825" s="90" t="s">
        <v>79</v>
      </c>
      <c r="M825" s="100" t="s">
        <v>4622</v>
      </c>
      <c r="N825" s="87" t="s">
        <v>105</v>
      </c>
      <c r="O825" s="87" t="s">
        <v>4082</v>
      </c>
    </row>
    <row r="826" spans="1:15">
      <c r="A826" s="116" t="s">
        <v>121</v>
      </c>
      <c r="B826" s="98" t="s">
        <v>199</v>
      </c>
      <c r="C826" s="98" t="s">
        <v>1746</v>
      </c>
      <c r="D826" s="98" t="s">
        <v>1747</v>
      </c>
      <c r="E826" s="98" t="s">
        <v>1684</v>
      </c>
      <c r="F826" s="99">
        <v>-75423504</v>
      </c>
      <c r="G826" s="99">
        <v>0</v>
      </c>
      <c r="H826" s="99">
        <v>0</v>
      </c>
      <c r="I826" s="99">
        <v>-75423504</v>
      </c>
      <c r="J826" s="90" t="s">
        <v>4</v>
      </c>
      <c r="K826" s="90" t="s">
        <v>99</v>
      </c>
      <c r="L826" s="90" t="s">
        <v>79</v>
      </c>
      <c r="M826" s="100" t="s">
        <v>4622</v>
      </c>
      <c r="N826" s="87" t="s">
        <v>105</v>
      </c>
      <c r="O826" s="87" t="s">
        <v>4083</v>
      </c>
    </row>
    <row r="827" spans="1:15">
      <c r="A827" s="116" t="s">
        <v>121</v>
      </c>
      <c r="B827" s="98" t="s">
        <v>199</v>
      </c>
      <c r="C827" s="98" t="s">
        <v>1748</v>
      </c>
      <c r="D827" s="98" t="s">
        <v>1749</v>
      </c>
      <c r="E827" s="98" t="s">
        <v>1684</v>
      </c>
      <c r="F827" s="99">
        <v>-1967468735</v>
      </c>
      <c r="G827" s="99">
        <v>0</v>
      </c>
      <c r="H827" s="99">
        <v>0</v>
      </c>
      <c r="I827" s="99">
        <v>-1967468735</v>
      </c>
      <c r="J827" s="90" t="s">
        <v>4</v>
      </c>
      <c r="K827" s="90" t="s">
        <v>99</v>
      </c>
      <c r="L827" s="90" t="s">
        <v>79</v>
      </c>
      <c r="M827" s="100" t="s">
        <v>4622</v>
      </c>
      <c r="N827" s="87" t="s">
        <v>105</v>
      </c>
      <c r="O827" s="87" t="s">
        <v>4084</v>
      </c>
    </row>
    <row r="828" spans="1:15">
      <c r="A828" s="116" t="s">
        <v>121</v>
      </c>
      <c r="B828" s="98" t="s">
        <v>199</v>
      </c>
      <c r="C828" s="98" t="s">
        <v>1750</v>
      </c>
      <c r="D828" s="98" t="s">
        <v>1751</v>
      </c>
      <c r="E828" s="98" t="s">
        <v>1684</v>
      </c>
      <c r="F828" s="99">
        <v>-953630293</v>
      </c>
      <c r="G828" s="99">
        <v>0</v>
      </c>
      <c r="H828" s="99">
        <v>0</v>
      </c>
      <c r="I828" s="99">
        <v>-953630293</v>
      </c>
      <c r="J828" s="90" t="s">
        <v>4</v>
      </c>
      <c r="K828" s="90" t="s">
        <v>99</v>
      </c>
      <c r="L828" s="90" t="s">
        <v>79</v>
      </c>
      <c r="M828" s="100" t="s">
        <v>4622</v>
      </c>
      <c r="N828" s="87" t="s">
        <v>105</v>
      </c>
      <c r="O828" s="87" t="s">
        <v>4085</v>
      </c>
    </row>
    <row r="829" spans="1:15">
      <c r="A829" s="116" t="s">
        <v>121</v>
      </c>
      <c r="B829" s="98" t="s">
        <v>199</v>
      </c>
      <c r="C829" s="98" t="s">
        <v>1752</v>
      </c>
      <c r="D829" s="98" t="s">
        <v>1753</v>
      </c>
      <c r="E829" s="98" t="s">
        <v>1684</v>
      </c>
      <c r="F829" s="99">
        <v>-4439676439</v>
      </c>
      <c r="G829" s="99">
        <v>0</v>
      </c>
      <c r="H829" s="99">
        <v>0</v>
      </c>
      <c r="I829" s="99">
        <v>-4439676439</v>
      </c>
      <c r="J829" s="90" t="s">
        <v>4</v>
      </c>
      <c r="K829" s="90" t="s">
        <v>99</v>
      </c>
      <c r="L829" s="90" t="s">
        <v>79</v>
      </c>
      <c r="M829" s="100" t="s">
        <v>4622</v>
      </c>
      <c r="N829" s="87" t="s">
        <v>105</v>
      </c>
      <c r="O829" s="87" t="s">
        <v>4086</v>
      </c>
    </row>
    <row r="830" spans="1:15">
      <c r="A830" s="116" t="s">
        <v>121</v>
      </c>
      <c r="B830" s="98" t="s">
        <v>199</v>
      </c>
      <c r="C830" s="98" t="s">
        <v>1754</v>
      </c>
      <c r="D830" s="98" t="s">
        <v>1755</v>
      </c>
      <c r="E830" s="98" t="s">
        <v>1684</v>
      </c>
      <c r="F830" s="99">
        <v>-19046028404</v>
      </c>
      <c r="G830" s="99">
        <v>0</v>
      </c>
      <c r="H830" s="99">
        <v>0</v>
      </c>
      <c r="I830" s="99">
        <v>-19046028404</v>
      </c>
      <c r="J830" s="90" t="s">
        <v>4</v>
      </c>
      <c r="K830" s="90" t="s">
        <v>99</v>
      </c>
      <c r="L830" s="90" t="s">
        <v>79</v>
      </c>
      <c r="M830" s="100" t="s">
        <v>4622</v>
      </c>
      <c r="N830" s="87" t="s">
        <v>105</v>
      </c>
      <c r="O830" s="87" t="s">
        <v>4087</v>
      </c>
    </row>
    <row r="831" spans="1:15">
      <c r="A831" s="116" t="s">
        <v>121</v>
      </c>
      <c r="B831" s="98" t="s">
        <v>199</v>
      </c>
      <c r="C831" s="98" t="s">
        <v>1756</v>
      </c>
      <c r="D831" s="98" t="s">
        <v>1757</v>
      </c>
      <c r="E831" s="98" t="s">
        <v>1684</v>
      </c>
      <c r="F831" s="99">
        <v>-56891602711</v>
      </c>
      <c r="G831" s="99">
        <v>0</v>
      </c>
      <c r="H831" s="99">
        <v>0</v>
      </c>
      <c r="I831" s="99">
        <v>-56891602711</v>
      </c>
      <c r="J831" s="90" t="s">
        <v>4</v>
      </c>
      <c r="K831" s="90" t="s">
        <v>99</v>
      </c>
      <c r="L831" s="90" t="s">
        <v>79</v>
      </c>
      <c r="M831" s="100" t="s">
        <v>4622</v>
      </c>
      <c r="N831" s="87" t="s">
        <v>105</v>
      </c>
      <c r="O831" s="87" t="s">
        <v>4088</v>
      </c>
    </row>
    <row r="832" spans="1:15">
      <c r="A832" s="116" t="s">
        <v>122</v>
      </c>
      <c r="B832" s="98" t="s">
        <v>199</v>
      </c>
      <c r="C832" s="98" t="s">
        <v>1758</v>
      </c>
      <c r="D832" s="98" t="s">
        <v>1759</v>
      </c>
      <c r="E832" s="98" t="s">
        <v>1760</v>
      </c>
      <c r="F832" s="99">
        <v>22136040130</v>
      </c>
      <c r="G832" s="99">
        <v>0</v>
      </c>
      <c r="H832" s="99">
        <v>0</v>
      </c>
      <c r="I832" s="99">
        <v>22136040130</v>
      </c>
      <c r="J832" s="90" t="s">
        <v>4</v>
      </c>
      <c r="K832" s="90" t="s">
        <v>36</v>
      </c>
      <c r="L832" s="90" t="s">
        <v>101</v>
      </c>
      <c r="M832" s="100" t="s">
        <v>4090</v>
      </c>
      <c r="N832" s="87" t="s">
        <v>105</v>
      </c>
      <c r="O832" s="87" t="s">
        <v>4091</v>
      </c>
    </row>
    <row r="833" spans="1:15">
      <c r="A833" s="116" t="s">
        <v>122</v>
      </c>
      <c r="B833" s="98" t="s">
        <v>95</v>
      </c>
      <c r="C833" s="98" t="s">
        <v>5426</v>
      </c>
      <c r="D833" s="98" t="s">
        <v>5427</v>
      </c>
      <c r="E833" s="98" t="s">
        <v>1826</v>
      </c>
      <c r="F833" s="99">
        <v>0</v>
      </c>
      <c r="G833" s="99">
        <v>48777.97</v>
      </c>
      <c r="H833" s="99">
        <v>320749785</v>
      </c>
      <c r="I833" s="99">
        <v>320749785</v>
      </c>
      <c r="J833" s="90" t="s">
        <v>4</v>
      </c>
      <c r="K833" s="90" t="s">
        <v>36</v>
      </c>
      <c r="L833" s="90" t="s">
        <v>101</v>
      </c>
      <c r="M833" s="100" t="s">
        <v>4090</v>
      </c>
      <c r="N833" s="87" t="s">
        <v>105</v>
      </c>
      <c r="O833" s="87" t="s">
        <v>4091</v>
      </c>
    </row>
    <row r="834" spans="1:15">
      <c r="A834" s="116" t="s">
        <v>122</v>
      </c>
      <c r="B834" s="98" t="s">
        <v>199</v>
      </c>
      <c r="C834" s="98" t="s">
        <v>5428</v>
      </c>
      <c r="D834" s="98" t="s">
        <v>5429</v>
      </c>
      <c r="E834" s="98" t="s">
        <v>5430</v>
      </c>
      <c r="F834" s="99">
        <v>213277053</v>
      </c>
      <c r="G834" s="99">
        <v>0</v>
      </c>
      <c r="H834" s="99">
        <v>0</v>
      </c>
      <c r="I834" s="99">
        <v>213277053</v>
      </c>
      <c r="J834" s="90" t="s">
        <v>4</v>
      </c>
      <c r="K834" s="90" t="s">
        <v>36</v>
      </c>
      <c r="L834" s="90" t="s">
        <v>101</v>
      </c>
      <c r="M834" s="100" t="s">
        <v>4090</v>
      </c>
      <c r="N834" s="87" t="s">
        <v>105</v>
      </c>
      <c r="O834" s="87" t="s">
        <v>4091</v>
      </c>
    </row>
    <row r="835" spans="1:15">
      <c r="A835" s="116" t="s">
        <v>122</v>
      </c>
      <c r="B835" s="98" t="s">
        <v>199</v>
      </c>
      <c r="C835" s="98" t="s">
        <v>1761</v>
      </c>
      <c r="D835" s="98" t="s">
        <v>1762</v>
      </c>
      <c r="E835" s="98" t="s">
        <v>1763</v>
      </c>
      <c r="F835" s="99">
        <v>528292520</v>
      </c>
      <c r="G835" s="99">
        <v>0</v>
      </c>
      <c r="H835" s="99">
        <v>0</v>
      </c>
      <c r="I835" s="99">
        <v>528292520</v>
      </c>
      <c r="J835" s="90" t="s">
        <v>4</v>
      </c>
      <c r="K835" s="90" t="s">
        <v>36</v>
      </c>
      <c r="L835" s="90" t="s">
        <v>101</v>
      </c>
      <c r="M835" s="100" t="s">
        <v>4092</v>
      </c>
      <c r="N835" s="87" t="s">
        <v>105</v>
      </c>
      <c r="O835" s="87" t="s">
        <v>4091</v>
      </c>
    </row>
    <row r="836" spans="1:15">
      <c r="A836" s="116" t="s">
        <v>122</v>
      </c>
      <c r="B836" s="98" t="s">
        <v>199</v>
      </c>
      <c r="C836" s="98" t="s">
        <v>1764</v>
      </c>
      <c r="D836" s="98" t="s">
        <v>1765</v>
      </c>
      <c r="E836" s="98" t="s">
        <v>1766</v>
      </c>
      <c r="F836" s="99">
        <v>733699967</v>
      </c>
      <c r="G836" s="99">
        <v>0</v>
      </c>
      <c r="H836" s="99">
        <v>0</v>
      </c>
      <c r="I836" s="99">
        <v>733699967</v>
      </c>
      <c r="J836" s="90" t="s">
        <v>4</v>
      </c>
      <c r="K836" s="90" t="s">
        <v>36</v>
      </c>
      <c r="L836" s="90" t="s">
        <v>101</v>
      </c>
      <c r="M836" s="100" t="s">
        <v>4092</v>
      </c>
      <c r="N836" s="87" t="s">
        <v>105</v>
      </c>
      <c r="O836" s="87" t="s">
        <v>4091</v>
      </c>
    </row>
    <row r="837" spans="1:15">
      <c r="A837" s="116" t="s">
        <v>122</v>
      </c>
      <c r="B837" s="98" t="s">
        <v>199</v>
      </c>
      <c r="C837" s="98" t="s">
        <v>1767</v>
      </c>
      <c r="D837" s="98" t="s">
        <v>1768</v>
      </c>
      <c r="E837" s="98" t="s">
        <v>1769</v>
      </c>
      <c r="F837" s="99">
        <v>121929020402</v>
      </c>
      <c r="G837" s="99">
        <v>0</v>
      </c>
      <c r="H837" s="99">
        <v>0</v>
      </c>
      <c r="I837" s="99">
        <v>121929020402</v>
      </c>
      <c r="J837" s="90" t="s">
        <v>4</v>
      </c>
      <c r="K837" s="90" t="s">
        <v>36</v>
      </c>
      <c r="L837" s="90" t="s">
        <v>101</v>
      </c>
      <c r="M837" s="100" t="s">
        <v>4092</v>
      </c>
      <c r="N837" s="87" t="s">
        <v>105</v>
      </c>
      <c r="O837" s="87" t="s">
        <v>4091</v>
      </c>
    </row>
    <row r="838" spans="1:15">
      <c r="A838" s="116" t="s">
        <v>122</v>
      </c>
      <c r="B838" s="98" t="s">
        <v>199</v>
      </c>
      <c r="C838" s="98" t="s">
        <v>1770</v>
      </c>
      <c r="D838" s="98" t="s">
        <v>1771</v>
      </c>
      <c r="E838" s="98" t="s">
        <v>1772</v>
      </c>
      <c r="F838" s="99">
        <v>167003159186</v>
      </c>
      <c r="G838" s="99">
        <v>0</v>
      </c>
      <c r="H838" s="99">
        <v>0</v>
      </c>
      <c r="I838" s="99">
        <v>167003159186</v>
      </c>
      <c r="J838" s="90" t="s">
        <v>4</v>
      </c>
      <c r="K838" s="90" t="s">
        <v>36</v>
      </c>
      <c r="L838" s="90" t="s">
        <v>101</v>
      </c>
      <c r="M838" s="100" t="s">
        <v>4092</v>
      </c>
      <c r="N838" s="87" t="s">
        <v>105</v>
      </c>
      <c r="O838" s="87" t="s">
        <v>4091</v>
      </c>
    </row>
    <row r="839" spans="1:15">
      <c r="A839" s="116" t="s">
        <v>122</v>
      </c>
      <c r="B839" s="98" t="s">
        <v>199</v>
      </c>
      <c r="C839" s="98" t="s">
        <v>1773</v>
      </c>
      <c r="D839" s="98" t="s">
        <v>1774</v>
      </c>
      <c r="E839" s="98" t="s">
        <v>1775</v>
      </c>
      <c r="F839" s="99">
        <v>1543375799</v>
      </c>
      <c r="G839" s="99">
        <v>0</v>
      </c>
      <c r="H839" s="99">
        <v>0</v>
      </c>
      <c r="I839" s="99">
        <v>1543375799</v>
      </c>
      <c r="J839" s="90" t="s">
        <v>4</v>
      </c>
      <c r="K839" s="90" t="s">
        <v>36</v>
      </c>
      <c r="L839" s="90" t="s">
        <v>101</v>
      </c>
      <c r="M839" s="100" t="s">
        <v>4092</v>
      </c>
      <c r="N839" s="87" t="s">
        <v>105</v>
      </c>
      <c r="O839" s="87" t="s">
        <v>4091</v>
      </c>
    </row>
    <row r="840" spans="1:15">
      <c r="A840" s="116" t="s">
        <v>122</v>
      </c>
      <c r="B840" s="98" t="s">
        <v>199</v>
      </c>
      <c r="C840" s="98" t="s">
        <v>1776</v>
      </c>
      <c r="D840" s="98" t="s">
        <v>1777</v>
      </c>
      <c r="E840" s="98" t="s">
        <v>1778</v>
      </c>
      <c r="F840" s="99">
        <v>14311989612</v>
      </c>
      <c r="G840" s="99">
        <v>0</v>
      </c>
      <c r="H840" s="99">
        <v>0</v>
      </c>
      <c r="I840" s="99">
        <v>14311989612</v>
      </c>
      <c r="J840" s="90" t="s">
        <v>4</v>
      </c>
      <c r="K840" s="90" t="s">
        <v>36</v>
      </c>
      <c r="L840" s="90" t="s">
        <v>101</v>
      </c>
      <c r="M840" s="100" t="s">
        <v>4092</v>
      </c>
      <c r="N840" s="87" t="s">
        <v>105</v>
      </c>
      <c r="O840" s="87" t="s">
        <v>4091</v>
      </c>
    </row>
    <row r="841" spans="1:15">
      <c r="A841" s="116" t="s">
        <v>122</v>
      </c>
      <c r="B841" s="98" t="s">
        <v>199</v>
      </c>
      <c r="C841" s="98" t="s">
        <v>1779</v>
      </c>
      <c r="D841" s="98" t="s">
        <v>1780</v>
      </c>
      <c r="E841" s="98" t="s">
        <v>1781</v>
      </c>
      <c r="F841" s="99">
        <v>11085493368</v>
      </c>
      <c r="G841" s="99">
        <v>0</v>
      </c>
      <c r="H841" s="99">
        <v>0</v>
      </c>
      <c r="I841" s="99">
        <v>11085493368</v>
      </c>
      <c r="J841" s="90" t="s">
        <v>4</v>
      </c>
      <c r="K841" s="90" t="s">
        <v>36</v>
      </c>
      <c r="L841" s="90" t="s">
        <v>101</v>
      </c>
      <c r="M841" s="100" t="s">
        <v>4093</v>
      </c>
      <c r="N841" s="87" t="s">
        <v>105</v>
      </c>
      <c r="O841" s="87" t="s">
        <v>4091</v>
      </c>
    </row>
    <row r="842" spans="1:15">
      <c r="A842" s="116" t="s">
        <v>122</v>
      </c>
      <c r="B842" s="98" t="s">
        <v>199</v>
      </c>
      <c r="C842" s="98" t="s">
        <v>1782</v>
      </c>
      <c r="D842" s="98" t="s">
        <v>1783</v>
      </c>
      <c r="E842" s="98" t="s">
        <v>1784</v>
      </c>
      <c r="F842" s="99">
        <v>20401104</v>
      </c>
      <c r="G842" s="99">
        <v>0</v>
      </c>
      <c r="H842" s="99">
        <v>0</v>
      </c>
      <c r="I842" s="99">
        <v>20401104</v>
      </c>
      <c r="J842" s="90" t="s">
        <v>4</v>
      </c>
      <c r="K842" s="90" t="s">
        <v>36</v>
      </c>
      <c r="L842" s="90" t="s">
        <v>101</v>
      </c>
      <c r="M842" s="100" t="s">
        <v>4093</v>
      </c>
      <c r="N842" s="87" t="s">
        <v>105</v>
      </c>
      <c r="O842" s="87" t="s">
        <v>4091</v>
      </c>
    </row>
    <row r="843" spans="1:15">
      <c r="A843" s="116" t="s">
        <v>122</v>
      </c>
      <c r="B843" s="98" t="s">
        <v>199</v>
      </c>
      <c r="C843" s="98" t="s">
        <v>1785</v>
      </c>
      <c r="D843" s="98" t="s">
        <v>1786</v>
      </c>
      <c r="E843" s="98" t="s">
        <v>1787</v>
      </c>
      <c r="F843" s="99">
        <v>4799090021</v>
      </c>
      <c r="G843" s="99">
        <v>0</v>
      </c>
      <c r="H843" s="99">
        <v>0</v>
      </c>
      <c r="I843" s="99">
        <v>4799090021</v>
      </c>
      <c r="J843" s="90" t="s">
        <v>4</v>
      </c>
      <c r="K843" s="90" t="s">
        <v>36</v>
      </c>
      <c r="L843" s="90" t="s">
        <v>101</v>
      </c>
      <c r="M843" s="100" t="s">
        <v>4094</v>
      </c>
      <c r="N843" s="87" t="s">
        <v>105</v>
      </c>
      <c r="O843" s="87" t="s">
        <v>4091</v>
      </c>
    </row>
    <row r="844" spans="1:15">
      <c r="A844" s="116" t="s">
        <v>122</v>
      </c>
      <c r="B844" s="98" t="s">
        <v>199</v>
      </c>
      <c r="C844" s="98" t="s">
        <v>1788</v>
      </c>
      <c r="D844" s="98" t="s">
        <v>1789</v>
      </c>
      <c r="E844" s="98" t="s">
        <v>1790</v>
      </c>
      <c r="F844" s="99">
        <v>42767333643</v>
      </c>
      <c r="G844" s="99">
        <v>0</v>
      </c>
      <c r="H844" s="99">
        <v>0</v>
      </c>
      <c r="I844" s="99">
        <v>42767333643</v>
      </c>
      <c r="J844" s="90" t="s">
        <v>4</v>
      </c>
      <c r="K844" s="90" t="s">
        <v>36</v>
      </c>
      <c r="L844" s="90" t="s">
        <v>101</v>
      </c>
      <c r="M844" s="100" t="s">
        <v>4094</v>
      </c>
      <c r="N844" s="87" t="s">
        <v>105</v>
      </c>
      <c r="O844" s="87" t="s">
        <v>4091</v>
      </c>
    </row>
    <row r="845" spans="1:15">
      <c r="A845" s="116" t="s">
        <v>122</v>
      </c>
      <c r="B845" s="98" t="s">
        <v>199</v>
      </c>
      <c r="C845" s="98" t="s">
        <v>1791</v>
      </c>
      <c r="D845" s="98" t="s">
        <v>1792</v>
      </c>
      <c r="E845" s="98" t="s">
        <v>1793</v>
      </c>
      <c r="F845" s="99">
        <v>6223755985</v>
      </c>
      <c r="G845" s="99">
        <v>0</v>
      </c>
      <c r="H845" s="99">
        <v>0</v>
      </c>
      <c r="I845" s="99">
        <v>6223755985</v>
      </c>
      <c r="J845" s="90" t="s">
        <v>4</v>
      </c>
      <c r="K845" s="90" t="s">
        <v>36</v>
      </c>
      <c r="L845" s="90" t="s">
        <v>101</v>
      </c>
      <c r="M845" s="100" t="s">
        <v>4094</v>
      </c>
      <c r="N845" s="87" t="s">
        <v>105</v>
      </c>
      <c r="O845" s="87" t="s">
        <v>4091</v>
      </c>
    </row>
    <row r="846" spans="1:15">
      <c r="A846" s="116" t="s">
        <v>122</v>
      </c>
      <c r="B846" s="98" t="s">
        <v>199</v>
      </c>
      <c r="C846" s="98" t="s">
        <v>5193</v>
      </c>
      <c r="D846" s="98" t="s">
        <v>5194</v>
      </c>
      <c r="E846" s="98" t="s">
        <v>5195</v>
      </c>
      <c r="F846" s="99">
        <v>1282979188</v>
      </c>
      <c r="G846" s="99">
        <v>0</v>
      </c>
      <c r="H846" s="99">
        <v>0</v>
      </c>
      <c r="I846" s="99">
        <v>1282979188</v>
      </c>
      <c r="J846" s="90" t="s">
        <v>4</v>
      </c>
      <c r="K846" s="90" t="s">
        <v>36</v>
      </c>
      <c r="L846" s="90" t="s">
        <v>101</v>
      </c>
      <c r="M846" s="100" t="s">
        <v>5196</v>
      </c>
      <c r="N846" s="87" t="s">
        <v>105</v>
      </c>
      <c r="O846" s="87" t="s">
        <v>4091</v>
      </c>
    </row>
    <row r="847" spans="1:15">
      <c r="A847" s="116" t="s">
        <v>122</v>
      </c>
      <c r="B847" s="98" t="s">
        <v>199</v>
      </c>
      <c r="C847" s="98" t="s">
        <v>1794</v>
      </c>
      <c r="D847" s="98" t="s">
        <v>1795</v>
      </c>
      <c r="E847" s="98" t="s">
        <v>1796</v>
      </c>
      <c r="F847" s="99">
        <v>50908805852</v>
      </c>
      <c r="G847" s="99">
        <v>0</v>
      </c>
      <c r="H847" s="99">
        <v>0</v>
      </c>
      <c r="I847" s="99">
        <v>50908805852</v>
      </c>
      <c r="J847" s="90" t="s">
        <v>4</v>
      </c>
      <c r="K847" s="90" t="s">
        <v>36</v>
      </c>
      <c r="L847" s="90" t="s">
        <v>101</v>
      </c>
      <c r="M847" s="100" t="s">
        <v>4623</v>
      </c>
      <c r="N847" s="87" t="s">
        <v>105</v>
      </c>
      <c r="O847" s="87" t="s">
        <v>4091</v>
      </c>
    </row>
    <row r="848" spans="1:15">
      <c r="A848" s="116" t="s">
        <v>122</v>
      </c>
      <c r="B848" s="98" t="s">
        <v>199</v>
      </c>
      <c r="C848" s="98" t="s">
        <v>1797</v>
      </c>
      <c r="D848" s="98" t="s">
        <v>1798</v>
      </c>
      <c r="E848" s="98" t="s">
        <v>1799</v>
      </c>
      <c r="F848" s="99">
        <v>-55367488</v>
      </c>
      <c r="G848" s="99">
        <v>0</v>
      </c>
      <c r="H848" s="99">
        <v>0</v>
      </c>
      <c r="I848" s="99">
        <v>-55367488</v>
      </c>
      <c r="J848" s="90" t="s">
        <v>4</v>
      </c>
      <c r="K848" s="90" t="s">
        <v>36</v>
      </c>
      <c r="L848" s="90" t="s">
        <v>101</v>
      </c>
      <c r="M848" s="100" t="s">
        <v>4095</v>
      </c>
      <c r="N848" s="87" t="s">
        <v>105</v>
      </c>
      <c r="O848" s="87" t="s">
        <v>4091</v>
      </c>
    </row>
    <row r="849" spans="1:15">
      <c r="A849" s="116" t="s">
        <v>122</v>
      </c>
      <c r="B849" s="98" t="s">
        <v>199</v>
      </c>
      <c r="C849" s="98" t="s">
        <v>1800</v>
      </c>
      <c r="D849" s="98" t="s">
        <v>1801</v>
      </c>
      <c r="E849" s="98" t="s">
        <v>1802</v>
      </c>
      <c r="F849" s="99">
        <v>-5516798125</v>
      </c>
      <c r="G849" s="99">
        <v>0</v>
      </c>
      <c r="H849" s="99">
        <v>0</v>
      </c>
      <c r="I849" s="99">
        <v>-5516798125</v>
      </c>
      <c r="J849" s="90" t="s">
        <v>4</v>
      </c>
      <c r="K849" s="90" t="s">
        <v>36</v>
      </c>
      <c r="L849" s="90" t="s">
        <v>101</v>
      </c>
      <c r="M849" s="100" t="s">
        <v>4095</v>
      </c>
      <c r="N849" s="87" t="s">
        <v>105</v>
      </c>
      <c r="O849" s="87" t="s">
        <v>4091</v>
      </c>
    </row>
    <row r="850" spans="1:15">
      <c r="A850" s="116" t="s">
        <v>122</v>
      </c>
      <c r="B850" s="98" t="s">
        <v>95</v>
      </c>
      <c r="C850" s="98" t="s">
        <v>5650</v>
      </c>
      <c r="D850" s="98" t="s">
        <v>5651</v>
      </c>
      <c r="E850" s="98" t="s">
        <v>5652</v>
      </c>
      <c r="F850" s="99">
        <v>0</v>
      </c>
      <c r="G850" s="99">
        <v>70784.81</v>
      </c>
      <c r="H850" s="99">
        <v>465460383</v>
      </c>
      <c r="I850" s="99">
        <v>465460383</v>
      </c>
      <c r="J850" s="90" t="s">
        <v>4</v>
      </c>
      <c r="K850" s="90" t="s">
        <v>36</v>
      </c>
      <c r="L850" s="90" t="s">
        <v>101</v>
      </c>
      <c r="M850" s="100" t="s">
        <v>4624</v>
      </c>
      <c r="N850" s="87" t="s">
        <v>105</v>
      </c>
      <c r="O850" s="87" t="s">
        <v>4091</v>
      </c>
    </row>
    <row r="851" spans="1:15">
      <c r="A851" s="116" t="s">
        <v>122</v>
      </c>
      <c r="B851" s="98" t="s">
        <v>199</v>
      </c>
      <c r="C851" s="98" t="s">
        <v>5653</v>
      </c>
      <c r="D851" s="98" t="s">
        <v>5654</v>
      </c>
      <c r="E851" s="98" t="s">
        <v>5652</v>
      </c>
      <c r="F851" s="99">
        <v>970971386</v>
      </c>
      <c r="G851" s="99">
        <v>0</v>
      </c>
      <c r="H851" s="99">
        <v>0</v>
      </c>
      <c r="I851" s="99">
        <v>970971386</v>
      </c>
      <c r="J851" s="90" t="s">
        <v>4</v>
      </c>
      <c r="K851" s="90" t="s">
        <v>36</v>
      </c>
      <c r="L851" s="90" t="s">
        <v>101</v>
      </c>
      <c r="M851" s="100" t="s">
        <v>4624</v>
      </c>
      <c r="N851" s="87" t="s">
        <v>105</v>
      </c>
      <c r="O851" s="87" t="s">
        <v>4091</v>
      </c>
    </row>
    <row r="852" spans="1:15">
      <c r="A852" s="116" t="s">
        <v>122</v>
      </c>
      <c r="B852" s="98" t="s">
        <v>199</v>
      </c>
      <c r="C852" s="98" t="s">
        <v>1803</v>
      </c>
      <c r="D852" s="98" t="s">
        <v>1804</v>
      </c>
      <c r="E852" s="98" t="s">
        <v>1805</v>
      </c>
      <c r="F852" s="99">
        <v>4160066379</v>
      </c>
      <c r="G852" s="99">
        <v>0</v>
      </c>
      <c r="H852" s="99">
        <v>0</v>
      </c>
      <c r="I852" s="99">
        <v>4160066379</v>
      </c>
      <c r="J852" s="90" t="s">
        <v>4</v>
      </c>
      <c r="K852" s="90" t="s">
        <v>36</v>
      </c>
      <c r="L852" s="90" t="s">
        <v>101</v>
      </c>
      <c r="M852" s="100" t="s">
        <v>4624</v>
      </c>
      <c r="N852" s="87" t="s">
        <v>105</v>
      </c>
      <c r="O852" s="87" t="s">
        <v>4091</v>
      </c>
    </row>
    <row r="853" spans="1:15">
      <c r="A853" s="116" t="s">
        <v>122</v>
      </c>
      <c r="B853" s="98" t="s">
        <v>199</v>
      </c>
      <c r="C853" s="98" t="s">
        <v>1806</v>
      </c>
      <c r="D853" s="98" t="s">
        <v>1807</v>
      </c>
      <c r="E853" s="98" t="s">
        <v>1808</v>
      </c>
      <c r="F853" s="99">
        <v>283480934</v>
      </c>
      <c r="G853" s="99">
        <v>0</v>
      </c>
      <c r="H853" s="99">
        <v>0</v>
      </c>
      <c r="I853" s="99">
        <v>283480934</v>
      </c>
      <c r="J853" s="90" t="s">
        <v>4</v>
      </c>
      <c r="K853" s="90" t="s">
        <v>36</v>
      </c>
      <c r="L853" s="90" t="s">
        <v>101</v>
      </c>
      <c r="M853" s="100" t="s">
        <v>4624</v>
      </c>
      <c r="N853" s="87" t="s">
        <v>105</v>
      </c>
      <c r="O853" s="87" t="s">
        <v>4091</v>
      </c>
    </row>
    <row r="854" spans="1:15">
      <c r="A854" s="116" t="s">
        <v>122</v>
      </c>
      <c r="B854" s="98" t="s">
        <v>199</v>
      </c>
      <c r="C854" s="98" t="s">
        <v>5655</v>
      </c>
      <c r="D854" s="98" t="s">
        <v>5656</v>
      </c>
      <c r="E854" s="98" t="s">
        <v>5657</v>
      </c>
      <c r="F854" s="99">
        <v>48171818</v>
      </c>
      <c r="G854" s="99">
        <v>0</v>
      </c>
      <c r="H854" s="99">
        <v>0</v>
      </c>
      <c r="I854" s="99">
        <v>48171818</v>
      </c>
      <c r="J854" s="90" t="s">
        <v>4</v>
      </c>
      <c r="K854" s="90" t="s">
        <v>36</v>
      </c>
      <c r="L854" s="90" t="s">
        <v>101</v>
      </c>
      <c r="M854" s="100" t="s">
        <v>4624</v>
      </c>
      <c r="N854" s="87" t="s">
        <v>105</v>
      </c>
      <c r="O854" s="87" t="s">
        <v>4091</v>
      </c>
    </row>
    <row r="855" spans="1:15">
      <c r="A855" s="116" t="s">
        <v>122</v>
      </c>
      <c r="B855" s="98" t="s">
        <v>199</v>
      </c>
      <c r="C855" s="98" t="s">
        <v>4096</v>
      </c>
      <c r="D855" s="98" t="s">
        <v>4097</v>
      </c>
      <c r="E855" s="98" t="s">
        <v>2911</v>
      </c>
      <c r="F855" s="99">
        <v>1819885877</v>
      </c>
      <c r="G855" s="99">
        <v>0</v>
      </c>
      <c r="H855" s="99">
        <v>0</v>
      </c>
      <c r="I855" s="99">
        <v>1819885877</v>
      </c>
      <c r="J855" s="90" t="s">
        <v>4</v>
      </c>
      <c r="K855" s="90" t="s">
        <v>36</v>
      </c>
      <c r="L855" s="90" t="s">
        <v>101</v>
      </c>
      <c r="M855" s="100" t="s">
        <v>4098</v>
      </c>
      <c r="N855" s="87" t="s">
        <v>105</v>
      </c>
      <c r="O855" s="87" t="s">
        <v>4091</v>
      </c>
    </row>
    <row r="856" spans="1:15">
      <c r="A856" s="116" t="s">
        <v>122</v>
      </c>
      <c r="B856" s="98" t="s">
        <v>95</v>
      </c>
      <c r="C856" s="98" t="s">
        <v>1809</v>
      </c>
      <c r="D856" s="98" t="s">
        <v>1810</v>
      </c>
      <c r="E856" s="98" t="s">
        <v>1811</v>
      </c>
      <c r="F856" s="99">
        <v>0</v>
      </c>
      <c r="G856" s="99">
        <v>17646.990000000002</v>
      </c>
      <c r="H856" s="99">
        <v>116041489</v>
      </c>
      <c r="I856" s="99">
        <v>116041489</v>
      </c>
      <c r="J856" s="90" t="s">
        <v>4</v>
      </c>
      <c r="K856" s="90" t="s">
        <v>36</v>
      </c>
      <c r="L856" s="90" t="s">
        <v>101</v>
      </c>
      <c r="M856" s="100" t="s">
        <v>4098</v>
      </c>
      <c r="N856" s="87" t="s">
        <v>105</v>
      </c>
      <c r="O856" s="87" t="s">
        <v>4091</v>
      </c>
    </row>
    <row r="857" spans="1:15">
      <c r="A857" s="116" t="s">
        <v>122</v>
      </c>
      <c r="B857" s="98" t="s">
        <v>199</v>
      </c>
      <c r="C857" s="98" t="s">
        <v>1812</v>
      </c>
      <c r="D857" s="98" t="s">
        <v>1813</v>
      </c>
      <c r="E857" s="98" t="s">
        <v>1811</v>
      </c>
      <c r="F857" s="99">
        <v>1018490456</v>
      </c>
      <c r="G857" s="99">
        <v>0</v>
      </c>
      <c r="H857" s="99">
        <v>0</v>
      </c>
      <c r="I857" s="99">
        <v>1018490456</v>
      </c>
      <c r="J857" s="90" t="s">
        <v>4</v>
      </c>
      <c r="K857" s="90" t="s">
        <v>36</v>
      </c>
      <c r="L857" s="90" t="s">
        <v>101</v>
      </c>
      <c r="M857" s="100" t="s">
        <v>4098</v>
      </c>
      <c r="N857" s="87" t="s">
        <v>105</v>
      </c>
      <c r="O857" s="87" t="s">
        <v>4091</v>
      </c>
    </row>
    <row r="858" spans="1:15">
      <c r="A858" s="116" t="s">
        <v>122</v>
      </c>
      <c r="B858" s="98" t="s">
        <v>95</v>
      </c>
      <c r="C858" s="98" t="s">
        <v>5928</v>
      </c>
      <c r="D858" s="98" t="s">
        <v>5929</v>
      </c>
      <c r="E858" s="98" t="s">
        <v>5930</v>
      </c>
      <c r="F858" s="99">
        <v>0</v>
      </c>
      <c r="G858" s="99">
        <v>60000.03</v>
      </c>
      <c r="H858" s="99">
        <v>394542797</v>
      </c>
      <c r="I858" s="99">
        <v>394542797</v>
      </c>
      <c r="J858" s="90" t="s">
        <v>4</v>
      </c>
      <c r="K858" s="90" t="s">
        <v>36</v>
      </c>
      <c r="L858" s="90" t="s">
        <v>101</v>
      </c>
      <c r="M858" s="100" t="s">
        <v>4098</v>
      </c>
      <c r="N858" s="87" t="s">
        <v>105</v>
      </c>
      <c r="O858" s="87" t="s">
        <v>4091</v>
      </c>
    </row>
    <row r="859" spans="1:15">
      <c r="A859" s="116" t="s">
        <v>122</v>
      </c>
      <c r="B859" s="98" t="s">
        <v>199</v>
      </c>
      <c r="C859" s="98" t="s">
        <v>1814</v>
      </c>
      <c r="D859" s="98" t="s">
        <v>1815</v>
      </c>
      <c r="E859" s="98" t="s">
        <v>1816</v>
      </c>
      <c r="F859" s="99">
        <v>635933081</v>
      </c>
      <c r="G859" s="99">
        <v>0</v>
      </c>
      <c r="H859" s="99">
        <v>0</v>
      </c>
      <c r="I859" s="99">
        <v>635933081</v>
      </c>
      <c r="J859" s="90" t="s">
        <v>4</v>
      </c>
      <c r="K859" s="90" t="s">
        <v>36</v>
      </c>
      <c r="L859" s="90" t="s">
        <v>101</v>
      </c>
      <c r="M859" s="100" t="s">
        <v>4098</v>
      </c>
      <c r="N859" s="87" t="s">
        <v>105</v>
      </c>
      <c r="O859" s="87" t="s">
        <v>4091</v>
      </c>
    </row>
    <row r="860" spans="1:15">
      <c r="A860" s="116" t="s">
        <v>122</v>
      </c>
      <c r="B860" s="98" t="s">
        <v>199</v>
      </c>
      <c r="C860" s="98" t="s">
        <v>1817</v>
      </c>
      <c r="D860" s="98" t="s">
        <v>1818</v>
      </c>
      <c r="E860" s="98" t="s">
        <v>1819</v>
      </c>
      <c r="F860" s="99">
        <v>426691529</v>
      </c>
      <c r="G860" s="99">
        <v>0</v>
      </c>
      <c r="H860" s="99">
        <v>0</v>
      </c>
      <c r="I860" s="99">
        <v>426691529</v>
      </c>
      <c r="J860" s="90" t="s">
        <v>4</v>
      </c>
      <c r="K860" s="90" t="s">
        <v>36</v>
      </c>
      <c r="L860" s="90" t="s">
        <v>101</v>
      </c>
      <c r="M860" s="100" t="s">
        <v>4098</v>
      </c>
      <c r="N860" s="87" t="s">
        <v>105</v>
      </c>
      <c r="O860" s="87" t="s">
        <v>4091</v>
      </c>
    </row>
    <row r="861" spans="1:15">
      <c r="A861" s="116" t="s">
        <v>122</v>
      </c>
      <c r="B861" s="98" t="s">
        <v>199</v>
      </c>
      <c r="C861" s="98" t="s">
        <v>4902</v>
      </c>
      <c r="D861" s="98" t="s">
        <v>4903</v>
      </c>
      <c r="E861" s="98" t="s">
        <v>4627</v>
      </c>
      <c r="F861" s="99">
        <v>38721006</v>
      </c>
      <c r="G861" s="99">
        <v>0</v>
      </c>
      <c r="H861" s="99">
        <v>0</v>
      </c>
      <c r="I861" s="99">
        <v>38721006</v>
      </c>
      <c r="J861" s="90" t="s">
        <v>4</v>
      </c>
      <c r="K861" s="90" t="s">
        <v>36</v>
      </c>
      <c r="L861" s="90" t="s">
        <v>101</v>
      </c>
      <c r="M861" s="100" t="s">
        <v>4098</v>
      </c>
      <c r="N861" s="87" t="s">
        <v>105</v>
      </c>
      <c r="O861" s="87" t="s">
        <v>4091</v>
      </c>
    </row>
    <row r="862" spans="1:15">
      <c r="A862" s="116" t="s">
        <v>122</v>
      </c>
      <c r="B862" s="98" t="s">
        <v>199</v>
      </c>
      <c r="C862" s="98" t="s">
        <v>1820</v>
      </c>
      <c r="D862" s="98" t="s">
        <v>1821</v>
      </c>
      <c r="E862" s="98" t="s">
        <v>1822</v>
      </c>
      <c r="F862" s="99">
        <v>9467955</v>
      </c>
      <c r="G862" s="99">
        <v>0</v>
      </c>
      <c r="H862" s="99">
        <v>0</v>
      </c>
      <c r="I862" s="99">
        <v>9467955</v>
      </c>
      <c r="J862" s="90" t="s">
        <v>4</v>
      </c>
      <c r="K862" s="90" t="s">
        <v>36</v>
      </c>
      <c r="L862" s="90" t="s">
        <v>101</v>
      </c>
      <c r="M862" s="100" t="s">
        <v>4098</v>
      </c>
      <c r="N862" s="87" t="s">
        <v>105</v>
      </c>
      <c r="O862" s="87" t="s">
        <v>4091</v>
      </c>
    </row>
    <row r="863" spans="1:15">
      <c r="A863" s="116" t="s">
        <v>122</v>
      </c>
      <c r="B863" s="98" t="s">
        <v>199</v>
      </c>
      <c r="C863" s="98" t="s">
        <v>1824</v>
      </c>
      <c r="D863" s="98" t="s">
        <v>1825</v>
      </c>
      <c r="E863" s="98" t="s">
        <v>1823</v>
      </c>
      <c r="F863" s="99">
        <v>292268860</v>
      </c>
      <c r="G863" s="99">
        <v>0</v>
      </c>
      <c r="H863" s="99">
        <v>0</v>
      </c>
      <c r="I863" s="99">
        <v>292268860</v>
      </c>
      <c r="J863" s="90" t="s">
        <v>4</v>
      </c>
      <c r="K863" s="90" t="s">
        <v>36</v>
      </c>
      <c r="L863" s="90" t="s">
        <v>101</v>
      </c>
      <c r="M863" s="100" t="s">
        <v>4098</v>
      </c>
      <c r="N863" s="87" t="s">
        <v>105</v>
      </c>
      <c r="O863" s="87" t="s">
        <v>4091</v>
      </c>
    </row>
    <row r="864" spans="1:15">
      <c r="A864" s="116" t="s">
        <v>122</v>
      </c>
      <c r="B864" s="98" t="s">
        <v>95</v>
      </c>
      <c r="C864" s="98" t="s">
        <v>5573</v>
      </c>
      <c r="D864" s="98" t="s">
        <v>5574</v>
      </c>
      <c r="E864" s="98" t="s">
        <v>4904</v>
      </c>
      <c r="F864" s="99">
        <v>0</v>
      </c>
      <c r="G864" s="99">
        <v>622.63</v>
      </c>
      <c r="H864" s="99">
        <v>4094234</v>
      </c>
      <c r="I864" s="99">
        <v>4094234</v>
      </c>
      <c r="J864" s="90" t="s">
        <v>4</v>
      </c>
      <c r="K864" s="90" t="s">
        <v>36</v>
      </c>
      <c r="L864" s="90" t="s">
        <v>101</v>
      </c>
      <c r="M864" s="100" t="s">
        <v>4098</v>
      </c>
      <c r="N864" s="87" t="s">
        <v>105</v>
      </c>
      <c r="O864" s="87" t="s">
        <v>4091</v>
      </c>
    </row>
    <row r="865" spans="1:15">
      <c r="A865" s="116" t="s">
        <v>122</v>
      </c>
      <c r="B865" s="98" t="s">
        <v>199</v>
      </c>
      <c r="C865" s="98" t="s">
        <v>4905</v>
      </c>
      <c r="D865" s="98" t="s">
        <v>4906</v>
      </c>
      <c r="E865" s="98" t="s">
        <v>4907</v>
      </c>
      <c r="F865" s="99">
        <v>1799403785</v>
      </c>
      <c r="G865" s="99">
        <v>0</v>
      </c>
      <c r="H865" s="99">
        <v>0</v>
      </c>
      <c r="I865" s="99">
        <v>1799403785</v>
      </c>
      <c r="J865" s="90" t="s">
        <v>4</v>
      </c>
      <c r="K865" s="90" t="s">
        <v>36</v>
      </c>
      <c r="L865" s="90" t="s">
        <v>101</v>
      </c>
      <c r="M865" s="100" t="s">
        <v>4098</v>
      </c>
      <c r="N865" s="87" t="s">
        <v>105</v>
      </c>
      <c r="O865" s="87" t="s">
        <v>4091</v>
      </c>
    </row>
    <row r="866" spans="1:15">
      <c r="A866" s="116" t="s">
        <v>122</v>
      </c>
      <c r="B866" s="98" t="s">
        <v>199</v>
      </c>
      <c r="C866" s="98" t="s">
        <v>1827</v>
      </c>
      <c r="D866" s="98" t="s">
        <v>1828</v>
      </c>
      <c r="E866" s="98" t="s">
        <v>1829</v>
      </c>
      <c r="F866" s="99">
        <v>106763757411</v>
      </c>
      <c r="G866" s="99">
        <v>0</v>
      </c>
      <c r="H866" s="99">
        <v>0</v>
      </c>
      <c r="I866" s="99">
        <v>106763757411</v>
      </c>
      <c r="J866" s="90" t="s">
        <v>4</v>
      </c>
      <c r="K866" s="90" t="s">
        <v>36</v>
      </c>
      <c r="L866" s="90" t="s">
        <v>101</v>
      </c>
      <c r="M866" s="100" t="s">
        <v>4098</v>
      </c>
      <c r="N866" s="87" t="s">
        <v>105</v>
      </c>
      <c r="O866" s="87" t="s">
        <v>4091</v>
      </c>
    </row>
    <row r="867" spans="1:15">
      <c r="A867" s="116" t="s">
        <v>122</v>
      </c>
      <c r="B867" s="98" t="s">
        <v>95</v>
      </c>
      <c r="C867" s="98" t="s">
        <v>4908</v>
      </c>
      <c r="D867" s="98" t="s">
        <v>4909</v>
      </c>
      <c r="E867" s="98" t="s">
        <v>4490</v>
      </c>
      <c r="F867" s="99">
        <v>0</v>
      </c>
      <c r="G867" s="99">
        <v>6993.35</v>
      </c>
      <c r="H867" s="99">
        <v>45986242</v>
      </c>
      <c r="I867" s="99">
        <v>45986242</v>
      </c>
      <c r="J867" s="90" t="s">
        <v>4</v>
      </c>
      <c r="K867" s="90" t="s">
        <v>36</v>
      </c>
      <c r="L867" s="90" t="s">
        <v>101</v>
      </c>
      <c r="M867" s="100" t="s">
        <v>4098</v>
      </c>
      <c r="N867" s="87" t="s">
        <v>105</v>
      </c>
      <c r="O867" s="87" t="s">
        <v>4091</v>
      </c>
    </row>
    <row r="868" spans="1:15">
      <c r="A868" s="116" t="s">
        <v>122</v>
      </c>
      <c r="B868" s="98" t="s">
        <v>199</v>
      </c>
      <c r="C868" s="98" t="s">
        <v>4628</v>
      </c>
      <c r="D868" s="98" t="s">
        <v>4629</v>
      </c>
      <c r="E868" s="98" t="s">
        <v>4490</v>
      </c>
      <c r="F868" s="99">
        <v>1312869002</v>
      </c>
      <c r="G868" s="99">
        <v>0</v>
      </c>
      <c r="H868" s="99">
        <v>0</v>
      </c>
      <c r="I868" s="99">
        <v>1312869002</v>
      </c>
      <c r="J868" s="90" t="s">
        <v>4</v>
      </c>
      <c r="K868" s="90" t="s">
        <v>36</v>
      </c>
      <c r="L868" s="90" t="s">
        <v>101</v>
      </c>
      <c r="M868" s="100" t="s">
        <v>4098</v>
      </c>
      <c r="N868" s="87" t="s">
        <v>105</v>
      </c>
      <c r="O868" s="87" t="s">
        <v>4091</v>
      </c>
    </row>
    <row r="869" spans="1:15">
      <c r="A869" s="116" t="s">
        <v>122</v>
      </c>
      <c r="B869" s="98" t="s">
        <v>95</v>
      </c>
      <c r="C869" s="98" t="s">
        <v>5431</v>
      </c>
      <c r="D869" s="98" t="s">
        <v>5432</v>
      </c>
      <c r="E869" s="98" t="s">
        <v>5433</v>
      </c>
      <c r="F869" s="99">
        <v>0</v>
      </c>
      <c r="G869" s="99">
        <v>36570.15</v>
      </c>
      <c r="H869" s="99">
        <v>240474701</v>
      </c>
      <c r="I869" s="99">
        <v>240474701</v>
      </c>
      <c r="J869" s="90" t="s">
        <v>4</v>
      </c>
      <c r="K869" s="90" t="s">
        <v>36</v>
      </c>
      <c r="L869" s="90" t="s">
        <v>101</v>
      </c>
      <c r="M869" s="100" t="s">
        <v>4098</v>
      </c>
      <c r="N869" s="87" t="s">
        <v>105</v>
      </c>
      <c r="O869" s="87" t="s">
        <v>4091</v>
      </c>
    </row>
    <row r="870" spans="1:15">
      <c r="A870" s="116" t="s">
        <v>122</v>
      </c>
      <c r="B870" s="98" t="s">
        <v>199</v>
      </c>
      <c r="C870" s="98" t="s">
        <v>4910</v>
      </c>
      <c r="D870" s="98" t="s">
        <v>4911</v>
      </c>
      <c r="E870" s="98" t="s">
        <v>4912</v>
      </c>
      <c r="F870" s="99">
        <v>4904948806</v>
      </c>
      <c r="G870" s="99">
        <v>0</v>
      </c>
      <c r="H870" s="99">
        <v>0</v>
      </c>
      <c r="I870" s="99">
        <v>4904948806</v>
      </c>
      <c r="J870" s="90" t="s">
        <v>4</v>
      </c>
      <c r="K870" s="90" t="s">
        <v>36</v>
      </c>
      <c r="L870" s="90" t="s">
        <v>101</v>
      </c>
      <c r="M870" s="100" t="s">
        <v>4098</v>
      </c>
      <c r="N870" s="87" t="s">
        <v>105</v>
      </c>
      <c r="O870" s="87" t="s">
        <v>4091</v>
      </c>
    </row>
    <row r="871" spans="1:15">
      <c r="A871" s="116" t="s">
        <v>122</v>
      </c>
      <c r="B871" s="98" t="s">
        <v>199</v>
      </c>
      <c r="C871" s="98" t="s">
        <v>1830</v>
      </c>
      <c r="D871" s="98" t="s">
        <v>1831</v>
      </c>
      <c r="E871" s="98" t="s">
        <v>1832</v>
      </c>
      <c r="F871" s="99">
        <v>10198740141</v>
      </c>
      <c r="G871" s="99">
        <v>0</v>
      </c>
      <c r="H871" s="99">
        <v>0</v>
      </c>
      <c r="I871" s="99">
        <v>10198740141</v>
      </c>
      <c r="J871" s="90" t="s">
        <v>4</v>
      </c>
      <c r="K871" s="90" t="s">
        <v>36</v>
      </c>
      <c r="L871" s="90" t="s">
        <v>101</v>
      </c>
      <c r="M871" s="100" t="s">
        <v>4098</v>
      </c>
      <c r="N871" s="87" t="s">
        <v>105</v>
      </c>
      <c r="O871" s="87" t="s">
        <v>4091</v>
      </c>
    </row>
    <row r="872" spans="1:15">
      <c r="A872" s="116" t="s">
        <v>122</v>
      </c>
      <c r="B872" s="98" t="s">
        <v>95</v>
      </c>
      <c r="C872" s="98" t="s">
        <v>1833</v>
      </c>
      <c r="D872" s="98" t="s">
        <v>1834</v>
      </c>
      <c r="E872" s="98" t="s">
        <v>1835</v>
      </c>
      <c r="F872" s="99">
        <v>0</v>
      </c>
      <c r="G872" s="99">
        <v>17286.59</v>
      </c>
      <c r="H872" s="99">
        <v>113671603</v>
      </c>
      <c r="I872" s="99">
        <v>113671603</v>
      </c>
      <c r="J872" s="90" t="s">
        <v>4</v>
      </c>
      <c r="K872" s="90" t="s">
        <v>36</v>
      </c>
      <c r="L872" s="90" t="s">
        <v>101</v>
      </c>
      <c r="M872" s="100" t="s">
        <v>4098</v>
      </c>
      <c r="N872" s="87" t="s">
        <v>105</v>
      </c>
      <c r="O872" s="87" t="s">
        <v>4091</v>
      </c>
    </row>
    <row r="873" spans="1:15">
      <c r="A873" s="116" t="s">
        <v>122</v>
      </c>
      <c r="B873" s="98" t="s">
        <v>199</v>
      </c>
      <c r="C873" s="98" t="s">
        <v>1836</v>
      </c>
      <c r="D873" s="98" t="s">
        <v>1837</v>
      </c>
      <c r="E873" s="98" t="s">
        <v>1838</v>
      </c>
      <c r="F873" s="99">
        <v>14742844015</v>
      </c>
      <c r="G873" s="99">
        <v>0</v>
      </c>
      <c r="H873" s="99">
        <v>0</v>
      </c>
      <c r="I873" s="99">
        <v>14742844015</v>
      </c>
      <c r="J873" s="90" t="s">
        <v>4</v>
      </c>
      <c r="K873" s="90" t="s">
        <v>36</v>
      </c>
      <c r="L873" s="90" t="s">
        <v>101</v>
      </c>
      <c r="M873" s="100" t="s">
        <v>4098</v>
      </c>
      <c r="N873" s="87" t="s">
        <v>105</v>
      </c>
      <c r="O873" s="87" t="s">
        <v>4091</v>
      </c>
    </row>
    <row r="874" spans="1:15">
      <c r="A874" s="116" t="s">
        <v>122</v>
      </c>
      <c r="B874" s="98" t="s">
        <v>199</v>
      </c>
      <c r="C874" s="98" t="s">
        <v>6226</v>
      </c>
      <c r="D874" s="98" t="s">
        <v>6227</v>
      </c>
      <c r="E874" s="98" t="s">
        <v>6228</v>
      </c>
      <c r="F874" s="99">
        <v>772300654</v>
      </c>
      <c r="G874" s="99">
        <v>0</v>
      </c>
      <c r="H874" s="99">
        <v>0</v>
      </c>
      <c r="I874" s="99">
        <v>772300654</v>
      </c>
      <c r="J874" s="90" t="s">
        <v>4</v>
      </c>
      <c r="K874" s="90" t="s">
        <v>36</v>
      </c>
      <c r="L874" s="90" t="s">
        <v>101</v>
      </c>
      <c r="M874" s="100" t="s">
        <v>4098</v>
      </c>
      <c r="N874" s="87" t="s">
        <v>105</v>
      </c>
      <c r="O874" s="87" t="s">
        <v>4091</v>
      </c>
    </row>
    <row r="875" spans="1:15">
      <c r="A875" s="116" t="s">
        <v>122</v>
      </c>
      <c r="B875" s="98" t="s">
        <v>95</v>
      </c>
      <c r="C875" s="98" t="s">
        <v>5817</v>
      </c>
      <c r="D875" s="98" t="s">
        <v>5818</v>
      </c>
      <c r="E875" s="98" t="s">
        <v>5819</v>
      </c>
      <c r="F875" s="99">
        <v>0</v>
      </c>
      <c r="G875" s="99">
        <v>10698.44</v>
      </c>
      <c r="H875" s="99">
        <v>70349839</v>
      </c>
      <c r="I875" s="99">
        <v>70349839</v>
      </c>
      <c r="J875" s="90" t="s">
        <v>4</v>
      </c>
      <c r="K875" s="90" t="s">
        <v>36</v>
      </c>
      <c r="L875" s="90" t="s">
        <v>101</v>
      </c>
      <c r="M875" s="100" t="s">
        <v>4098</v>
      </c>
      <c r="N875" s="87" t="s">
        <v>105</v>
      </c>
      <c r="O875" s="87" t="s">
        <v>4091</v>
      </c>
    </row>
    <row r="876" spans="1:15">
      <c r="A876" s="116" t="s">
        <v>122</v>
      </c>
      <c r="B876" s="98" t="s">
        <v>199</v>
      </c>
      <c r="C876" s="98" t="s">
        <v>5820</v>
      </c>
      <c r="D876" s="98" t="s">
        <v>5821</v>
      </c>
      <c r="E876" s="98" t="s">
        <v>5822</v>
      </c>
      <c r="F876" s="99">
        <v>290107408</v>
      </c>
      <c r="G876" s="99">
        <v>0</v>
      </c>
      <c r="H876" s="99">
        <v>0</v>
      </c>
      <c r="I876" s="99">
        <v>290107408</v>
      </c>
      <c r="J876" s="90" t="s">
        <v>4</v>
      </c>
      <c r="K876" s="90" t="s">
        <v>36</v>
      </c>
      <c r="L876" s="90" t="s">
        <v>101</v>
      </c>
      <c r="M876" s="100" t="s">
        <v>4098</v>
      </c>
      <c r="N876" s="87" t="s">
        <v>105</v>
      </c>
      <c r="O876" s="87" t="s">
        <v>4091</v>
      </c>
    </row>
    <row r="877" spans="1:15">
      <c r="A877" s="116" t="s">
        <v>122</v>
      </c>
      <c r="B877" s="98" t="s">
        <v>199</v>
      </c>
      <c r="C877" s="98" t="s">
        <v>1839</v>
      </c>
      <c r="D877" s="98" t="s">
        <v>1840</v>
      </c>
      <c r="E877" s="98" t="s">
        <v>1841</v>
      </c>
      <c r="F877" s="99">
        <v>294300000</v>
      </c>
      <c r="G877" s="99">
        <v>0</v>
      </c>
      <c r="H877" s="99">
        <v>0</v>
      </c>
      <c r="I877" s="99">
        <v>294300000</v>
      </c>
      <c r="J877" s="90" t="s">
        <v>4</v>
      </c>
      <c r="K877" s="90" t="s">
        <v>36</v>
      </c>
      <c r="L877" s="90" t="s">
        <v>101</v>
      </c>
      <c r="M877" s="100" t="s">
        <v>4098</v>
      </c>
      <c r="N877" s="87" t="s">
        <v>105</v>
      </c>
      <c r="O877" s="87" t="s">
        <v>4091</v>
      </c>
    </row>
    <row r="878" spans="1:15">
      <c r="A878" s="116" t="s">
        <v>122</v>
      </c>
      <c r="B878" s="98" t="s">
        <v>199</v>
      </c>
      <c r="C878" s="98" t="s">
        <v>1842</v>
      </c>
      <c r="D878" s="98" t="s">
        <v>1843</v>
      </c>
      <c r="E878" s="98" t="s">
        <v>1844</v>
      </c>
      <c r="F878" s="99">
        <v>339780000</v>
      </c>
      <c r="G878" s="99">
        <v>0</v>
      </c>
      <c r="H878" s="99">
        <v>0</v>
      </c>
      <c r="I878" s="99">
        <v>339780000</v>
      </c>
      <c r="J878" s="90" t="s">
        <v>4</v>
      </c>
      <c r="K878" s="90" t="s">
        <v>36</v>
      </c>
      <c r="L878" s="90" t="s">
        <v>101</v>
      </c>
      <c r="M878" s="100" t="s">
        <v>4098</v>
      </c>
      <c r="N878" s="87" t="s">
        <v>105</v>
      </c>
      <c r="O878" s="87" t="s">
        <v>4091</v>
      </c>
    </row>
    <row r="879" spans="1:15">
      <c r="A879" s="116" t="s">
        <v>122</v>
      </c>
      <c r="B879" s="98" t="s">
        <v>199</v>
      </c>
      <c r="C879" s="98" t="s">
        <v>1845</v>
      </c>
      <c r="D879" s="98" t="s">
        <v>1846</v>
      </c>
      <c r="E879" s="98" t="s">
        <v>1847</v>
      </c>
      <c r="F879" s="99">
        <v>215930000</v>
      </c>
      <c r="G879" s="99">
        <v>0</v>
      </c>
      <c r="H879" s="99">
        <v>0</v>
      </c>
      <c r="I879" s="99">
        <v>215930000</v>
      </c>
      <c r="J879" s="90" t="s">
        <v>4</v>
      </c>
      <c r="K879" s="90" t="s">
        <v>36</v>
      </c>
      <c r="L879" s="90" t="s">
        <v>101</v>
      </c>
      <c r="M879" s="100" t="s">
        <v>4098</v>
      </c>
      <c r="N879" s="87" t="s">
        <v>105</v>
      </c>
      <c r="O879" s="87" t="s">
        <v>4091</v>
      </c>
    </row>
    <row r="880" spans="1:15">
      <c r="A880" s="116" t="s">
        <v>122</v>
      </c>
      <c r="B880" s="98" t="s">
        <v>199</v>
      </c>
      <c r="C880" s="98" t="s">
        <v>1848</v>
      </c>
      <c r="D880" s="98" t="s">
        <v>1849</v>
      </c>
      <c r="E880" s="98" t="s">
        <v>1850</v>
      </c>
      <c r="F880" s="99">
        <v>10800000</v>
      </c>
      <c r="G880" s="99">
        <v>0</v>
      </c>
      <c r="H880" s="99">
        <v>0</v>
      </c>
      <c r="I880" s="99">
        <v>10800000</v>
      </c>
      <c r="J880" s="90" t="s">
        <v>4</v>
      </c>
      <c r="K880" s="90" t="s">
        <v>36</v>
      </c>
      <c r="L880" s="90" t="s">
        <v>101</v>
      </c>
      <c r="M880" s="100" t="s">
        <v>4098</v>
      </c>
      <c r="N880" s="87" t="s">
        <v>105</v>
      </c>
      <c r="O880" s="87" t="s">
        <v>4091</v>
      </c>
    </row>
    <row r="881" spans="1:15">
      <c r="A881" s="116" t="s">
        <v>122</v>
      </c>
      <c r="B881" s="98" t="s">
        <v>199</v>
      </c>
      <c r="C881" s="98" t="s">
        <v>1851</v>
      </c>
      <c r="D881" s="98" t="s">
        <v>1852</v>
      </c>
      <c r="E881" s="98" t="s">
        <v>1853</v>
      </c>
      <c r="F881" s="99">
        <v>71440000</v>
      </c>
      <c r="G881" s="99">
        <v>0</v>
      </c>
      <c r="H881" s="99">
        <v>0</v>
      </c>
      <c r="I881" s="99">
        <v>71440000</v>
      </c>
      <c r="J881" s="90" t="s">
        <v>4</v>
      </c>
      <c r="K881" s="90" t="s">
        <v>36</v>
      </c>
      <c r="L881" s="90" t="s">
        <v>101</v>
      </c>
      <c r="M881" s="100" t="s">
        <v>4098</v>
      </c>
      <c r="N881" s="87" t="s">
        <v>105</v>
      </c>
      <c r="O881" s="87" t="s">
        <v>4091</v>
      </c>
    </row>
    <row r="882" spans="1:15">
      <c r="A882" s="116" t="s">
        <v>122</v>
      </c>
      <c r="B882" s="98" t="s">
        <v>199</v>
      </c>
      <c r="C882" s="98" t="s">
        <v>4913</v>
      </c>
      <c r="D882" s="98" t="s">
        <v>4914</v>
      </c>
      <c r="E882" s="98" t="s">
        <v>4915</v>
      </c>
      <c r="F882" s="99">
        <v>195786358</v>
      </c>
      <c r="G882" s="99">
        <v>0</v>
      </c>
      <c r="H882" s="99">
        <v>0</v>
      </c>
      <c r="I882" s="99">
        <v>195786358</v>
      </c>
      <c r="J882" s="90" t="s">
        <v>4</v>
      </c>
      <c r="K882" s="90" t="s">
        <v>36</v>
      </c>
      <c r="L882" s="90" t="s">
        <v>101</v>
      </c>
      <c r="M882" s="100" t="s">
        <v>4098</v>
      </c>
      <c r="N882" s="87" t="s">
        <v>105</v>
      </c>
      <c r="O882" s="87" t="s">
        <v>4091</v>
      </c>
    </row>
    <row r="883" spans="1:15">
      <c r="A883" s="116" t="s">
        <v>122</v>
      </c>
      <c r="B883" s="98" t="s">
        <v>95</v>
      </c>
      <c r="C883" s="98" t="s">
        <v>1854</v>
      </c>
      <c r="D883" s="98" t="s">
        <v>1855</v>
      </c>
      <c r="E883" s="98" t="s">
        <v>1856</v>
      </c>
      <c r="F883" s="99">
        <v>0</v>
      </c>
      <c r="G883" s="99">
        <v>17447.990000000002</v>
      </c>
      <c r="H883" s="99">
        <v>114732922</v>
      </c>
      <c r="I883" s="99">
        <v>114732922</v>
      </c>
      <c r="J883" s="90" t="s">
        <v>4</v>
      </c>
      <c r="K883" s="90" t="s">
        <v>36</v>
      </c>
      <c r="L883" s="90" t="s">
        <v>101</v>
      </c>
      <c r="M883" s="100" t="s">
        <v>4098</v>
      </c>
      <c r="N883" s="87" t="s">
        <v>105</v>
      </c>
      <c r="O883" s="87" t="s">
        <v>4091</v>
      </c>
    </row>
    <row r="884" spans="1:15">
      <c r="A884" s="116" t="s">
        <v>122</v>
      </c>
      <c r="B884" s="98" t="s">
        <v>199</v>
      </c>
      <c r="C884" s="98" t="s">
        <v>1857</v>
      </c>
      <c r="D884" s="98" t="s">
        <v>1858</v>
      </c>
      <c r="E884" s="98" t="s">
        <v>1856</v>
      </c>
      <c r="F884" s="99">
        <v>198343885</v>
      </c>
      <c r="G884" s="99">
        <v>0</v>
      </c>
      <c r="H884" s="99">
        <v>0</v>
      </c>
      <c r="I884" s="99">
        <v>198343885</v>
      </c>
      <c r="J884" s="90" t="s">
        <v>4</v>
      </c>
      <c r="K884" s="90" t="s">
        <v>36</v>
      </c>
      <c r="L884" s="90" t="s">
        <v>101</v>
      </c>
      <c r="M884" s="100" t="s">
        <v>4098</v>
      </c>
      <c r="N884" s="87" t="s">
        <v>105</v>
      </c>
      <c r="O884" s="87" t="s">
        <v>4091</v>
      </c>
    </row>
    <row r="885" spans="1:15">
      <c r="A885" s="116" t="s">
        <v>122</v>
      </c>
      <c r="B885" s="98" t="s">
        <v>199</v>
      </c>
      <c r="C885" s="98" t="s">
        <v>5931</v>
      </c>
      <c r="D885" s="98" t="s">
        <v>5932</v>
      </c>
      <c r="E885" s="98" t="s">
        <v>5933</v>
      </c>
      <c r="F885" s="99">
        <v>5700000</v>
      </c>
      <c r="G885" s="99">
        <v>0</v>
      </c>
      <c r="H885" s="99">
        <v>0</v>
      </c>
      <c r="I885" s="99">
        <v>5700000</v>
      </c>
      <c r="J885" s="90" t="s">
        <v>4</v>
      </c>
      <c r="K885" s="90" t="s">
        <v>36</v>
      </c>
      <c r="L885" s="90" t="s">
        <v>101</v>
      </c>
      <c r="M885" s="100" t="s">
        <v>4098</v>
      </c>
      <c r="N885" s="87" t="s">
        <v>105</v>
      </c>
      <c r="O885" s="87" t="s">
        <v>4091</v>
      </c>
    </row>
    <row r="886" spans="1:15">
      <c r="A886" s="116" t="s">
        <v>122</v>
      </c>
      <c r="B886" s="98" t="s">
        <v>199</v>
      </c>
      <c r="C886" s="98" t="s">
        <v>1859</v>
      </c>
      <c r="D886" s="98" t="s">
        <v>1860</v>
      </c>
      <c r="E886" s="98" t="s">
        <v>1861</v>
      </c>
      <c r="F886" s="99">
        <v>273285419</v>
      </c>
      <c r="G886" s="99">
        <v>0</v>
      </c>
      <c r="H886" s="99">
        <v>0</v>
      </c>
      <c r="I886" s="99">
        <v>273285419</v>
      </c>
      <c r="J886" s="90" t="s">
        <v>4</v>
      </c>
      <c r="K886" s="90" t="s">
        <v>36</v>
      </c>
      <c r="L886" s="90" t="s">
        <v>101</v>
      </c>
      <c r="M886" s="100" t="s">
        <v>4098</v>
      </c>
      <c r="N886" s="87" t="s">
        <v>105</v>
      </c>
      <c r="O886" s="87" t="s">
        <v>4091</v>
      </c>
    </row>
    <row r="887" spans="1:15">
      <c r="A887" s="116" t="s">
        <v>122</v>
      </c>
      <c r="B887" s="98" t="s">
        <v>199</v>
      </c>
      <c r="C887" s="98" t="s">
        <v>1862</v>
      </c>
      <c r="D887" s="98" t="s">
        <v>1863</v>
      </c>
      <c r="E887" s="98" t="s">
        <v>1864</v>
      </c>
      <c r="F887" s="99">
        <v>7945740000</v>
      </c>
      <c r="G887" s="99">
        <v>0</v>
      </c>
      <c r="H887" s="99">
        <v>0</v>
      </c>
      <c r="I887" s="99">
        <v>7945740000</v>
      </c>
      <c r="J887" s="90" t="s">
        <v>4</v>
      </c>
      <c r="K887" s="90" t="s">
        <v>36</v>
      </c>
      <c r="L887" s="90" t="s">
        <v>101</v>
      </c>
      <c r="M887" s="100" t="s">
        <v>4098</v>
      </c>
      <c r="N887" s="87" t="s">
        <v>105</v>
      </c>
      <c r="O887" s="87" t="s">
        <v>4091</v>
      </c>
    </row>
    <row r="888" spans="1:15">
      <c r="A888" s="116" t="s">
        <v>122</v>
      </c>
      <c r="B888" s="98" t="s">
        <v>199</v>
      </c>
      <c r="C888" s="98" t="s">
        <v>1865</v>
      </c>
      <c r="D888" s="98" t="s">
        <v>1866</v>
      </c>
      <c r="E888" s="98" t="s">
        <v>1867</v>
      </c>
      <c r="F888" s="99">
        <v>402250000</v>
      </c>
      <c r="G888" s="99">
        <v>0</v>
      </c>
      <c r="H888" s="99">
        <v>0</v>
      </c>
      <c r="I888" s="99">
        <v>402250000</v>
      </c>
      <c r="J888" s="90" t="s">
        <v>4</v>
      </c>
      <c r="K888" s="90" t="s">
        <v>36</v>
      </c>
      <c r="L888" s="90" t="s">
        <v>101</v>
      </c>
      <c r="M888" s="100" t="s">
        <v>4098</v>
      </c>
      <c r="N888" s="87" t="s">
        <v>105</v>
      </c>
      <c r="O888" s="87" t="s">
        <v>4091</v>
      </c>
    </row>
    <row r="889" spans="1:15">
      <c r="A889" s="116" t="s">
        <v>122</v>
      </c>
      <c r="B889" s="98" t="s">
        <v>95</v>
      </c>
      <c r="C889" s="98" t="s">
        <v>4916</v>
      </c>
      <c r="D889" s="98" t="s">
        <v>4917</v>
      </c>
      <c r="E889" s="98" t="s">
        <v>5434</v>
      </c>
      <c r="F889" s="99">
        <v>0</v>
      </c>
      <c r="G889" s="99">
        <v>20749.759999999998</v>
      </c>
      <c r="H889" s="99">
        <v>136444404</v>
      </c>
      <c r="I889" s="99">
        <v>136444404</v>
      </c>
      <c r="J889" s="90" t="s">
        <v>4</v>
      </c>
      <c r="K889" s="90" t="s">
        <v>36</v>
      </c>
      <c r="L889" s="90" t="s">
        <v>101</v>
      </c>
      <c r="M889" s="100" t="s">
        <v>4098</v>
      </c>
      <c r="N889" s="87" t="s">
        <v>105</v>
      </c>
      <c r="O889" s="87" t="s">
        <v>4091</v>
      </c>
    </row>
    <row r="890" spans="1:15">
      <c r="A890" s="116" t="s">
        <v>122</v>
      </c>
      <c r="B890" s="98" t="s">
        <v>199</v>
      </c>
      <c r="C890" s="98" t="s">
        <v>5823</v>
      </c>
      <c r="D890" s="98" t="s">
        <v>5824</v>
      </c>
      <c r="E890" s="98" t="s">
        <v>5825</v>
      </c>
      <c r="F890" s="99">
        <v>260851821</v>
      </c>
      <c r="G890" s="99">
        <v>0</v>
      </c>
      <c r="H890" s="99">
        <v>0</v>
      </c>
      <c r="I890" s="99">
        <v>260851821</v>
      </c>
      <c r="J890" s="90" t="s">
        <v>4</v>
      </c>
      <c r="K890" s="90" t="s">
        <v>36</v>
      </c>
      <c r="L890" s="90" t="s">
        <v>101</v>
      </c>
      <c r="M890" s="100" t="s">
        <v>4098</v>
      </c>
      <c r="N890" s="87" t="s">
        <v>105</v>
      </c>
      <c r="O890" s="87" t="s">
        <v>4091</v>
      </c>
    </row>
    <row r="891" spans="1:15">
      <c r="A891" s="116" t="s">
        <v>122</v>
      </c>
      <c r="B891" s="98" t="s">
        <v>96</v>
      </c>
      <c r="C891" s="98" t="s">
        <v>5435</v>
      </c>
      <c r="D891" s="98" t="s">
        <v>5436</v>
      </c>
      <c r="E891" s="98" t="s">
        <v>5437</v>
      </c>
      <c r="F891" s="99">
        <v>0</v>
      </c>
      <c r="G891" s="99">
        <v>11625</v>
      </c>
      <c r="H891" s="99">
        <v>89888917</v>
      </c>
      <c r="I891" s="99">
        <v>89888917</v>
      </c>
      <c r="J891" s="90" t="s">
        <v>4</v>
      </c>
      <c r="K891" s="90" t="s">
        <v>36</v>
      </c>
      <c r="L891" s="90" t="s">
        <v>101</v>
      </c>
      <c r="M891" s="100" t="s">
        <v>4098</v>
      </c>
      <c r="N891" s="87" t="s">
        <v>105</v>
      </c>
      <c r="O891" s="87" t="s">
        <v>4091</v>
      </c>
    </row>
    <row r="892" spans="1:15">
      <c r="A892" s="116" t="s">
        <v>122</v>
      </c>
      <c r="B892" s="98" t="s">
        <v>95</v>
      </c>
      <c r="C892" s="98" t="s">
        <v>6474</v>
      </c>
      <c r="D892" s="98" t="s">
        <v>6475</v>
      </c>
      <c r="E892" s="98" t="s">
        <v>6476</v>
      </c>
      <c r="F892" s="99">
        <v>0</v>
      </c>
      <c r="G892" s="99">
        <v>211.27</v>
      </c>
      <c r="H892" s="99">
        <v>1389250</v>
      </c>
      <c r="I892" s="99">
        <v>1389250</v>
      </c>
      <c r="J892" s="90" t="s">
        <v>4</v>
      </c>
      <c r="K892" s="90" t="s">
        <v>36</v>
      </c>
      <c r="L892" s="90" t="s">
        <v>101</v>
      </c>
      <c r="M892" s="100" t="s">
        <v>4098</v>
      </c>
      <c r="N892" s="87" t="s">
        <v>105</v>
      </c>
      <c r="O892" s="87" t="s">
        <v>4091</v>
      </c>
    </row>
    <row r="893" spans="1:15">
      <c r="A893" s="116" t="s">
        <v>122</v>
      </c>
      <c r="B893" s="98" t="s">
        <v>199</v>
      </c>
      <c r="C893" s="98" t="s">
        <v>1868</v>
      </c>
      <c r="D893" s="98" t="s">
        <v>1869</v>
      </c>
      <c r="E893" s="98" t="s">
        <v>1870</v>
      </c>
      <c r="F893" s="99">
        <v>86903103632</v>
      </c>
      <c r="G893" s="99">
        <v>0</v>
      </c>
      <c r="H893" s="99">
        <v>0</v>
      </c>
      <c r="I893" s="99">
        <v>86903103632</v>
      </c>
      <c r="J893" s="90" t="s">
        <v>4</v>
      </c>
      <c r="K893" s="90" t="s">
        <v>36</v>
      </c>
      <c r="L893" s="90" t="s">
        <v>101</v>
      </c>
      <c r="M893" s="100" t="s">
        <v>4098</v>
      </c>
      <c r="N893" s="87" t="s">
        <v>105</v>
      </c>
      <c r="O893" s="87" t="s">
        <v>4091</v>
      </c>
    </row>
    <row r="894" spans="1:15">
      <c r="A894" s="116" t="s">
        <v>122</v>
      </c>
      <c r="B894" s="98" t="s">
        <v>199</v>
      </c>
      <c r="C894" s="98" t="s">
        <v>4099</v>
      </c>
      <c r="D894" s="98" t="s">
        <v>4100</v>
      </c>
      <c r="E894" s="98" t="s">
        <v>4101</v>
      </c>
      <c r="F894" s="99">
        <v>562965464</v>
      </c>
      <c r="G894" s="99">
        <v>0</v>
      </c>
      <c r="H894" s="99">
        <v>0</v>
      </c>
      <c r="I894" s="99">
        <v>562965464</v>
      </c>
      <c r="J894" s="90" t="s">
        <v>4</v>
      </c>
      <c r="K894" s="90" t="s">
        <v>36</v>
      </c>
      <c r="L894" s="90" t="s">
        <v>101</v>
      </c>
      <c r="M894" s="100" t="s">
        <v>4098</v>
      </c>
      <c r="N894" s="87" t="s">
        <v>105</v>
      </c>
      <c r="O894" s="87" t="s">
        <v>4091</v>
      </c>
    </row>
    <row r="895" spans="1:15">
      <c r="A895" s="116" t="s">
        <v>122</v>
      </c>
      <c r="B895" s="98" t="s">
        <v>199</v>
      </c>
      <c r="C895" s="98" t="s">
        <v>4918</v>
      </c>
      <c r="D895" s="98" t="s">
        <v>4919</v>
      </c>
      <c r="E895" s="98" t="s">
        <v>4920</v>
      </c>
      <c r="F895" s="99">
        <v>1538463</v>
      </c>
      <c r="G895" s="99">
        <v>0</v>
      </c>
      <c r="H895" s="99">
        <v>0</v>
      </c>
      <c r="I895" s="99">
        <v>1538463</v>
      </c>
      <c r="J895" s="90" t="s">
        <v>4</v>
      </c>
      <c r="K895" s="90" t="s">
        <v>36</v>
      </c>
      <c r="L895" s="90" t="s">
        <v>101</v>
      </c>
      <c r="M895" s="100" t="s">
        <v>4098</v>
      </c>
      <c r="N895" s="87" t="s">
        <v>105</v>
      </c>
      <c r="O895" s="87" t="s">
        <v>4091</v>
      </c>
    </row>
    <row r="896" spans="1:15">
      <c r="A896" s="116" t="s">
        <v>122</v>
      </c>
      <c r="B896" s="98" t="s">
        <v>199</v>
      </c>
      <c r="C896" s="98" t="s">
        <v>4922</v>
      </c>
      <c r="D896" s="98" t="s">
        <v>4923</v>
      </c>
      <c r="E896" s="98" t="s">
        <v>4924</v>
      </c>
      <c r="F896" s="99">
        <v>633973363</v>
      </c>
      <c r="G896" s="99">
        <v>0</v>
      </c>
      <c r="H896" s="99">
        <v>0</v>
      </c>
      <c r="I896" s="99">
        <v>633973363</v>
      </c>
      <c r="J896" s="90" t="s">
        <v>4</v>
      </c>
      <c r="K896" s="90" t="s">
        <v>36</v>
      </c>
      <c r="L896" s="90" t="s">
        <v>101</v>
      </c>
      <c r="M896" s="100" t="s">
        <v>4098</v>
      </c>
      <c r="N896" s="87" t="s">
        <v>105</v>
      </c>
      <c r="O896" s="87" t="s">
        <v>4091</v>
      </c>
    </row>
    <row r="897" spans="1:15">
      <c r="A897" s="116" t="s">
        <v>122</v>
      </c>
      <c r="B897" s="98" t="s">
        <v>199</v>
      </c>
      <c r="C897" s="98" t="s">
        <v>5575</v>
      </c>
      <c r="D897" s="98" t="s">
        <v>5576</v>
      </c>
      <c r="E897" s="98" t="s">
        <v>5658</v>
      </c>
      <c r="F897" s="99">
        <v>11741451</v>
      </c>
      <c r="G897" s="99">
        <v>0</v>
      </c>
      <c r="H897" s="99">
        <v>0</v>
      </c>
      <c r="I897" s="99">
        <v>11741451</v>
      </c>
      <c r="J897" s="90" t="s">
        <v>4</v>
      </c>
      <c r="K897" s="90" t="s">
        <v>36</v>
      </c>
      <c r="L897" s="90" t="s">
        <v>101</v>
      </c>
      <c r="M897" s="100" t="s">
        <v>4098</v>
      </c>
      <c r="N897" s="87" t="s">
        <v>105</v>
      </c>
      <c r="O897" s="87" t="s">
        <v>4091</v>
      </c>
    </row>
    <row r="898" spans="1:15">
      <c r="A898" s="116" t="s">
        <v>122</v>
      </c>
      <c r="B898" s="98" t="s">
        <v>95</v>
      </c>
      <c r="C898" s="98" t="s">
        <v>5659</v>
      </c>
      <c r="D898" s="98" t="s">
        <v>5660</v>
      </c>
      <c r="E898" s="98" t="s">
        <v>5661</v>
      </c>
      <c r="F898" s="99">
        <v>0</v>
      </c>
      <c r="G898" s="99">
        <v>50062</v>
      </c>
      <c r="H898" s="99">
        <v>329193194</v>
      </c>
      <c r="I898" s="99">
        <v>329193194</v>
      </c>
      <c r="J898" s="90" t="s">
        <v>4</v>
      </c>
      <c r="K898" s="90" t="s">
        <v>36</v>
      </c>
      <c r="L898" s="90" t="s">
        <v>101</v>
      </c>
      <c r="M898" s="100" t="s">
        <v>4098</v>
      </c>
      <c r="N898" s="87" t="s">
        <v>105</v>
      </c>
      <c r="O898" s="87" t="s">
        <v>4091</v>
      </c>
    </row>
    <row r="899" spans="1:15">
      <c r="A899" s="116" t="s">
        <v>122</v>
      </c>
      <c r="B899" s="98" t="s">
        <v>95</v>
      </c>
      <c r="C899" s="98" t="s">
        <v>1874</v>
      </c>
      <c r="D899" s="98" t="s">
        <v>1875</v>
      </c>
      <c r="E899" s="98" t="s">
        <v>1876</v>
      </c>
      <c r="F899" s="99">
        <v>0</v>
      </c>
      <c r="G899" s="99">
        <v>276787.82</v>
      </c>
      <c r="H899" s="99">
        <v>1820076436</v>
      </c>
      <c r="I899" s="99">
        <v>1820076436</v>
      </c>
      <c r="J899" s="90" t="s">
        <v>4</v>
      </c>
      <c r="K899" s="90" t="s">
        <v>36</v>
      </c>
      <c r="L899" s="90" t="s">
        <v>101</v>
      </c>
      <c r="M899" s="100" t="s">
        <v>4098</v>
      </c>
      <c r="N899" s="87" t="s">
        <v>105</v>
      </c>
      <c r="O899" s="87" t="s">
        <v>4091</v>
      </c>
    </row>
    <row r="900" spans="1:15">
      <c r="A900" s="116" t="s">
        <v>122</v>
      </c>
      <c r="B900" s="98" t="s">
        <v>199</v>
      </c>
      <c r="C900" s="98" t="s">
        <v>1877</v>
      </c>
      <c r="D900" s="98" t="s">
        <v>1878</v>
      </c>
      <c r="E900" s="98" t="s">
        <v>1879</v>
      </c>
      <c r="F900" s="99">
        <v>1612962902</v>
      </c>
      <c r="G900" s="99">
        <v>0</v>
      </c>
      <c r="H900" s="99">
        <v>0</v>
      </c>
      <c r="I900" s="99">
        <v>1612962902</v>
      </c>
      <c r="J900" s="90" t="s">
        <v>4</v>
      </c>
      <c r="K900" s="90" t="s">
        <v>36</v>
      </c>
      <c r="L900" s="90" t="s">
        <v>101</v>
      </c>
      <c r="M900" s="100" t="s">
        <v>4098</v>
      </c>
      <c r="N900" s="87" t="s">
        <v>105</v>
      </c>
      <c r="O900" s="87" t="s">
        <v>4091</v>
      </c>
    </row>
    <row r="901" spans="1:15">
      <c r="A901" s="116" t="s">
        <v>122</v>
      </c>
      <c r="B901" s="98" t="s">
        <v>95</v>
      </c>
      <c r="C901" s="98" t="s">
        <v>1880</v>
      </c>
      <c r="D901" s="98" t="s">
        <v>1881</v>
      </c>
      <c r="E901" s="98" t="s">
        <v>1882</v>
      </c>
      <c r="F901" s="99">
        <v>0</v>
      </c>
      <c r="G901" s="99">
        <v>10472.4</v>
      </c>
      <c r="H901" s="99">
        <v>68863465</v>
      </c>
      <c r="I901" s="99">
        <v>68863465</v>
      </c>
      <c r="J901" s="90" t="s">
        <v>4</v>
      </c>
      <c r="K901" s="90" t="s">
        <v>36</v>
      </c>
      <c r="L901" s="90" t="s">
        <v>101</v>
      </c>
      <c r="M901" s="100" t="s">
        <v>4098</v>
      </c>
      <c r="N901" s="87" t="s">
        <v>105</v>
      </c>
      <c r="O901" s="87" t="s">
        <v>4091</v>
      </c>
    </row>
    <row r="902" spans="1:15">
      <c r="A902" s="116" t="s">
        <v>122</v>
      </c>
      <c r="B902" s="98" t="s">
        <v>199</v>
      </c>
      <c r="C902" s="98" t="s">
        <v>1883</v>
      </c>
      <c r="D902" s="98" t="s">
        <v>1884</v>
      </c>
      <c r="E902" s="98" t="s">
        <v>1885</v>
      </c>
      <c r="F902" s="99">
        <v>9008731306</v>
      </c>
      <c r="G902" s="99">
        <v>0</v>
      </c>
      <c r="H902" s="99">
        <v>0</v>
      </c>
      <c r="I902" s="99">
        <v>9008731306</v>
      </c>
      <c r="J902" s="90" t="s">
        <v>4</v>
      </c>
      <c r="K902" s="90" t="s">
        <v>36</v>
      </c>
      <c r="L902" s="90" t="s">
        <v>101</v>
      </c>
      <c r="M902" s="100" t="s">
        <v>4098</v>
      </c>
      <c r="N902" s="87" t="s">
        <v>105</v>
      </c>
      <c r="O902" s="87" t="s">
        <v>4091</v>
      </c>
    </row>
    <row r="903" spans="1:15">
      <c r="A903" s="116" t="s">
        <v>122</v>
      </c>
      <c r="B903" s="98" t="s">
        <v>199</v>
      </c>
      <c r="C903" s="98" t="s">
        <v>6229</v>
      </c>
      <c r="D903" s="98" t="s">
        <v>6230</v>
      </c>
      <c r="E903" s="98" t="s">
        <v>6231</v>
      </c>
      <c r="F903" s="99">
        <v>1192199531</v>
      </c>
      <c r="G903" s="99">
        <v>0</v>
      </c>
      <c r="H903" s="99">
        <v>0</v>
      </c>
      <c r="I903" s="99">
        <v>1192199531</v>
      </c>
      <c r="J903" s="90" t="s">
        <v>4</v>
      </c>
      <c r="K903" s="90" t="s">
        <v>36</v>
      </c>
      <c r="L903" s="90" t="s">
        <v>101</v>
      </c>
      <c r="M903" s="100" t="s">
        <v>4098</v>
      </c>
      <c r="N903" s="87" t="s">
        <v>105</v>
      </c>
      <c r="O903" s="87" t="s">
        <v>4091</v>
      </c>
    </row>
    <row r="904" spans="1:15">
      <c r="A904" s="116" t="s">
        <v>122</v>
      </c>
      <c r="B904" s="98" t="s">
        <v>95</v>
      </c>
      <c r="C904" s="98" t="s">
        <v>4925</v>
      </c>
      <c r="D904" s="98" t="s">
        <v>4926</v>
      </c>
      <c r="E904" s="98" t="s">
        <v>4927</v>
      </c>
      <c r="F904" s="99">
        <v>0</v>
      </c>
      <c r="G904" s="99">
        <v>185030</v>
      </c>
      <c r="H904" s="99">
        <v>1216703621</v>
      </c>
      <c r="I904" s="99">
        <v>1216703621</v>
      </c>
      <c r="J904" s="90" t="s">
        <v>4</v>
      </c>
      <c r="K904" s="90" t="s">
        <v>36</v>
      </c>
      <c r="L904" s="90" t="s">
        <v>101</v>
      </c>
      <c r="M904" s="100" t="s">
        <v>4098</v>
      </c>
      <c r="N904" s="87" t="s">
        <v>105</v>
      </c>
      <c r="O904" s="87" t="s">
        <v>4091</v>
      </c>
    </row>
    <row r="905" spans="1:15">
      <c r="A905" s="116" t="s">
        <v>122</v>
      </c>
      <c r="B905" s="98" t="s">
        <v>199</v>
      </c>
      <c r="C905" s="98" t="s">
        <v>1887</v>
      </c>
      <c r="D905" s="98" t="s">
        <v>1888</v>
      </c>
      <c r="E905" s="98" t="s">
        <v>1889</v>
      </c>
      <c r="F905" s="99">
        <v>3972384948</v>
      </c>
      <c r="G905" s="99">
        <v>0</v>
      </c>
      <c r="H905" s="99">
        <v>0</v>
      </c>
      <c r="I905" s="99">
        <v>3972384948</v>
      </c>
      <c r="J905" s="90" t="s">
        <v>4</v>
      </c>
      <c r="K905" s="90" t="s">
        <v>36</v>
      </c>
      <c r="L905" s="90" t="s">
        <v>101</v>
      </c>
      <c r="M905" s="100" t="s">
        <v>4098</v>
      </c>
      <c r="N905" s="87" t="s">
        <v>105</v>
      </c>
      <c r="O905" s="87" t="s">
        <v>4091</v>
      </c>
    </row>
    <row r="906" spans="1:15">
      <c r="A906" s="116" t="s">
        <v>122</v>
      </c>
      <c r="B906" s="98" t="s">
        <v>199</v>
      </c>
      <c r="C906" s="98" t="s">
        <v>1890</v>
      </c>
      <c r="D906" s="98" t="s">
        <v>1891</v>
      </c>
      <c r="E906" s="98" t="s">
        <v>1892</v>
      </c>
      <c r="F906" s="99">
        <v>29221714803</v>
      </c>
      <c r="G906" s="99">
        <v>0</v>
      </c>
      <c r="H906" s="99">
        <v>0</v>
      </c>
      <c r="I906" s="99">
        <v>29221714803</v>
      </c>
      <c r="J906" s="90" t="s">
        <v>4</v>
      </c>
      <c r="K906" s="90" t="s">
        <v>36</v>
      </c>
      <c r="L906" s="90" t="s">
        <v>101</v>
      </c>
      <c r="M906" s="100" t="s">
        <v>4098</v>
      </c>
      <c r="N906" s="87" t="s">
        <v>105</v>
      </c>
      <c r="O906" s="87" t="s">
        <v>4091</v>
      </c>
    </row>
    <row r="907" spans="1:15">
      <c r="A907" s="116" t="s">
        <v>122</v>
      </c>
      <c r="B907" s="98" t="s">
        <v>199</v>
      </c>
      <c r="C907" s="98" t="s">
        <v>1893</v>
      </c>
      <c r="D907" s="98" t="s">
        <v>1894</v>
      </c>
      <c r="E907" s="98" t="s">
        <v>1895</v>
      </c>
      <c r="F907" s="99">
        <v>6846128490</v>
      </c>
      <c r="G907" s="99">
        <v>0</v>
      </c>
      <c r="H907" s="99">
        <v>0</v>
      </c>
      <c r="I907" s="99">
        <v>6846128490</v>
      </c>
      <c r="J907" s="90" t="s">
        <v>4</v>
      </c>
      <c r="K907" s="90" t="s">
        <v>36</v>
      </c>
      <c r="L907" s="90" t="s">
        <v>101</v>
      </c>
      <c r="M907" s="100" t="s">
        <v>4098</v>
      </c>
      <c r="N907" s="87" t="s">
        <v>105</v>
      </c>
      <c r="O907" s="87" t="s">
        <v>4091</v>
      </c>
    </row>
    <row r="908" spans="1:15">
      <c r="A908" s="116" t="s">
        <v>122</v>
      </c>
      <c r="B908" s="98" t="s">
        <v>199</v>
      </c>
      <c r="C908" s="98" t="s">
        <v>5438</v>
      </c>
      <c r="D908" s="98" t="s">
        <v>5439</v>
      </c>
      <c r="E908" s="98" t="s">
        <v>5440</v>
      </c>
      <c r="F908" s="99">
        <v>8337915</v>
      </c>
      <c r="G908" s="99">
        <v>0</v>
      </c>
      <c r="H908" s="99">
        <v>0</v>
      </c>
      <c r="I908" s="99">
        <v>8337915</v>
      </c>
      <c r="J908" s="90" t="s">
        <v>4</v>
      </c>
      <c r="K908" s="90" t="s">
        <v>36</v>
      </c>
      <c r="L908" s="90" t="s">
        <v>101</v>
      </c>
      <c r="M908" s="100" t="s">
        <v>4098</v>
      </c>
      <c r="N908" s="87" t="s">
        <v>105</v>
      </c>
      <c r="O908" s="87" t="s">
        <v>4091</v>
      </c>
    </row>
    <row r="909" spans="1:15">
      <c r="A909" s="116" t="s">
        <v>122</v>
      </c>
      <c r="B909" s="98" t="s">
        <v>199</v>
      </c>
      <c r="C909" s="98" t="s">
        <v>1896</v>
      </c>
      <c r="D909" s="98" t="s">
        <v>1897</v>
      </c>
      <c r="E909" s="98" t="s">
        <v>1898</v>
      </c>
      <c r="F909" s="99">
        <v>1767362016</v>
      </c>
      <c r="G909" s="99">
        <v>0</v>
      </c>
      <c r="H909" s="99">
        <v>0</v>
      </c>
      <c r="I909" s="99">
        <v>1767362016</v>
      </c>
      <c r="J909" s="90" t="s">
        <v>4</v>
      </c>
      <c r="K909" s="90" t="s">
        <v>36</v>
      </c>
      <c r="L909" s="90" t="s">
        <v>101</v>
      </c>
      <c r="M909" s="100" t="s">
        <v>4098</v>
      </c>
      <c r="N909" s="87" t="s">
        <v>105</v>
      </c>
      <c r="O909" s="87" t="s">
        <v>4091</v>
      </c>
    </row>
    <row r="910" spans="1:15">
      <c r="A910" s="116" t="s">
        <v>122</v>
      </c>
      <c r="B910" s="98" t="s">
        <v>199</v>
      </c>
      <c r="C910" s="98" t="s">
        <v>1899</v>
      </c>
      <c r="D910" s="98" t="s">
        <v>1900</v>
      </c>
      <c r="E910" s="98" t="s">
        <v>1901</v>
      </c>
      <c r="F910" s="99">
        <v>309806885</v>
      </c>
      <c r="G910" s="99">
        <v>0</v>
      </c>
      <c r="H910" s="99">
        <v>0</v>
      </c>
      <c r="I910" s="99">
        <v>309806885</v>
      </c>
      <c r="J910" s="90" t="s">
        <v>4</v>
      </c>
      <c r="K910" s="90" t="s">
        <v>36</v>
      </c>
      <c r="L910" s="90" t="s">
        <v>101</v>
      </c>
      <c r="M910" s="100" t="s">
        <v>4098</v>
      </c>
      <c r="N910" s="87" t="s">
        <v>105</v>
      </c>
      <c r="O910" s="87" t="s">
        <v>4091</v>
      </c>
    </row>
    <row r="911" spans="1:15">
      <c r="A911" s="116" t="s">
        <v>122</v>
      </c>
      <c r="B911" s="98" t="s">
        <v>199</v>
      </c>
      <c r="C911" s="98" t="s">
        <v>4928</v>
      </c>
      <c r="D911" s="98" t="s">
        <v>4929</v>
      </c>
      <c r="E911" s="98" t="s">
        <v>4930</v>
      </c>
      <c r="F911" s="99">
        <v>44991988</v>
      </c>
      <c r="G911" s="99">
        <v>0</v>
      </c>
      <c r="H911" s="99">
        <v>0</v>
      </c>
      <c r="I911" s="99">
        <v>44991988</v>
      </c>
      <c r="J911" s="90" t="s">
        <v>4</v>
      </c>
      <c r="K911" s="90" t="s">
        <v>36</v>
      </c>
      <c r="L911" s="90" t="s">
        <v>101</v>
      </c>
      <c r="M911" s="100" t="s">
        <v>4098</v>
      </c>
      <c r="N911" s="87" t="s">
        <v>105</v>
      </c>
      <c r="O911" s="87" t="s">
        <v>4091</v>
      </c>
    </row>
    <row r="912" spans="1:15">
      <c r="A912" s="116" t="s">
        <v>122</v>
      </c>
      <c r="B912" s="98" t="s">
        <v>199</v>
      </c>
      <c r="C912" s="98" t="s">
        <v>6232</v>
      </c>
      <c r="D912" s="98" t="s">
        <v>6233</v>
      </c>
      <c r="E912" s="98" t="s">
        <v>6234</v>
      </c>
      <c r="F912" s="99">
        <v>379661127</v>
      </c>
      <c r="G912" s="99">
        <v>0</v>
      </c>
      <c r="H912" s="99">
        <v>0</v>
      </c>
      <c r="I912" s="99">
        <v>379661127</v>
      </c>
      <c r="J912" s="90" t="s">
        <v>4</v>
      </c>
      <c r="K912" s="90" t="s">
        <v>36</v>
      </c>
      <c r="L912" s="90" t="s">
        <v>101</v>
      </c>
      <c r="M912" s="100" t="s">
        <v>4098</v>
      </c>
      <c r="N912" s="87" t="s">
        <v>105</v>
      </c>
      <c r="O912" s="87" t="s">
        <v>4091</v>
      </c>
    </row>
    <row r="913" spans="1:15">
      <c r="A913" s="116" t="s">
        <v>122</v>
      </c>
      <c r="B913" s="98" t="s">
        <v>199</v>
      </c>
      <c r="C913" s="98" t="s">
        <v>5441</v>
      </c>
      <c r="D913" s="98" t="s">
        <v>5442</v>
      </c>
      <c r="E913" s="98" t="s">
        <v>5443</v>
      </c>
      <c r="F913" s="99">
        <v>12093075744</v>
      </c>
      <c r="G913" s="99">
        <v>0</v>
      </c>
      <c r="H913" s="99">
        <v>0</v>
      </c>
      <c r="I913" s="99">
        <v>12093075744</v>
      </c>
      <c r="J913" s="90" t="s">
        <v>4</v>
      </c>
      <c r="K913" s="90" t="s">
        <v>36</v>
      </c>
      <c r="L913" s="90" t="s">
        <v>101</v>
      </c>
      <c r="M913" s="100" t="s">
        <v>4098</v>
      </c>
      <c r="N913" s="87" t="s">
        <v>105</v>
      </c>
      <c r="O913" s="87" t="s">
        <v>4091</v>
      </c>
    </row>
    <row r="914" spans="1:15">
      <c r="A914" s="116" t="s">
        <v>122</v>
      </c>
      <c r="B914" s="98" t="s">
        <v>199</v>
      </c>
      <c r="C914" s="98" t="s">
        <v>5934</v>
      </c>
      <c r="D914" s="98" t="s">
        <v>5935</v>
      </c>
      <c r="E914" s="98" t="s">
        <v>5936</v>
      </c>
      <c r="F914" s="99">
        <v>4446085</v>
      </c>
      <c r="G914" s="99">
        <v>0</v>
      </c>
      <c r="H914" s="99">
        <v>0</v>
      </c>
      <c r="I914" s="99">
        <v>4446085</v>
      </c>
      <c r="J914" s="90" t="s">
        <v>4</v>
      </c>
      <c r="K914" s="90" t="s">
        <v>36</v>
      </c>
      <c r="L914" s="90" t="s">
        <v>101</v>
      </c>
      <c r="M914" s="100" t="s">
        <v>4098</v>
      </c>
      <c r="N914" s="87" t="s">
        <v>105</v>
      </c>
      <c r="O914" s="87" t="s">
        <v>4091</v>
      </c>
    </row>
    <row r="915" spans="1:15">
      <c r="A915" s="116" t="s">
        <v>122</v>
      </c>
      <c r="B915" s="98" t="s">
        <v>95</v>
      </c>
      <c r="C915" s="98" t="s">
        <v>6235</v>
      </c>
      <c r="D915" s="98" t="s">
        <v>6236</v>
      </c>
      <c r="E915" s="98" t="s">
        <v>6237</v>
      </c>
      <c r="F915" s="99">
        <v>0</v>
      </c>
      <c r="G915" s="99">
        <v>54345.08</v>
      </c>
      <c r="H915" s="99">
        <v>357357486</v>
      </c>
      <c r="I915" s="99">
        <v>357357486</v>
      </c>
      <c r="J915" s="90" t="s">
        <v>4</v>
      </c>
      <c r="K915" s="90" t="s">
        <v>36</v>
      </c>
      <c r="L915" s="90" t="s">
        <v>101</v>
      </c>
      <c r="M915" s="100" t="s">
        <v>4098</v>
      </c>
      <c r="N915" s="87" t="s">
        <v>105</v>
      </c>
      <c r="O915" s="87" t="s">
        <v>4091</v>
      </c>
    </row>
    <row r="916" spans="1:15">
      <c r="A916" s="116" t="s">
        <v>123</v>
      </c>
      <c r="B916" s="98" t="s">
        <v>199</v>
      </c>
      <c r="C916" s="98" t="s">
        <v>1905</v>
      </c>
      <c r="D916" s="98" t="s">
        <v>1906</v>
      </c>
      <c r="E916" s="98" t="s">
        <v>1907</v>
      </c>
      <c r="F916" s="99">
        <v>-14669832245</v>
      </c>
      <c r="G916" s="99">
        <v>0</v>
      </c>
      <c r="H916" s="99">
        <v>0</v>
      </c>
      <c r="I916" s="99">
        <v>-14669832245</v>
      </c>
      <c r="J916" s="90" t="s">
        <v>4</v>
      </c>
      <c r="K916" s="90" t="s">
        <v>36</v>
      </c>
      <c r="L916" s="90" t="s">
        <v>79</v>
      </c>
      <c r="M916" s="100" t="s">
        <v>4102</v>
      </c>
      <c r="N916" s="87" t="s">
        <v>105</v>
      </c>
      <c r="O916" s="87" t="s">
        <v>4103</v>
      </c>
    </row>
    <row r="917" spans="1:15">
      <c r="A917" s="116" t="s">
        <v>123</v>
      </c>
      <c r="B917" s="98" t="s">
        <v>95</v>
      </c>
      <c r="C917" s="98" t="s">
        <v>6238</v>
      </c>
      <c r="D917" s="98" t="s">
        <v>6239</v>
      </c>
      <c r="E917" s="98" t="s">
        <v>6240</v>
      </c>
      <c r="F917" s="99">
        <v>0</v>
      </c>
      <c r="G917" s="99">
        <v>-271662.15000000002</v>
      </c>
      <c r="H917" s="99">
        <v>-1786371516</v>
      </c>
      <c r="I917" s="99">
        <v>-1786371516</v>
      </c>
      <c r="J917" s="90" t="s">
        <v>4</v>
      </c>
      <c r="K917" s="90" t="s">
        <v>36</v>
      </c>
      <c r="L917" s="90" t="s">
        <v>79</v>
      </c>
      <c r="M917" s="100" t="s">
        <v>4102</v>
      </c>
      <c r="N917" s="87" t="s">
        <v>105</v>
      </c>
      <c r="O917" s="87" t="s">
        <v>4103</v>
      </c>
    </row>
    <row r="918" spans="1:15">
      <c r="A918" s="116" t="s">
        <v>123</v>
      </c>
      <c r="B918" s="98" t="s">
        <v>199</v>
      </c>
      <c r="C918" s="98" t="s">
        <v>1908</v>
      </c>
      <c r="D918" s="98" t="s">
        <v>1909</v>
      </c>
      <c r="E918" s="98" t="s">
        <v>1910</v>
      </c>
      <c r="F918" s="99">
        <v>-2973439244</v>
      </c>
      <c r="G918" s="99">
        <v>0</v>
      </c>
      <c r="H918" s="99">
        <v>0</v>
      </c>
      <c r="I918" s="99">
        <v>-2973439244</v>
      </c>
      <c r="J918" s="90" t="s">
        <v>4</v>
      </c>
      <c r="K918" s="90" t="s">
        <v>36</v>
      </c>
      <c r="L918" s="90" t="s">
        <v>79</v>
      </c>
      <c r="M918" s="100" t="s">
        <v>4102</v>
      </c>
      <c r="N918" s="87" t="s">
        <v>105</v>
      </c>
      <c r="O918" s="87" t="s">
        <v>4103</v>
      </c>
    </row>
    <row r="919" spans="1:15">
      <c r="A919" s="116" t="s">
        <v>124</v>
      </c>
      <c r="B919" s="98" t="s">
        <v>199</v>
      </c>
      <c r="C919" s="98" t="s">
        <v>1911</v>
      </c>
      <c r="D919" s="98" t="s">
        <v>1912</v>
      </c>
      <c r="E919" s="98" t="s">
        <v>1913</v>
      </c>
      <c r="F919" s="99">
        <v>406552605</v>
      </c>
      <c r="G919" s="99">
        <v>0</v>
      </c>
      <c r="H919" s="99">
        <v>0</v>
      </c>
      <c r="I919" s="99">
        <v>406552605</v>
      </c>
      <c r="J919" s="90" t="s">
        <v>4</v>
      </c>
      <c r="K919" s="90" t="s">
        <v>102</v>
      </c>
      <c r="L919" s="90" t="s">
        <v>35</v>
      </c>
      <c r="M919" s="100" t="s">
        <v>4104</v>
      </c>
      <c r="N919" s="87" t="s">
        <v>105</v>
      </c>
      <c r="O919" s="87" t="s">
        <v>4105</v>
      </c>
    </row>
    <row r="920" spans="1:15">
      <c r="A920" s="116" t="s">
        <v>124</v>
      </c>
      <c r="B920" s="98" t="s">
        <v>95</v>
      </c>
      <c r="C920" s="98" t="s">
        <v>5826</v>
      </c>
      <c r="D920" s="98" t="s">
        <v>5827</v>
      </c>
      <c r="E920" s="98" t="s">
        <v>5218</v>
      </c>
      <c r="F920" s="99">
        <v>0</v>
      </c>
      <c r="G920" s="99">
        <v>1211.6400000000001</v>
      </c>
      <c r="H920" s="99">
        <v>7967393</v>
      </c>
      <c r="I920" s="99">
        <v>7967393</v>
      </c>
      <c r="J920" s="90" t="s">
        <v>4</v>
      </c>
      <c r="K920" s="90" t="s">
        <v>102</v>
      </c>
      <c r="L920" s="90" t="s">
        <v>35</v>
      </c>
      <c r="M920" s="100" t="s">
        <v>4104</v>
      </c>
      <c r="N920" s="87" t="s">
        <v>105</v>
      </c>
      <c r="O920" s="87" t="s">
        <v>4105</v>
      </c>
    </row>
    <row r="921" spans="1:15">
      <c r="A921" s="116" t="s">
        <v>124</v>
      </c>
      <c r="B921" s="98" t="s">
        <v>199</v>
      </c>
      <c r="C921" s="98" t="s">
        <v>4931</v>
      </c>
      <c r="D921" s="98" t="s">
        <v>4932</v>
      </c>
      <c r="E921" s="98" t="s">
        <v>4693</v>
      </c>
      <c r="F921" s="99">
        <v>491061594</v>
      </c>
      <c r="G921" s="99">
        <v>0</v>
      </c>
      <c r="H921" s="99">
        <v>0</v>
      </c>
      <c r="I921" s="99">
        <v>491061594</v>
      </c>
      <c r="J921" s="90" t="s">
        <v>4</v>
      </c>
      <c r="K921" s="90" t="s">
        <v>102</v>
      </c>
      <c r="L921" s="90" t="s">
        <v>35</v>
      </c>
      <c r="M921" s="100" t="s">
        <v>4104</v>
      </c>
      <c r="N921" s="87" t="s">
        <v>105</v>
      </c>
      <c r="O921" s="87" t="s">
        <v>4105</v>
      </c>
    </row>
    <row r="922" spans="1:15">
      <c r="A922" s="116" t="s">
        <v>124</v>
      </c>
      <c r="B922" s="98" t="s">
        <v>199</v>
      </c>
      <c r="C922" s="98" t="s">
        <v>1914</v>
      </c>
      <c r="D922" s="98" t="s">
        <v>1915</v>
      </c>
      <c r="E922" s="98" t="s">
        <v>1916</v>
      </c>
      <c r="F922" s="99">
        <v>149250760</v>
      </c>
      <c r="G922" s="99">
        <v>0</v>
      </c>
      <c r="H922" s="99">
        <v>0</v>
      </c>
      <c r="I922" s="99">
        <v>149250760</v>
      </c>
      <c r="J922" s="90" t="s">
        <v>4</v>
      </c>
      <c r="K922" s="90" t="s">
        <v>102</v>
      </c>
      <c r="L922" s="90" t="s">
        <v>35</v>
      </c>
      <c r="M922" s="100" t="s">
        <v>4104</v>
      </c>
      <c r="N922" s="87" t="s">
        <v>105</v>
      </c>
      <c r="O922" s="87" t="s">
        <v>4105</v>
      </c>
    </row>
    <row r="923" spans="1:15">
      <c r="A923" s="116" t="s">
        <v>124</v>
      </c>
      <c r="B923" s="98" t="s">
        <v>199</v>
      </c>
      <c r="C923" s="98" t="s">
        <v>1918</v>
      </c>
      <c r="D923" s="98" t="s">
        <v>1919</v>
      </c>
      <c r="E923" s="98" t="s">
        <v>864</v>
      </c>
      <c r="F923" s="99">
        <v>79313872</v>
      </c>
      <c r="G923" s="99">
        <v>0</v>
      </c>
      <c r="H923" s="99">
        <v>0</v>
      </c>
      <c r="I923" s="99">
        <v>79313872</v>
      </c>
      <c r="J923" s="90" t="s">
        <v>4</v>
      </c>
      <c r="K923" s="90" t="s">
        <v>102</v>
      </c>
      <c r="L923" s="90" t="s">
        <v>35</v>
      </c>
      <c r="M923" s="100" t="s">
        <v>4104</v>
      </c>
      <c r="N923" s="87" t="s">
        <v>105</v>
      </c>
      <c r="O923" s="87" t="s">
        <v>4105</v>
      </c>
    </row>
    <row r="924" spans="1:15">
      <c r="A924" s="116" t="s">
        <v>124</v>
      </c>
      <c r="B924" s="98" t="s">
        <v>95</v>
      </c>
      <c r="C924" s="98" t="s">
        <v>1920</v>
      </c>
      <c r="D924" s="98" t="s">
        <v>1921</v>
      </c>
      <c r="E924" s="98" t="s">
        <v>1922</v>
      </c>
      <c r="F924" s="99">
        <v>0</v>
      </c>
      <c r="G924" s="99">
        <v>7760.13</v>
      </c>
      <c r="H924" s="99">
        <v>51028364</v>
      </c>
      <c r="I924" s="99">
        <v>51028364</v>
      </c>
      <c r="J924" s="90" t="s">
        <v>4</v>
      </c>
      <c r="K924" s="90" t="s">
        <v>102</v>
      </c>
      <c r="L924" s="90" t="s">
        <v>35</v>
      </c>
      <c r="M924" s="100" t="s">
        <v>4104</v>
      </c>
      <c r="N924" s="87" t="s">
        <v>105</v>
      </c>
      <c r="O924" s="87" t="s">
        <v>4105</v>
      </c>
    </row>
    <row r="925" spans="1:15">
      <c r="A925" s="116" t="s">
        <v>124</v>
      </c>
      <c r="B925" s="98" t="s">
        <v>199</v>
      </c>
      <c r="C925" s="98" t="s">
        <v>1923</v>
      </c>
      <c r="D925" s="98" t="s">
        <v>1924</v>
      </c>
      <c r="E925" s="98" t="s">
        <v>1925</v>
      </c>
      <c r="F925" s="99">
        <v>338936843</v>
      </c>
      <c r="G925" s="99">
        <v>0</v>
      </c>
      <c r="H925" s="99">
        <v>0</v>
      </c>
      <c r="I925" s="99">
        <v>338936843</v>
      </c>
      <c r="J925" s="90" t="s">
        <v>4</v>
      </c>
      <c r="K925" s="90" t="s">
        <v>102</v>
      </c>
      <c r="L925" s="90" t="s">
        <v>35</v>
      </c>
      <c r="M925" s="100" t="s">
        <v>4104</v>
      </c>
      <c r="N925" s="87" t="s">
        <v>105</v>
      </c>
      <c r="O925" s="87" t="s">
        <v>4105</v>
      </c>
    </row>
    <row r="926" spans="1:15">
      <c r="A926" s="116" t="s">
        <v>124</v>
      </c>
      <c r="B926" s="98" t="s">
        <v>199</v>
      </c>
      <c r="C926" s="98" t="s">
        <v>1926</v>
      </c>
      <c r="D926" s="98" t="s">
        <v>1927</v>
      </c>
      <c r="E926" s="98" t="s">
        <v>1928</v>
      </c>
      <c r="F926" s="99">
        <v>231776053</v>
      </c>
      <c r="G926" s="99">
        <v>0</v>
      </c>
      <c r="H926" s="99">
        <v>0</v>
      </c>
      <c r="I926" s="99">
        <v>231776053</v>
      </c>
      <c r="J926" s="90" t="s">
        <v>4</v>
      </c>
      <c r="K926" s="90" t="s">
        <v>102</v>
      </c>
      <c r="L926" s="90" t="s">
        <v>35</v>
      </c>
      <c r="M926" s="100" t="s">
        <v>4104</v>
      </c>
      <c r="N926" s="87" t="s">
        <v>105</v>
      </c>
      <c r="O926" s="87" t="s">
        <v>4105</v>
      </c>
    </row>
    <row r="927" spans="1:15">
      <c r="A927" s="116" t="s">
        <v>124</v>
      </c>
      <c r="B927" s="98" t="s">
        <v>199</v>
      </c>
      <c r="C927" s="98" t="s">
        <v>1929</v>
      </c>
      <c r="D927" s="98" t="s">
        <v>1930</v>
      </c>
      <c r="E927" s="98" t="s">
        <v>1931</v>
      </c>
      <c r="F927" s="99">
        <v>15560422</v>
      </c>
      <c r="G927" s="99">
        <v>0</v>
      </c>
      <c r="H927" s="99">
        <v>0</v>
      </c>
      <c r="I927" s="99">
        <v>15560422</v>
      </c>
      <c r="J927" s="90" t="s">
        <v>4</v>
      </c>
      <c r="K927" s="90" t="s">
        <v>102</v>
      </c>
      <c r="L927" s="90" t="s">
        <v>35</v>
      </c>
      <c r="M927" s="100" t="s">
        <v>4104</v>
      </c>
      <c r="N927" s="87" t="s">
        <v>105</v>
      </c>
      <c r="O927" s="87" t="s">
        <v>4105</v>
      </c>
    </row>
    <row r="928" spans="1:15">
      <c r="A928" s="116" t="s">
        <v>124</v>
      </c>
      <c r="B928" s="98" t="s">
        <v>199</v>
      </c>
      <c r="C928" s="98" t="s">
        <v>1933</v>
      </c>
      <c r="D928" s="98" t="s">
        <v>1934</v>
      </c>
      <c r="E928" s="98" t="s">
        <v>1935</v>
      </c>
      <c r="F928" s="99">
        <v>1360669278</v>
      </c>
      <c r="G928" s="99">
        <v>0</v>
      </c>
      <c r="H928" s="99">
        <v>0</v>
      </c>
      <c r="I928" s="99">
        <v>1360669278</v>
      </c>
      <c r="J928" s="90" t="s">
        <v>4</v>
      </c>
      <c r="K928" s="90" t="s">
        <v>102</v>
      </c>
      <c r="L928" s="90" t="s">
        <v>35</v>
      </c>
      <c r="M928" s="100" t="s">
        <v>4104</v>
      </c>
      <c r="N928" s="87" t="s">
        <v>105</v>
      </c>
      <c r="O928" s="87" t="s">
        <v>4105</v>
      </c>
    </row>
    <row r="929" spans="1:15">
      <c r="A929" s="116" t="s">
        <v>124</v>
      </c>
      <c r="B929" s="98" t="s">
        <v>199</v>
      </c>
      <c r="C929" s="98" t="s">
        <v>1936</v>
      </c>
      <c r="D929" s="98" t="s">
        <v>1937</v>
      </c>
      <c r="E929" s="98" t="s">
        <v>1938</v>
      </c>
      <c r="F929" s="99">
        <v>254116862</v>
      </c>
      <c r="G929" s="99">
        <v>0</v>
      </c>
      <c r="H929" s="99">
        <v>0</v>
      </c>
      <c r="I929" s="99">
        <v>254116862</v>
      </c>
      <c r="J929" s="90" t="s">
        <v>4</v>
      </c>
      <c r="K929" s="90" t="s">
        <v>102</v>
      </c>
      <c r="L929" s="90" t="s">
        <v>35</v>
      </c>
      <c r="M929" s="100" t="s">
        <v>4104</v>
      </c>
      <c r="N929" s="87" t="s">
        <v>105</v>
      </c>
      <c r="O929" s="87" t="s">
        <v>4105</v>
      </c>
    </row>
    <row r="930" spans="1:15">
      <c r="A930" s="116" t="s">
        <v>124</v>
      </c>
      <c r="B930" s="98" t="s">
        <v>95</v>
      </c>
      <c r="C930" s="98" t="s">
        <v>1939</v>
      </c>
      <c r="D930" s="98" t="s">
        <v>1940</v>
      </c>
      <c r="E930" s="98" t="s">
        <v>1941</v>
      </c>
      <c r="F930" s="99">
        <v>0</v>
      </c>
      <c r="G930" s="99">
        <v>25286.25</v>
      </c>
      <c r="H930" s="99">
        <v>166275047</v>
      </c>
      <c r="I930" s="99">
        <v>166275047</v>
      </c>
      <c r="J930" s="90" t="s">
        <v>4</v>
      </c>
      <c r="K930" s="90" t="s">
        <v>102</v>
      </c>
      <c r="L930" s="90" t="s">
        <v>35</v>
      </c>
      <c r="M930" s="100" t="s">
        <v>4104</v>
      </c>
      <c r="N930" s="87" t="s">
        <v>105</v>
      </c>
      <c r="O930" s="87" t="s">
        <v>4105</v>
      </c>
    </row>
    <row r="931" spans="1:15">
      <c r="A931" s="116" t="s">
        <v>124</v>
      </c>
      <c r="B931" s="98" t="s">
        <v>199</v>
      </c>
      <c r="C931" s="98" t="s">
        <v>1942</v>
      </c>
      <c r="D931" s="98" t="s">
        <v>1943</v>
      </c>
      <c r="E931" s="98" t="s">
        <v>1944</v>
      </c>
      <c r="F931" s="99">
        <v>5229290030</v>
      </c>
      <c r="G931" s="99">
        <v>0</v>
      </c>
      <c r="H931" s="99">
        <v>0</v>
      </c>
      <c r="I931" s="99">
        <v>5229290030</v>
      </c>
      <c r="J931" s="90" t="s">
        <v>4</v>
      </c>
      <c r="K931" s="90" t="s">
        <v>102</v>
      </c>
      <c r="L931" s="90" t="s">
        <v>35</v>
      </c>
      <c r="M931" s="100" t="s">
        <v>4104</v>
      </c>
      <c r="N931" s="87" t="s">
        <v>105</v>
      </c>
      <c r="O931" s="87" t="s">
        <v>4105</v>
      </c>
    </row>
    <row r="932" spans="1:15">
      <c r="A932" s="116" t="s">
        <v>124</v>
      </c>
      <c r="B932" s="98" t="s">
        <v>199</v>
      </c>
      <c r="C932" s="98" t="s">
        <v>1945</v>
      </c>
      <c r="D932" s="98" t="s">
        <v>1946</v>
      </c>
      <c r="E932" s="98" t="s">
        <v>1947</v>
      </c>
      <c r="F932" s="99">
        <v>2288252026</v>
      </c>
      <c r="G932" s="99">
        <v>0</v>
      </c>
      <c r="H932" s="99">
        <v>0</v>
      </c>
      <c r="I932" s="99">
        <v>2288252026</v>
      </c>
      <c r="J932" s="90" t="s">
        <v>4</v>
      </c>
      <c r="K932" s="90" t="s">
        <v>102</v>
      </c>
      <c r="L932" s="90" t="s">
        <v>35</v>
      </c>
      <c r="M932" s="100" t="s">
        <v>4104</v>
      </c>
      <c r="N932" s="87" t="s">
        <v>105</v>
      </c>
      <c r="O932" s="87" t="s">
        <v>4105</v>
      </c>
    </row>
    <row r="933" spans="1:15">
      <c r="A933" s="116" t="s">
        <v>124</v>
      </c>
      <c r="B933" s="98" t="s">
        <v>95</v>
      </c>
      <c r="C933" s="98" t="s">
        <v>5662</v>
      </c>
      <c r="D933" s="98" t="s">
        <v>5663</v>
      </c>
      <c r="E933" s="98" t="s">
        <v>5664</v>
      </c>
      <c r="F933" s="99">
        <v>0</v>
      </c>
      <c r="G933" s="99">
        <v>29491.68</v>
      </c>
      <c r="H933" s="99">
        <v>193928735</v>
      </c>
      <c r="I933" s="99">
        <v>193928735</v>
      </c>
      <c r="J933" s="90" t="s">
        <v>4</v>
      </c>
      <c r="K933" s="90" t="s">
        <v>102</v>
      </c>
      <c r="L933" s="90" t="s">
        <v>35</v>
      </c>
      <c r="M933" s="100" t="s">
        <v>4104</v>
      </c>
      <c r="N933" s="87" t="s">
        <v>105</v>
      </c>
      <c r="O933" s="87" t="s">
        <v>4105</v>
      </c>
    </row>
    <row r="934" spans="1:15">
      <c r="A934" s="116" t="s">
        <v>124</v>
      </c>
      <c r="B934" s="98" t="s">
        <v>199</v>
      </c>
      <c r="C934" s="98" t="s">
        <v>1948</v>
      </c>
      <c r="D934" s="98" t="s">
        <v>1949</v>
      </c>
      <c r="E934" s="98" t="s">
        <v>1950</v>
      </c>
      <c r="F934" s="99">
        <v>878031803</v>
      </c>
      <c r="G934" s="99">
        <v>0</v>
      </c>
      <c r="H934" s="99">
        <v>0</v>
      </c>
      <c r="I934" s="99">
        <v>878031803</v>
      </c>
      <c r="J934" s="90" t="s">
        <v>4</v>
      </c>
      <c r="K934" s="90" t="s">
        <v>102</v>
      </c>
      <c r="L934" s="90" t="s">
        <v>35</v>
      </c>
      <c r="M934" s="100" t="s">
        <v>4104</v>
      </c>
      <c r="N934" s="87" t="s">
        <v>105</v>
      </c>
      <c r="O934" s="87" t="s">
        <v>4105</v>
      </c>
    </row>
    <row r="935" spans="1:15">
      <c r="A935" s="116" t="s">
        <v>124</v>
      </c>
      <c r="B935" s="98" t="s">
        <v>199</v>
      </c>
      <c r="C935" s="98" t="s">
        <v>1951</v>
      </c>
      <c r="D935" s="98" t="s">
        <v>1952</v>
      </c>
      <c r="E935" s="98" t="s">
        <v>1953</v>
      </c>
      <c r="F935" s="99">
        <v>1524448694</v>
      </c>
      <c r="G935" s="99">
        <v>0</v>
      </c>
      <c r="H935" s="99">
        <v>0</v>
      </c>
      <c r="I935" s="99">
        <v>1524448694</v>
      </c>
      <c r="J935" s="90" t="s">
        <v>4</v>
      </c>
      <c r="K935" s="90" t="s">
        <v>102</v>
      </c>
      <c r="L935" s="90" t="s">
        <v>35</v>
      </c>
      <c r="M935" s="100" t="s">
        <v>4104</v>
      </c>
      <c r="N935" s="87" t="s">
        <v>105</v>
      </c>
      <c r="O935" s="87" t="s">
        <v>4105</v>
      </c>
    </row>
    <row r="936" spans="1:15">
      <c r="A936" s="116" t="s">
        <v>124</v>
      </c>
      <c r="B936" s="98" t="s">
        <v>199</v>
      </c>
      <c r="C936" s="98" t="s">
        <v>1954</v>
      </c>
      <c r="D936" s="98" t="s">
        <v>1955</v>
      </c>
      <c r="E936" s="98" t="s">
        <v>1956</v>
      </c>
      <c r="F936" s="99">
        <v>633409381</v>
      </c>
      <c r="G936" s="99">
        <v>0</v>
      </c>
      <c r="H936" s="99">
        <v>0</v>
      </c>
      <c r="I936" s="99">
        <v>633409381</v>
      </c>
      <c r="J936" s="90" t="s">
        <v>4</v>
      </c>
      <c r="K936" s="90" t="s">
        <v>102</v>
      </c>
      <c r="L936" s="90" t="s">
        <v>35</v>
      </c>
      <c r="M936" s="100" t="s">
        <v>4104</v>
      </c>
      <c r="N936" s="87" t="s">
        <v>105</v>
      </c>
      <c r="O936" s="87" t="s">
        <v>4105</v>
      </c>
    </row>
    <row r="937" spans="1:15">
      <c r="A937" s="116" t="s">
        <v>124</v>
      </c>
      <c r="B937" s="98" t="s">
        <v>199</v>
      </c>
      <c r="C937" s="98" t="s">
        <v>5200</v>
      </c>
      <c r="D937" s="98" t="s">
        <v>5201</v>
      </c>
      <c r="E937" s="98" t="s">
        <v>5202</v>
      </c>
      <c r="F937" s="99">
        <v>73370487</v>
      </c>
      <c r="G937" s="99">
        <v>0</v>
      </c>
      <c r="H937" s="99">
        <v>0</v>
      </c>
      <c r="I937" s="99">
        <v>73370487</v>
      </c>
      <c r="J937" s="90" t="s">
        <v>4</v>
      </c>
      <c r="K937" s="90" t="s">
        <v>102</v>
      </c>
      <c r="L937" s="90" t="s">
        <v>35</v>
      </c>
      <c r="M937" s="100" t="s">
        <v>4106</v>
      </c>
      <c r="N937" s="87" t="s">
        <v>105</v>
      </c>
      <c r="O937" s="87" t="s">
        <v>4105</v>
      </c>
    </row>
    <row r="938" spans="1:15">
      <c r="A938" s="116" t="s">
        <v>124</v>
      </c>
      <c r="B938" s="98" t="s">
        <v>199</v>
      </c>
      <c r="C938" s="98" t="s">
        <v>1957</v>
      </c>
      <c r="D938" s="98" t="s">
        <v>1958</v>
      </c>
      <c r="E938" s="98" t="s">
        <v>1935</v>
      </c>
      <c r="F938" s="99">
        <v>97060359</v>
      </c>
      <c r="G938" s="99">
        <v>0</v>
      </c>
      <c r="H938" s="99">
        <v>0</v>
      </c>
      <c r="I938" s="99">
        <v>97060359</v>
      </c>
      <c r="J938" s="90" t="s">
        <v>4</v>
      </c>
      <c r="K938" s="90" t="s">
        <v>102</v>
      </c>
      <c r="L938" s="90" t="s">
        <v>35</v>
      </c>
      <c r="M938" s="100" t="s">
        <v>4106</v>
      </c>
      <c r="N938" s="87" t="s">
        <v>105</v>
      </c>
      <c r="O938" s="87" t="s">
        <v>4105</v>
      </c>
    </row>
    <row r="939" spans="1:15">
      <c r="A939" s="116" t="s">
        <v>124</v>
      </c>
      <c r="B939" s="98" t="s">
        <v>199</v>
      </c>
      <c r="C939" s="98" t="s">
        <v>1959</v>
      </c>
      <c r="D939" s="98" t="s">
        <v>1960</v>
      </c>
      <c r="E939" s="98" t="s">
        <v>1961</v>
      </c>
      <c r="F939" s="99">
        <v>386156723</v>
      </c>
      <c r="G939" s="99">
        <v>0</v>
      </c>
      <c r="H939" s="99">
        <v>0</v>
      </c>
      <c r="I939" s="99">
        <v>386156723</v>
      </c>
      <c r="J939" s="90" t="s">
        <v>4</v>
      </c>
      <c r="K939" s="90" t="s">
        <v>102</v>
      </c>
      <c r="L939" s="90" t="s">
        <v>35</v>
      </c>
      <c r="M939" s="100" t="s">
        <v>4106</v>
      </c>
      <c r="N939" s="87" t="s">
        <v>105</v>
      </c>
      <c r="O939" s="87" t="s">
        <v>4105</v>
      </c>
    </row>
    <row r="940" spans="1:15">
      <c r="A940" s="116" t="s">
        <v>124</v>
      </c>
      <c r="B940" s="98" t="s">
        <v>199</v>
      </c>
      <c r="C940" s="98" t="s">
        <v>5444</v>
      </c>
      <c r="D940" s="98" t="s">
        <v>5445</v>
      </c>
      <c r="E940" s="98" t="s">
        <v>5446</v>
      </c>
      <c r="F940" s="99">
        <v>36272673</v>
      </c>
      <c r="G940" s="99">
        <v>0</v>
      </c>
      <c r="H940" s="99">
        <v>0</v>
      </c>
      <c r="I940" s="99">
        <v>36272673</v>
      </c>
      <c r="J940" s="90" t="s">
        <v>4</v>
      </c>
      <c r="K940" s="90" t="s">
        <v>102</v>
      </c>
      <c r="L940" s="90" t="s">
        <v>35</v>
      </c>
      <c r="M940" s="100" t="s">
        <v>4106</v>
      </c>
      <c r="N940" s="87" t="s">
        <v>105</v>
      </c>
      <c r="O940" s="87" t="s">
        <v>4105</v>
      </c>
    </row>
    <row r="941" spans="1:15">
      <c r="A941" s="116" t="s">
        <v>124</v>
      </c>
      <c r="B941" s="98" t="s">
        <v>199</v>
      </c>
      <c r="C941" s="98" t="s">
        <v>5938</v>
      </c>
      <c r="D941" s="98" t="s">
        <v>5939</v>
      </c>
      <c r="E941" s="98" t="s">
        <v>5940</v>
      </c>
      <c r="F941" s="99">
        <v>86190245</v>
      </c>
      <c r="G941" s="99">
        <v>0</v>
      </c>
      <c r="H941" s="99">
        <v>0</v>
      </c>
      <c r="I941" s="99">
        <v>86190245</v>
      </c>
      <c r="J941" s="90" t="s">
        <v>4</v>
      </c>
      <c r="K941" s="90" t="s">
        <v>102</v>
      </c>
      <c r="L941" s="90" t="s">
        <v>35</v>
      </c>
      <c r="M941" s="100" t="s">
        <v>4106</v>
      </c>
      <c r="N941" s="87" t="s">
        <v>105</v>
      </c>
      <c r="O941" s="87" t="s">
        <v>4105</v>
      </c>
    </row>
    <row r="942" spans="1:15">
      <c r="A942" s="116" t="s">
        <v>124</v>
      </c>
      <c r="B942" s="98" t="s">
        <v>199</v>
      </c>
      <c r="C942" s="98" t="s">
        <v>1962</v>
      </c>
      <c r="D942" s="98" t="s">
        <v>1963</v>
      </c>
      <c r="E942" s="98" t="s">
        <v>1964</v>
      </c>
      <c r="F942" s="99">
        <v>2733861204</v>
      </c>
      <c r="G942" s="99">
        <v>0</v>
      </c>
      <c r="H942" s="99">
        <v>0</v>
      </c>
      <c r="I942" s="99">
        <v>2733861204</v>
      </c>
      <c r="J942" s="90" t="s">
        <v>4</v>
      </c>
      <c r="K942" s="90" t="s">
        <v>102</v>
      </c>
      <c r="L942" s="90" t="s">
        <v>35</v>
      </c>
      <c r="M942" s="100" t="s">
        <v>4106</v>
      </c>
      <c r="N942" s="87" t="s">
        <v>105</v>
      </c>
      <c r="O942" s="87" t="s">
        <v>4105</v>
      </c>
    </row>
    <row r="943" spans="1:15">
      <c r="A943" s="116" t="s">
        <v>124</v>
      </c>
      <c r="B943" s="98" t="s">
        <v>95</v>
      </c>
      <c r="C943" s="98" t="s">
        <v>1966</v>
      </c>
      <c r="D943" s="98" t="s">
        <v>1967</v>
      </c>
      <c r="E943" s="98" t="s">
        <v>1968</v>
      </c>
      <c r="F943" s="99">
        <v>0</v>
      </c>
      <c r="G943" s="99">
        <v>31709.63</v>
      </c>
      <c r="H943" s="99">
        <v>208513331</v>
      </c>
      <c r="I943" s="99">
        <v>208513331</v>
      </c>
      <c r="J943" s="90" t="s">
        <v>4</v>
      </c>
      <c r="K943" s="90" t="s">
        <v>102</v>
      </c>
      <c r="L943" s="90" t="s">
        <v>35</v>
      </c>
      <c r="M943" s="100" t="s">
        <v>4107</v>
      </c>
      <c r="N943" s="87" t="s">
        <v>105</v>
      </c>
      <c r="O943" s="87" t="s">
        <v>4105</v>
      </c>
    </row>
    <row r="944" spans="1:15">
      <c r="A944" s="116" t="s">
        <v>124</v>
      </c>
      <c r="B944" s="98" t="s">
        <v>199</v>
      </c>
      <c r="C944" s="98" t="s">
        <v>1969</v>
      </c>
      <c r="D944" s="98" t="s">
        <v>1970</v>
      </c>
      <c r="E944" s="98" t="s">
        <v>441</v>
      </c>
      <c r="F944" s="99">
        <v>85739633</v>
      </c>
      <c r="G944" s="99">
        <v>0</v>
      </c>
      <c r="H944" s="99">
        <v>0</v>
      </c>
      <c r="I944" s="99">
        <v>85739633</v>
      </c>
      <c r="J944" s="90" t="s">
        <v>4</v>
      </c>
      <c r="K944" s="90" t="s">
        <v>102</v>
      </c>
      <c r="L944" s="90" t="s">
        <v>35</v>
      </c>
      <c r="M944" s="100" t="s">
        <v>4107</v>
      </c>
      <c r="N944" s="87" t="s">
        <v>105</v>
      </c>
      <c r="O944" s="87" t="s">
        <v>4105</v>
      </c>
    </row>
    <row r="945" spans="1:15">
      <c r="A945" s="116" t="s">
        <v>124</v>
      </c>
      <c r="B945" s="98" t="s">
        <v>95</v>
      </c>
      <c r="C945" s="98" t="s">
        <v>1971</v>
      </c>
      <c r="D945" s="98" t="s">
        <v>1972</v>
      </c>
      <c r="E945" s="98" t="s">
        <v>1965</v>
      </c>
      <c r="F945" s="99">
        <v>0</v>
      </c>
      <c r="G945" s="99">
        <v>195326.99</v>
      </c>
      <c r="H945" s="99">
        <v>1284413641</v>
      </c>
      <c r="I945" s="99">
        <v>1284413641</v>
      </c>
      <c r="J945" s="90" t="s">
        <v>4</v>
      </c>
      <c r="K945" s="90" t="s">
        <v>102</v>
      </c>
      <c r="L945" s="90" t="s">
        <v>35</v>
      </c>
      <c r="M945" s="100" t="s">
        <v>4107</v>
      </c>
      <c r="N945" s="87" t="s">
        <v>105</v>
      </c>
      <c r="O945" s="87" t="s">
        <v>4105</v>
      </c>
    </row>
    <row r="946" spans="1:15">
      <c r="A946" s="116" t="s">
        <v>124</v>
      </c>
      <c r="B946" s="98" t="s">
        <v>199</v>
      </c>
      <c r="C946" s="98" t="s">
        <v>1973</v>
      </c>
      <c r="D946" s="98" t="s">
        <v>1974</v>
      </c>
      <c r="E946" s="98" t="s">
        <v>1965</v>
      </c>
      <c r="F946" s="99">
        <v>226946719</v>
      </c>
      <c r="G946" s="99">
        <v>0</v>
      </c>
      <c r="H946" s="99">
        <v>0</v>
      </c>
      <c r="I946" s="99">
        <v>226946719</v>
      </c>
      <c r="J946" s="90" t="s">
        <v>4</v>
      </c>
      <c r="K946" s="90" t="s">
        <v>102</v>
      </c>
      <c r="L946" s="90" t="s">
        <v>35</v>
      </c>
      <c r="M946" s="100" t="s">
        <v>4107</v>
      </c>
      <c r="N946" s="87" t="s">
        <v>105</v>
      </c>
      <c r="O946" s="87" t="s">
        <v>4105</v>
      </c>
    </row>
    <row r="947" spans="1:15">
      <c r="A947" s="116" t="s">
        <v>124</v>
      </c>
      <c r="B947" s="98" t="s">
        <v>95</v>
      </c>
      <c r="C947" s="98" t="s">
        <v>5665</v>
      </c>
      <c r="D947" s="98" t="s">
        <v>5666</v>
      </c>
      <c r="E947" s="98" t="s">
        <v>441</v>
      </c>
      <c r="F947" s="99">
        <v>0</v>
      </c>
      <c r="G947" s="99">
        <v>78048.97</v>
      </c>
      <c r="H947" s="99">
        <v>513227393</v>
      </c>
      <c r="I947" s="99">
        <v>513227393</v>
      </c>
      <c r="J947" s="90" t="s">
        <v>4</v>
      </c>
      <c r="K947" s="90" t="s">
        <v>102</v>
      </c>
      <c r="L947" s="90" t="s">
        <v>35</v>
      </c>
      <c r="M947" s="100" t="s">
        <v>4107</v>
      </c>
      <c r="N947" s="87" t="s">
        <v>105</v>
      </c>
      <c r="O947" s="87" t="s">
        <v>4105</v>
      </c>
    </row>
    <row r="948" spans="1:15">
      <c r="A948" s="116" t="s">
        <v>124</v>
      </c>
      <c r="B948" s="98" t="s">
        <v>199</v>
      </c>
      <c r="C948" s="98" t="s">
        <v>4630</v>
      </c>
      <c r="D948" s="98" t="s">
        <v>4631</v>
      </c>
      <c r="E948" s="98" t="s">
        <v>441</v>
      </c>
      <c r="F948" s="99">
        <v>151273719</v>
      </c>
      <c r="G948" s="99">
        <v>0</v>
      </c>
      <c r="H948" s="99">
        <v>0</v>
      </c>
      <c r="I948" s="99">
        <v>151273719</v>
      </c>
      <c r="J948" s="90" t="s">
        <v>4</v>
      </c>
      <c r="K948" s="90" t="s">
        <v>102</v>
      </c>
      <c r="L948" s="90" t="s">
        <v>35</v>
      </c>
      <c r="M948" s="100" t="s">
        <v>4107</v>
      </c>
      <c r="N948" s="87" t="s">
        <v>105</v>
      </c>
      <c r="O948" s="87" t="s">
        <v>4105</v>
      </c>
    </row>
    <row r="949" spans="1:15">
      <c r="A949" s="116" t="s">
        <v>124</v>
      </c>
      <c r="B949" s="98" t="s">
        <v>199</v>
      </c>
      <c r="C949" s="98" t="s">
        <v>4633</v>
      </c>
      <c r="D949" s="98" t="s">
        <v>4634</v>
      </c>
      <c r="E949" s="98" t="s">
        <v>1043</v>
      </c>
      <c r="F949" s="99">
        <v>5083846</v>
      </c>
      <c r="G949" s="99">
        <v>0</v>
      </c>
      <c r="H949" s="99">
        <v>0</v>
      </c>
      <c r="I949" s="99">
        <v>5083846</v>
      </c>
      <c r="J949" s="90" t="s">
        <v>4</v>
      </c>
      <c r="K949" s="90" t="s">
        <v>102</v>
      </c>
      <c r="L949" s="90" t="s">
        <v>35</v>
      </c>
      <c r="M949" s="100" t="s">
        <v>4632</v>
      </c>
      <c r="N949" s="87" t="s">
        <v>105</v>
      </c>
      <c r="O949" s="87" t="s">
        <v>4105</v>
      </c>
    </row>
    <row r="950" spans="1:15">
      <c r="A950" s="116" t="s">
        <v>124</v>
      </c>
      <c r="B950" s="98" t="s">
        <v>199</v>
      </c>
      <c r="C950" s="98" t="s">
        <v>1975</v>
      </c>
      <c r="D950" s="98" t="s">
        <v>1976</v>
      </c>
      <c r="E950" s="98" t="s">
        <v>1050</v>
      </c>
      <c r="F950" s="99">
        <v>5651058</v>
      </c>
      <c r="G950" s="99">
        <v>0</v>
      </c>
      <c r="H950" s="99">
        <v>0</v>
      </c>
      <c r="I950" s="99">
        <v>5651058</v>
      </c>
      <c r="J950" s="90" t="s">
        <v>4</v>
      </c>
      <c r="K950" s="90" t="s">
        <v>102</v>
      </c>
      <c r="L950" s="90" t="s">
        <v>35</v>
      </c>
      <c r="M950" s="100" t="s">
        <v>4632</v>
      </c>
      <c r="N950" s="87" t="s">
        <v>105</v>
      </c>
      <c r="O950" s="87" t="s">
        <v>4105</v>
      </c>
    </row>
    <row r="951" spans="1:15">
      <c r="A951" s="116" t="s">
        <v>124</v>
      </c>
      <c r="B951" s="98" t="s">
        <v>199</v>
      </c>
      <c r="C951" s="98" t="s">
        <v>5828</v>
      </c>
      <c r="D951" s="98" t="s">
        <v>5829</v>
      </c>
      <c r="E951" s="98" t="s">
        <v>5830</v>
      </c>
      <c r="F951" s="99">
        <v>25602994</v>
      </c>
      <c r="G951" s="99">
        <v>0</v>
      </c>
      <c r="H951" s="99">
        <v>0</v>
      </c>
      <c r="I951" s="99">
        <v>25602994</v>
      </c>
      <c r="J951" s="90" t="s">
        <v>4</v>
      </c>
      <c r="K951" s="90" t="s">
        <v>102</v>
      </c>
      <c r="L951" s="90" t="s">
        <v>35</v>
      </c>
      <c r="M951" s="100" t="s">
        <v>4632</v>
      </c>
      <c r="N951" s="87" t="s">
        <v>105</v>
      </c>
      <c r="O951" s="87" t="s">
        <v>4105</v>
      </c>
    </row>
    <row r="952" spans="1:15">
      <c r="A952" s="116" t="s">
        <v>124</v>
      </c>
      <c r="B952" s="98" t="s">
        <v>199</v>
      </c>
      <c r="C952" s="98" t="s">
        <v>5941</v>
      </c>
      <c r="D952" s="98" t="s">
        <v>5942</v>
      </c>
      <c r="E952" s="98" t="s">
        <v>568</v>
      </c>
      <c r="F952" s="99">
        <v>117264479</v>
      </c>
      <c r="G952" s="99">
        <v>0</v>
      </c>
      <c r="H952" s="99">
        <v>0</v>
      </c>
      <c r="I952" s="99">
        <v>117264479</v>
      </c>
      <c r="J952" s="90" t="s">
        <v>4</v>
      </c>
      <c r="K952" s="90" t="s">
        <v>102</v>
      </c>
      <c r="L952" s="90" t="s">
        <v>35</v>
      </c>
      <c r="M952" s="100" t="s">
        <v>4635</v>
      </c>
      <c r="N952" s="87" t="s">
        <v>105</v>
      </c>
      <c r="O952" s="87" t="s">
        <v>4105</v>
      </c>
    </row>
    <row r="953" spans="1:15">
      <c r="A953" s="116" t="s">
        <v>124</v>
      </c>
      <c r="B953" s="98" t="s">
        <v>199</v>
      </c>
      <c r="C953" s="98" t="s">
        <v>5943</v>
      </c>
      <c r="D953" s="98" t="s">
        <v>5944</v>
      </c>
      <c r="E953" s="98" t="s">
        <v>571</v>
      </c>
      <c r="F953" s="99">
        <v>16167074</v>
      </c>
      <c r="G953" s="99">
        <v>0</v>
      </c>
      <c r="H953" s="99">
        <v>0</v>
      </c>
      <c r="I953" s="99">
        <v>16167074</v>
      </c>
      <c r="J953" s="90" t="s">
        <v>4</v>
      </c>
      <c r="K953" s="90" t="s">
        <v>102</v>
      </c>
      <c r="L953" s="90" t="s">
        <v>35</v>
      </c>
      <c r="M953" s="100" t="s">
        <v>4635</v>
      </c>
      <c r="N953" s="87" t="s">
        <v>105</v>
      </c>
      <c r="O953" s="87" t="s">
        <v>4105</v>
      </c>
    </row>
    <row r="954" spans="1:15">
      <c r="A954" s="116" t="s">
        <v>124</v>
      </c>
      <c r="B954" s="98" t="s">
        <v>95</v>
      </c>
      <c r="C954" s="98" t="s">
        <v>6241</v>
      </c>
      <c r="D954" s="98" t="s">
        <v>6242</v>
      </c>
      <c r="E954" s="98" t="s">
        <v>6243</v>
      </c>
      <c r="F954" s="99">
        <v>0</v>
      </c>
      <c r="G954" s="99">
        <v>18919.12</v>
      </c>
      <c r="H954" s="99">
        <v>124406647</v>
      </c>
      <c r="I954" s="99">
        <v>124406647</v>
      </c>
      <c r="J954" s="90" t="s">
        <v>4</v>
      </c>
      <c r="K954" s="90" t="s">
        <v>102</v>
      </c>
      <c r="L954" s="90" t="s">
        <v>35</v>
      </c>
      <c r="M954" s="100" t="s">
        <v>4635</v>
      </c>
      <c r="N954" s="87" t="s">
        <v>105</v>
      </c>
      <c r="O954" s="87" t="s">
        <v>4105</v>
      </c>
    </row>
    <row r="955" spans="1:15">
      <c r="A955" s="116" t="s">
        <v>124</v>
      </c>
      <c r="B955" s="98" t="s">
        <v>199</v>
      </c>
      <c r="C955" s="98" t="s">
        <v>1977</v>
      </c>
      <c r="D955" s="98" t="s">
        <v>1978</v>
      </c>
      <c r="E955" s="98" t="s">
        <v>1913</v>
      </c>
      <c r="F955" s="99">
        <v>355734069</v>
      </c>
      <c r="G955" s="99">
        <v>0</v>
      </c>
      <c r="H955" s="99">
        <v>0</v>
      </c>
      <c r="I955" s="99">
        <v>355734069</v>
      </c>
      <c r="J955" s="90" t="s">
        <v>4</v>
      </c>
      <c r="K955" s="90" t="s">
        <v>102</v>
      </c>
      <c r="L955" s="90" t="s">
        <v>35</v>
      </c>
      <c r="M955" s="100" t="s">
        <v>4108</v>
      </c>
      <c r="N955" s="87" t="s">
        <v>105</v>
      </c>
      <c r="O955" s="87" t="s">
        <v>4105</v>
      </c>
    </row>
    <row r="956" spans="1:15">
      <c r="A956" s="116" t="s">
        <v>124</v>
      </c>
      <c r="B956" s="98" t="s">
        <v>199</v>
      </c>
      <c r="C956" s="98" t="s">
        <v>4933</v>
      </c>
      <c r="D956" s="98" t="s">
        <v>4934</v>
      </c>
      <c r="E956" s="98" t="s">
        <v>4693</v>
      </c>
      <c r="F956" s="99">
        <v>3041600159</v>
      </c>
      <c r="G956" s="99">
        <v>0</v>
      </c>
      <c r="H956" s="99">
        <v>0</v>
      </c>
      <c r="I956" s="99">
        <v>3041600159</v>
      </c>
      <c r="J956" s="90" t="s">
        <v>4</v>
      </c>
      <c r="K956" s="90" t="s">
        <v>102</v>
      </c>
      <c r="L956" s="90" t="s">
        <v>35</v>
      </c>
      <c r="M956" s="100" t="s">
        <v>4108</v>
      </c>
      <c r="N956" s="87" t="s">
        <v>105</v>
      </c>
      <c r="O956" s="87" t="s">
        <v>4105</v>
      </c>
    </row>
    <row r="957" spans="1:15">
      <c r="A957" s="116" t="s">
        <v>124</v>
      </c>
      <c r="B957" s="98" t="s">
        <v>199</v>
      </c>
      <c r="C957" s="98" t="s">
        <v>1979</v>
      </c>
      <c r="D957" s="98" t="s">
        <v>1980</v>
      </c>
      <c r="E957" s="98" t="s">
        <v>1981</v>
      </c>
      <c r="F957" s="99">
        <v>844548988</v>
      </c>
      <c r="G957" s="99">
        <v>0</v>
      </c>
      <c r="H957" s="99">
        <v>0</v>
      </c>
      <c r="I957" s="99">
        <v>844548988</v>
      </c>
      <c r="J957" s="90" t="s">
        <v>4</v>
      </c>
      <c r="K957" s="90" t="s">
        <v>102</v>
      </c>
      <c r="L957" s="90" t="s">
        <v>35</v>
      </c>
      <c r="M957" s="100" t="s">
        <v>4108</v>
      </c>
      <c r="N957" s="87" t="s">
        <v>105</v>
      </c>
      <c r="O957" s="87" t="s">
        <v>4105</v>
      </c>
    </row>
    <row r="958" spans="1:15">
      <c r="A958" s="116" t="s">
        <v>124</v>
      </c>
      <c r="B958" s="98" t="s">
        <v>95</v>
      </c>
      <c r="C958" s="98" t="s">
        <v>1982</v>
      </c>
      <c r="D958" s="98" t="s">
        <v>1983</v>
      </c>
      <c r="E958" s="98" t="s">
        <v>1917</v>
      </c>
      <c r="F958" s="99">
        <v>0</v>
      </c>
      <c r="G958" s="99">
        <v>0.06</v>
      </c>
      <c r="H958" s="99">
        <v>395</v>
      </c>
      <c r="I958" s="99">
        <v>395</v>
      </c>
      <c r="J958" s="90" t="s">
        <v>4</v>
      </c>
      <c r="K958" s="90" t="s">
        <v>102</v>
      </c>
      <c r="L958" s="90" t="s">
        <v>35</v>
      </c>
      <c r="M958" s="100" t="s">
        <v>4108</v>
      </c>
      <c r="N958" s="87" t="s">
        <v>105</v>
      </c>
      <c r="O958" s="87" t="s">
        <v>4105</v>
      </c>
    </row>
    <row r="959" spans="1:15">
      <c r="A959" s="116" t="s">
        <v>124</v>
      </c>
      <c r="B959" s="98" t="s">
        <v>199</v>
      </c>
      <c r="C959" s="98" t="s">
        <v>1984</v>
      </c>
      <c r="D959" s="98" t="s">
        <v>1985</v>
      </c>
      <c r="E959" s="98" t="s">
        <v>864</v>
      </c>
      <c r="F959" s="99">
        <v>569133556</v>
      </c>
      <c r="G959" s="99">
        <v>0</v>
      </c>
      <c r="H959" s="99">
        <v>0</v>
      </c>
      <c r="I959" s="99">
        <v>569133556</v>
      </c>
      <c r="J959" s="90" t="s">
        <v>4</v>
      </c>
      <c r="K959" s="90" t="s">
        <v>102</v>
      </c>
      <c r="L959" s="90" t="s">
        <v>35</v>
      </c>
      <c r="M959" s="100" t="s">
        <v>4108</v>
      </c>
      <c r="N959" s="87" t="s">
        <v>105</v>
      </c>
      <c r="O959" s="87" t="s">
        <v>4105</v>
      </c>
    </row>
    <row r="960" spans="1:15">
      <c r="A960" s="116" t="s">
        <v>124</v>
      </c>
      <c r="B960" s="98" t="s">
        <v>95</v>
      </c>
      <c r="C960" s="98" t="s">
        <v>5945</v>
      </c>
      <c r="D960" s="98" t="s">
        <v>5946</v>
      </c>
      <c r="E960" s="98" t="s">
        <v>1922</v>
      </c>
      <c r="F960" s="99">
        <v>0</v>
      </c>
      <c r="G960" s="99">
        <v>33638.199999999997</v>
      </c>
      <c r="H960" s="99">
        <v>221195048</v>
      </c>
      <c r="I960" s="99">
        <v>221195048</v>
      </c>
      <c r="J960" s="90" t="s">
        <v>4</v>
      </c>
      <c r="K960" s="90" t="s">
        <v>102</v>
      </c>
      <c r="L960" s="90" t="s">
        <v>35</v>
      </c>
      <c r="M960" s="100" t="s">
        <v>4108</v>
      </c>
      <c r="N960" s="87" t="s">
        <v>105</v>
      </c>
      <c r="O960" s="87" t="s">
        <v>4105</v>
      </c>
    </row>
    <row r="961" spans="1:15">
      <c r="A961" s="116" t="s">
        <v>124</v>
      </c>
      <c r="B961" s="98" t="s">
        <v>199</v>
      </c>
      <c r="C961" s="98" t="s">
        <v>1986</v>
      </c>
      <c r="D961" s="98" t="s">
        <v>1987</v>
      </c>
      <c r="E961" s="98" t="s">
        <v>1925</v>
      </c>
      <c r="F961" s="99">
        <v>155207125</v>
      </c>
      <c r="G961" s="99">
        <v>0</v>
      </c>
      <c r="H961" s="99">
        <v>0</v>
      </c>
      <c r="I961" s="99">
        <v>155207125</v>
      </c>
      <c r="J961" s="90" t="s">
        <v>4</v>
      </c>
      <c r="K961" s="90" t="s">
        <v>102</v>
      </c>
      <c r="L961" s="90" t="s">
        <v>35</v>
      </c>
      <c r="M961" s="100" t="s">
        <v>4108</v>
      </c>
      <c r="N961" s="87" t="s">
        <v>105</v>
      </c>
      <c r="O961" s="87" t="s">
        <v>4105</v>
      </c>
    </row>
    <row r="962" spans="1:15">
      <c r="A962" s="116" t="s">
        <v>124</v>
      </c>
      <c r="B962" s="98" t="s">
        <v>95</v>
      </c>
      <c r="C962" s="98" t="s">
        <v>5831</v>
      </c>
      <c r="D962" s="98" t="s">
        <v>5832</v>
      </c>
      <c r="E962" s="98" t="s">
        <v>5833</v>
      </c>
      <c r="F962" s="99">
        <v>0</v>
      </c>
      <c r="G962" s="99">
        <v>20330.27</v>
      </c>
      <c r="H962" s="99">
        <v>133685960</v>
      </c>
      <c r="I962" s="99">
        <v>133685960</v>
      </c>
      <c r="J962" s="90" t="s">
        <v>4</v>
      </c>
      <c r="K962" s="90" t="s">
        <v>102</v>
      </c>
      <c r="L962" s="90" t="s">
        <v>35</v>
      </c>
      <c r="M962" s="100" t="s">
        <v>4108</v>
      </c>
      <c r="N962" s="87" t="s">
        <v>105</v>
      </c>
      <c r="O962" s="87" t="s">
        <v>4105</v>
      </c>
    </row>
    <row r="963" spans="1:15">
      <c r="A963" s="116" t="s">
        <v>124</v>
      </c>
      <c r="B963" s="98" t="s">
        <v>199</v>
      </c>
      <c r="C963" s="98" t="s">
        <v>1988</v>
      </c>
      <c r="D963" s="98" t="s">
        <v>1989</v>
      </c>
      <c r="E963" s="98" t="s">
        <v>1928</v>
      </c>
      <c r="F963" s="99">
        <v>295111274</v>
      </c>
      <c r="G963" s="99">
        <v>0</v>
      </c>
      <c r="H963" s="99">
        <v>0</v>
      </c>
      <c r="I963" s="99">
        <v>295111274</v>
      </c>
      <c r="J963" s="90" t="s">
        <v>4</v>
      </c>
      <c r="K963" s="90" t="s">
        <v>102</v>
      </c>
      <c r="L963" s="90" t="s">
        <v>35</v>
      </c>
      <c r="M963" s="100" t="s">
        <v>4108</v>
      </c>
      <c r="N963" s="87" t="s">
        <v>105</v>
      </c>
      <c r="O963" s="87" t="s">
        <v>4105</v>
      </c>
    </row>
    <row r="964" spans="1:15">
      <c r="A964" s="116" t="s">
        <v>124</v>
      </c>
      <c r="B964" s="98" t="s">
        <v>95</v>
      </c>
      <c r="C964" s="98" t="s">
        <v>6244</v>
      </c>
      <c r="D964" s="98" t="s">
        <v>6245</v>
      </c>
      <c r="E964" s="98" t="s">
        <v>5937</v>
      </c>
      <c r="F964" s="99">
        <v>0</v>
      </c>
      <c r="G964" s="99">
        <v>9586.92</v>
      </c>
      <c r="H964" s="99">
        <v>63040806</v>
      </c>
      <c r="I964" s="99">
        <v>63040806</v>
      </c>
      <c r="J964" s="90" t="s">
        <v>4</v>
      </c>
      <c r="K964" s="90" t="s">
        <v>102</v>
      </c>
      <c r="L964" s="90" t="s">
        <v>35</v>
      </c>
      <c r="M964" s="100" t="s">
        <v>4108</v>
      </c>
      <c r="N964" s="87" t="s">
        <v>105</v>
      </c>
      <c r="O964" s="87" t="s">
        <v>4105</v>
      </c>
    </row>
    <row r="965" spans="1:15">
      <c r="A965" s="116" t="s">
        <v>124</v>
      </c>
      <c r="B965" s="98" t="s">
        <v>199</v>
      </c>
      <c r="C965" s="98" t="s">
        <v>1990</v>
      </c>
      <c r="D965" s="98" t="s">
        <v>1991</v>
      </c>
      <c r="E965" s="98" t="s">
        <v>1931</v>
      </c>
      <c r="F965" s="99">
        <v>759147269</v>
      </c>
      <c r="G965" s="99">
        <v>0</v>
      </c>
      <c r="H965" s="99">
        <v>0</v>
      </c>
      <c r="I965" s="99">
        <v>759147269</v>
      </c>
      <c r="J965" s="90" t="s">
        <v>4</v>
      </c>
      <c r="K965" s="90" t="s">
        <v>102</v>
      </c>
      <c r="L965" s="90" t="s">
        <v>35</v>
      </c>
      <c r="M965" s="100" t="s">
        <v>4108</v>
      </c>
      <c r="N965" s="87" t="s">
        <v>105</v>
      </c>
      <c r="O965" s="87" t="s">
        <v>4105</v>
      </c>
    </row>
    <row r="966" spans="1:15">
      <c r="A966" s="116" t="s">
        <v>124</v>
      </c>
      <c r="B966" s="98" t="s">
        <v>199</v>
      </c>
      <c r="C966" s="98" t="s">
        <v>1992</v>
      </c>
      <c r="D966" s="98" t="s">
        <v>1993</v>
      </c>
      <c r="E966" s="98" t="s">
        <v>1935</v>
      </c>
      <c r="F966" s="99">
        <v>322837908</v>
      </c>
      <c r="G966" s="99">
        <v>0</v>
      </c>
      <c r="H966" s="99">
        <v>0</v>
      </c>
      <c r="I966" s="99">
        <v>322837908</v>
      </c>
      <c r="J966" s="90" t="s">
        <v>4</v>
      </c>
      <c r="K966" s="90" t="s">
        <v>102</v>
      </c>
      <c r="L966" s="90" t="s">
        <v>35</v>
      </c>
      <c r="M966" s="100" t="s">
        <v>4108</v>
      </c>
      <c r="N966" s="87" t="s">
        <v>105</v>
      </c>
      <c r="O966" s="87" t="s">
        <v>4105</v>
      </c>
    </row>
    <row r="967" spans="1:15">
      <c r="A967" s="116" t="s">
        <v>124</v>
      </c>
      <c r="B967" s="98" t="s">
        <v>199</v>
      </c>
      <c r="C967" s="98" t="s">
        <v>1994</v>
      </c>
      <c r="D967" s="98" t="s">
        <v>1995</v>
      </c>
      <c r="E967" s="98" t="s">
        <v>1938</v>
      </c>
      <c r="F967" s="99">
        <v>316420136</v>
      </c>
      <c r="G967" s="99">
        <v>0</v>
      </c>
      <c r="H967" s="99">
        <v>0</v>
      </c>
      <c r="I967" s="99">
        <v>316420136</v>
      </c>
      <c r="J967" s="90" t="s">
        <v>4</v>
      </c>
      <c r="K967" s="90" t="s">
        <v>102</v>
      </c>
      <c r="L967" s="90" t="s">
        <v>35</v>
      </c>
      <c r="M967" s="100" t="s">
        <v>4108</v>
      </c>
      <c r="N967" s="87" t="s">
        <v>105</v>
      </c>
      <c r="O967" s="87" t="s">
        <v>4105</v>
      </c>
    </row>
    <row r="968" spans="1:15">
      <c r="A968" s="116" t="s">
        <v>124</v>
      </c>
      <c r="B968" s="98" t="s">
        <v>199</v>
      </c>
      <c r="C968" s="98" t="s">
        <v>1996</v>
      </c>
      <c r="D968" s="98" t="s">
        <v>1997</v>
      </c>
      <c r="E968" s="98" t="s">
        <v>1944</v>
      </c>
      <c r="F968" s="99">
        <v>2814616020</v>
      </c>
      <c r="G968" s="99">
        <v>0</v>
      </c>
      <c r="H968" s="99">
        <v>0</v>
      </c>
      <c r="I968" s="99">
        <v>2814616020</v>
      </c>
      <c r="J968" s="90" t="s">
        <v>4</v>
      </c>
      <c r="K968" s="90" t="s">
        <v>102</v>
      </c>
      <c r="L968" s="90" t="s">
        <v>35</v>
      </c>
      <c r="M968" s="100" t="s">
        <v>4108</v>
      </c>
      <c r="N968" s="87" t="s">
        <v>105</v>
      </c>
      <c r="O968" s="87" t="s">
        <v>4105</v>
      </c>
    </row>
    <row r="969" spans="1:15">
      <c r="A969" s="116" t="s">
        <v>124</v>
      </c>
      <c r="B969" s="98" t="s">
        <v>199</v>
      </c>
      <c r="C969" s="98" t="s">
        <v>1999</v>
      </c>
      <c r="D969" s="98" t="s">
        <v>2000</v>
      </c>
      <c r="E969" s="98" t="s">
        <v>1947</v>
      </c>
      <c r="F969" s="99">
        <v>1922285803</v>
      </c>
      <c r="G969" s="99">
        <v>0</v>
      </c>
      <c r="H969" s="99">
        <v>0</v>
      </c>
      <c r="I969" s="99">
        <v>1922285803</v>
      </c>
      <c r="J969" s="90" t="s">
        <v>4</v>
      </c>
      <c r="K969" s="90" t="s">
        <v>102</v>
      </c>
      <c r="L969" s="90" t="s">
        <v>35</v>
      </c>
      <c r="M969" s="100" t="s">
        <v>4108</v>
      </c>
      <c r="N969" s="87" t="s">
        <v>105</v>
      </c>
      <c r="O969" s="87" t="s">
        <v>4105</v>
      </c>
    </row>
    <row r="970" spans="1:15">
      <c r="A970" s="116" t="s">
        <v>124</v>
      </c>
      <c r="B970" s="98" t="s">
        <v>199</v>
      </c>
      <c r="C970" s="98" t="s">
        <v>2001</v>
      </c>
      <c r="D970" s="98" t="s">
        <v>2002</v>
      </c>
      <c r="E970" s="98" t="s">
        <v>2003</v>
      </c>
      <c r="F970" s="99">
        <v>2785417657</v>
      </c>
      <c r="G970" s="99">
        <v>0</v>
      </c>
      <c r="H970" s="99">
        <v>0</v>
      </c>
      <c r="I970" s="99">
        <v>2785417657</v>
      </c>
      <c r="J970" s="90" t="s">
        <v>4</v>
      </c>
      <c r="K970" s="90" t="s">
        <v>102</v>
      </c>
      <c r="L970" s="90" t="s">
        <v>35</v>
      </c>
      <c r="M970" s="100" t="s">
        <v>4108</v>
      </c>
      <c r="N970" s="87" t="s">
        <v>105</v>
      </c>
      <c r="O970" s="87" t="s">
        <v>4105</v>
      </c>
    </row>
    <row r="971" spans="1:15">
      <c r="A971" s="116" t="s">
        <v>124</v>
      </c>
      <c r="B971" s="98" t="s">
        <v>199</v>
      </c>
      <c r="C971" s="98" t="s">
        <v>2004</v>
      </c>
      <c r="D971" s="98" t="s">
        <v>2005</v>
      </c>
      <c r="E971" s="98" t="s">
        <v>1953</v>
      </c>
      <c r="F971" s="99">
        <v>2881430461</v>
      </c>
      <c r="G971" s="99">
        <v>0</v>
      </c>
      <c r="H971" s="99">
        <v>0</v>
      </c>
      <c r="I971" s="99">
        <v>2881430461</v>
      </c>
      <c r="J971" s="90" t="s">
        <v>4</v>
      </c>
      <c r="K971" s="90" t="s">
        <v>102</v>
      </c>
      <c r="L971" s="90" t="s">
        <v>35</v>
      </c>
      <c r="M971" s="100" t="s">
        <v>4108</v>
      </c>
      <c r="N971" s="87" t="s">
        <v>105</v>
      </c>
      <c r="O971" s="87" t="s">
        <v>4105</v>
      </c>
    </row>
    <row r="972" spans="1:15">
      <c r="A972" s="116" t="s">
        <v>124</v>
      </c>
      <c r="B972" s="98" t="s">
        <v>199</v>
      </c>
      <c r="C972" s="98" t="s">
        <v>5947</v>
      </c>
      <c r="D972" s="98" t="s">
        <v>5948</v>
      </c>
      <c r="E972" s="98" t="s">
        <v>1956</v>
      </c>
      <c r="F972" s="99">
        <v>103143001</v>
      </c>
      <c r="G972" s="99">
        <v>0</v>
      </c>
      <c r="H972" s="99">
        <v>0</v>
      </c>
      <c r="I972" s="99">
        <v>103143001</v>
      </c>
      <c r="J972" s="90" t="s">
        <v>4</v>
      </c>
      <c r="K972" s="90" t="s">
        <v>102</v>
      </c>
      <c r="L972" s="90" t="s">
        <v>35</v>
      </c>
      <c r="M972" s="100" t="s">
        <v>4108</v>
      </c>
      <c r="N972" s="87" t="s">
        <v>105</v>
      </c>
      <c r="O972" s="87" t="s">
        <v>4105</v>
      </c>
    </row>
    <row r="973" spans="1:15">
      <c r="A973" s="116" t="s">
        <v>124</v>
      </c>
      <c r="B973" s="98" t="s">
        <v>95</v>
      </c>
      <c r="C973" s="98" t="s">
        <v>6246</v>
      </c>
      <c r="D973" s="98" t="s">
        <v>6247</v>
      </c>
      <c r="E973" s="98" t="s">
        <v>1965</v>
      </c>
      <c r="F973" s="99">
        <v>0</v>
      </c>
      <c r="G973" s="99">
        <v>6316</v>
      </c>
      <c r="H973" s="99">
        <v>41532184</v>
      </c>
      <c r="I973" s="99">
        <v>41532184</v>
      </c>
      <c r="J973" s="90" t="s">
        <v>4</v>
      </c>
      <c r="K973" s="90" t="s">
        <v>102</v>
      </c>
      <c r="L973" s="90" t="s">
        <v>35</v>
      </c>
      <c r="M973" s="100" t="s">
        <v>4111</v>
      </c>
      <c r="N973" s="87" t="s">
        <v>105</v>
      </c>
      <c r="O973" s="87" t="s">
        <v>4105</v>
      </c>
    </row>
    <row r="974" spans="1:15">
      <c r="A974" s="116" t="s">
        <v>124</v>
      </c>
      <c r="B974" s="98" t="s">
        <v>95</v>
      </c>
      <c r="C974" s="98" t="s">
        <v>4638</v>
      </c>
      <c r="D974" s="98" t="s">
        <v>4639</v>
      </c>
      <c r="E974" s="98" t="s">
        <v>4640</v>
      </c>
      <c r="F974" s="99">
        <v>0</v>
      </c>
      <c r="G974" s="99">
        <v>87204.800000000003</v>
      </c>
      <c r="H974" s="99">
        <v>573433475</v>
      </c>
      <c r="I974" s="99">
        <v>573433475</v>
      </c>
      <c r="J974" s="90" t="s">
        <v>4</v>
      </c>
      <c r="K974" s="90" t="s">
        <v>102</v>
      </c>
      <c r="L974" s="90" t="s">
        <v>35</v>
      </c>
      <c r="M974" s="100" t="s">
        <v>4111</v>
      </c>
      <c r="N974" s="87" t="s">
        <v>105</v>
      </c>
      <c r="O974" s="87" t="s">
        <v>4105</v>
      </c>
    </row>
    <row r="975" spans="1:15">
      <c r="A975" s="116" t="s">
        <v>124</v>
      </c>
      <c r="B975" s="98" t="s">
        <v>199</v>
      </c>
      <c r="C975" s="98" t="s">
        <v>4641</v>
      </c>
      <c r="D975" s="98" t="s">
        <v>4642</v>
      </c>
      <c r="E975" s="98" t="s">
        <v>4935</v>
      </c>
      <c r="F975" s="99">
        <v>33900968</v>
      </c>
      <c r="G975" s="99">
        <v>0</v>
      </c>
      <c r="H975" s="99">
        <v>0</v>
      </c>
      <c r="I975" s="99">
        <v>33900968</v>
      </c>
      <c r="J975" s="90" t="s">
        <v>4</v>
      </c>
      <c r="K975" s="90" t="s">
        <v>102</v>
      </c>
      <c r="L975" s="90" t="s">
        <v>35</v>
      </c>
      <c r="M975" s="100" t="s">
        <v>4111</v>
      </c>
      <c r="N975" s="87" t="s">
        <v>105</v>
      </c>
      <c r="O975" s="87" t="s">
        <v>4105</v>
      </c>
    </row>
    <row r="976" spans="1:15">
      <c r="A976" s="116" t="s">
        <v>124</v>
      </c>
      <c r="B976" s="98" t="s">
        <v>95</v>
      </c>
      <c r="C976" s="98" t="s">
        <v>4109</v>
      </c>
      <c r="D976" s="98" t="s">
        <v>4110</v>
      </c>
      <c r="E976" s="98" t="s">
        <v>1965</v>
      </c>
      <c r="F976" s="99">
        <v>0</v>
      </c>
      <c r="G976" s="99">
        <v>78444.95</v>
      </c>
      <c r="H976" s="99">
        <v>515831242</v>
      </c>
      <c r="I976" s="99">
        <v>515831242</v>
      </c>
      <c r="J976" s="90" t="s">
        <v>4</v>
      </c>
      <c r="K976" s="90" t="s">
        <v>102</v>
      </c>
      <c r="L976" s="90" t="s">
        <v>35</v>
      </c>
      <c r="M976" s="100" t="s">
        <v>4111</v>
      </c>
      <c r="N976" s="87" t="s">
        <v>105</v>
      </c>
      <c r="O976" s="87" t="s">
        <v>4105</v>
      </c>
    </row>
    <row r="977" spans="1:15">
      <c r="A977" s="116" t="s">
        <v>124</v>
      </c>
      <c r="B977" s="98" t="s">
        <v>199</v>
      </c>
      <c r="C977" s="98" t="s">
        <v>4112</v>
      </c>
      <c r="D977" s="98" t="s">
        <v>4113</v>
      </c>
      <c r="E977" s="98" t="s">
        <v>1965</v>
      </c>
      <c r="F977" s="99">
        <v>230425231</v>
      </c>
      <c r="G977" s="99">
        <v>0</v>
      </c>
      <c r="H977" s="99">
        <v>0</v>
      </c>
      <c r="I977" s="99">
        <v>230425231</v>
      </c>
      <c r="J977" s="90" t="s">
        <v>4</v>
      </c>
      <c r="K977" s="90" t="s">
        <v>102</v>
      </c>
      <c r="L977" s="90" t="s">
        <v>35</v>
      </c>
      <c r="M977" s="100" t="s">
        <v>4111</v>
      </c>
      <c r="N977" s="87" t="s">
        <v>105</v>
      </c>
      <c r="O977" s="87" t="s">
        <v>4105</v>
      </c>
    </row>
    <row r="978" spans="1:15">
      <c r="A978" s="116" t="s">
        <v>124</v>
      </c>
      <c r="B978" s="98" t="s">
        <v>95</v>
      </c>
      <c r="C978" s="98" t="s">
        <v>4643</v>
      </c>
      <c r="D978" s="98" t="s">
        <v>4644</v>
      </c>
      <c r="E978" s="98" t="s">
        <v>441</v>
      </c>
      <c r="F978" s="99">
        <v>0</v>
      </c>
      <c r="G978" s="99">
        <v>42164.84</v>
      </c>
      <c r="H978" s="99">
        <v>277263760</v>
      </c>
      <c r="I978" s="99">
        <v>277263760</v>
      </c>
      <c r="J978" s="90" t="s">
        <v>4</v>
      </c>
      <c r="K978" s="90" t="s">
        <v>102</v>
      </c>
      <c r="L978" s="90" t="s">
        <v>35</v>
      </c>
      <c r="M978" s="100" t="s">
        <v>4111</v>
      </c>
      <c r="N978" s="87" t="s">
        <v>105</v>
      </c>
      <c r="O978" s="87" t="s">
        <v>4105</v>
      </c>
    </row>
    <row r="979" spans="1:15">
      <c r="A979" s="116" t="s">
        <v>124</v>
      </c>
      <c r="B979" s="98" t="s">
        <v>199</v>
      </c>
      <c r="C979" s="98" t="s">
        <v>4645</v>
      </c>
      <c r="D979" s="98" t="s">
        <v>4646</v>
      </c>
      <c r="E979" s="98" t="s">
        <v>1947</v>
      </c>
      <c r="F979" s="99">
        <v>81480872</v>
      </c>
      <c r="G979" s="99">
        <v>0</v>
      </c>
      <c r="H979" s="99">
        <v>0</v>
      </c>
      <c r="I979" s="99">
        <v>81480872</v>
      </c>
      <c r="J979" s="90" t="s">
        <v>4</v>
      </c>
      <c r="K979" s="90" t="s">
        <v>102</v>
      </c>
      <c r="L979" s="90" t="s">
        <v>35</v>
      </c>
      <c r="M979" s="100" t="s">
        <v>4111</v>
      </c>
      <c r="N979" s="87" t="s">
        <v>105</v>
      </c>
      <c r="O979" s="87" t="s">
        <v>4105</v>
      </c>
    </row>
    <row r="980" spans="1:15">
      <c r="A980" s="116" t="s">
        <v>124</v>
      </c>
      <c r="B980" s="98" t="s">
        <v>199</v>
      </c>
      <c r="C980" s="98" t="s">
        <v>2006</v>
      </c>
      <c r="D980" s="98" t="s">
        <v>2007</v>
      </c>
      <c r="E980" s="98" t="s">
        <v>1043</v>
      </c>
      <c r="F980" s="99">
        <v>236309848</v>
      </c>
      <c r="G980" s="99">
        <v>0</v>
      </c>
      <c r="H980" s="99">
        <v>0</v>
      </c>
      <c r="I980" s="99">
        <v>236309848</v>
      </c>
      <c r="J980" s="90" t="s">
        <v>4</v>
      </c>
      <c r="K980" s="90" t="s">
        <v>102</v>
      </c>
      <c r="L980" s="90" t="s">
        <v>35</v>
      </c>
      <c r="M980" s="100" t="s">
        <v>4114</v>
      </c>
      <c r="N980" s="87" t="s">
        <v>105</v>
      </c>
      <c r="O980" s="87" t="s">
        <v>4105</v>
      </c>
    </row>
    <row r="981" spans="1:15">
      <c r="A981" s="116" t="s">
        <v>124</v>
      </c>
      <c r="B981" s="98" t="s">
        <v>199</v>
      </c>
      <c r="C981" s="98" t="s">
        <v>2008</v>
      </c>
      <c r="D981" s="98" t="s">
        <v>2009</v>
      </c>
      <c r="E981" s="98" t="s">
        <v>1050</v>
      </c>
      <c r="F981" s="99">
        <v>2092276</v>
      </c>
      <c r="G981" s="99">
        <v>0</v>
      </c>
      <c r="H981" s="99">
        <v>0</v>
      </c>
      <c r="I981" s="99">
        <v>2092276</v>
      </c>
      <c r="J981" s="90" t="s">
        <v>4</v>
      </c>
      <c r="K981" s="90" t="s">
        <v>102</v>
      </c>
      <c r="L981" s="90" t="s">
        <v>35</v>
      </c>
      <c r="M981" s="100" t="s">
        <v>4114</v>
      </c>
      <c r="N981" s="87" t="s">
        <v>105</v>
      </c>
      <c r="O981" s="87" t="s">
        <v>4105</v>
      </c>
    </row>
    <row r="982" spans="1:15">
      <c r="A982" s="116" t="s">
        <v>124</v>
      </c>
      <c r="B982" s="98" t="s">
        <v>199</v>
      </c>
      <c r="C982" s="98" t="s">
        <v>4115</v>
      </c>
      <c r="D982" s="98" t="s">
        <v>4116</v>
      </c>
      <c r="E982" s="98" t="s">
        <v>568</v>
      </c>
      <c r="F982" s="99">
        <v>2903352</v>
      </c>
      <c r="G982" s="99">
        <v>0</v>
      </c>
      <c r="H982" s="99">
        <v>0</v>
      </c>
      <c r="I982" s="99">
        <v>2903352</v>
      </c>
      <c r="J982" s="90" t="s">
        <v>4</v>
      </c>
      <c r="K982" s="90" t="s">
        <v>102</v>
      </c>
      <c r="L982" s="90" t="s">
        <v>35</v>
      </c>
      <c r="M982" s="100" t="s">
        <v>4117</v>
      </c>
      <c r="N982" s="87" t="s">
        <v>105</v>
      </c>
      <c r="O982" s="87" t="s">
        <v>4105</v>
      </c>
    </row>
    <row r="983" spans="1:15">
      <c r="A983" s="116" t="s">
        <v>124</v>
      </c>
      <c r="B983" s="98" t="s">
        <v>199</v>
      </c>
      <c r="C983" s="98" t="s">
        <v>4936</v>
      </c>
      <c r="D983" s="98" t="s">
        <v>4937</v>
      </c>
      <c r="E983" s="98" t="s">
        <v>571</v>
      </c>
      <c r="F983" s="99">
        <v>987942923</v>
      </c>
      <c r="G983" s="99">
        <v>0</v>
      </c>
      <c r="H983" s="99">
        <v>0</v>
      </c>
      <c r="I983" s="99">
        <v>987942923</v>
      </c>
      <c r="J983" s="90" t="s">
        <v>4</v>
      </c>
      <c r="K983" s="90" t="s">
        <v>102</v>
      </c>
      <c r="L983" s="90" t="s">
        <v>35</v>
      </c>
      <c r="M983" s="100" t="s">
        <v>4117</v>
      </c>
      <c r="N983" s="87" t="s">
        <v>105</v>
      </c>
      <c r="O983" s="87" t="s">
        <v>4105</v>
      </c>
    </row>
    <row r="984" spans="1:15">
      <c r="A984" s="116" t="s">
        <v>124</v>
      </c>
      <c r="B984" s="98" t="s">
        <v>199</v>
      </c>
      <c r="C984" s="98" t="s">
        <v>4938</v>
      </c>
      <c r="D984" s="98" t="s">
        <v>4939</v>
      </c>
      <c r="E984" s="98" t="s">
        <v>4940</v>
      </c>
      <c r="F984" s="99">
        <v>13665239</v>
      </c>
      <c r="G984" s="99">
        <v>0</v>
      </c>
      <c r="H984" s="99">
        <v>0</v>
      </c>
      <c r="I984" s="99">
        <v>13665239</v>
      </c>
      <c r="J984" s="90" t="s">
        <v>4</v>
      </c>
      <c r="K984" s="90" t="s">
        <v>102</v>
      </c>
      <c r="L984" s="90" t="s">
        <v>35</v>
      </c>
      <c r="M984" s="100" t="s">
        <v>4117</v>
      </c>
      <c r="N984" s="87" t="s">
        <v>105</v>
      </c>
      <c r="O984" s="87" t="s">
        <v>4105</v>
      </c>
    </row>
    <row r="985" spans="1:15">
      <c r="A985" s="116" t="s">
        <v>124</v>
      </c>
      <c r="B985" s="98" t="s">
        <v>199</v>
      </c>
      <c r="C985" s="98" t="s">
        <v>2010</v>
      </c>
      <c r="D985" s="98" t="s">
        <v>2011</v>
      </c>
      <c r="E985" s="98" t="s">
        <v>1913</v>
      </c>
      <c r="F985" s="99">
        <v>860831199</v>
      </c>
      <c r="G985" s="99">
        <v>0</v>
      </c>
      <c r="H985" s="99">
        <v>0</v>
      </c>
      <c r="I985" s="99">
        <v>860831199</v>
      </c>
      <c r="J985" s="90" t="s">
        <v>4</v>
      </c>
      <c r="K985" s="90" t="s">
        <v>102</v>
      </c>
      <c r="L985" s="90" t="s">
        <v>35</v>
      </c>
      <c r="M985" s="100" t="s">
        <v>4118</v>
      </c>
      <c r="N985" s="87" t="s">
        <v>105</v>
      </c>
      <c r="O985" s="87" t="s">
        <v>4119</v>
      </c>
    </row>
    <row r="986" spans="1:15">
      <c r="A986" s="116" t="s">
        <v>124</v>
      </c>
      <c r="B986" s="98" t="s">
        <v>95</v>
      </c>
      <c r="C986" s="98" t="s">
        <v>5834</v>
      </c>
      <c r="D986" s="98" t="s">
        <v>5835</v>
      </c>
      <c r="E986" s="98" t="s">
        <v>5218</v>
      </c>
      <c r="F986" s="99">
        <v>0</v>
      </c>
      <c r="G986" s="99">
        <v>5.04</v>
      </c>
      <c r="H986" s="99">
        <v>33142</v>
      </c>
      <c r="I986" s="99">
        <v>33142</v>
      </c>
      <c r="J986" s="90" t="s">
        <v>4</v>
      </c>
      <c r="K986" s="90" t="s">
        <v>102</v>
      </c>
      <c r="L986" s="90" t="s">
        <v>35</v>
      </c>
      <c r="M986" s="100" t="s">
        <v>4118</v>
      </c>
      <c r="N986" s="87" t="s">
        <v>105</v>
      </c>
      <c r="O986" s="87" t="s">
        <v>4119</v>
      </c>
    </row>
    <row r="987" spans="1:15">
      <c r="A987" s="116" t="s">
        <v>124</v>
      </c>
      <c r="B987" s="98" t="s">
        <v>199</v>
      </c>
      <c r="C987" s="98" t="s">
        <v>4941</v>
      </c>
      <c r="D987" s="98" t="s">
        <v>4942</v>
      </c>
      <c r="E987" s="98" t="s">
        <v>4693</v>
      </c>
      <c r="F987" s="99">
        <v>334970021</v>
      </c>
      <c r="G987" s="99">
        <v>0</v>
      </c>
      <c r="H987" s="99">
        <v>0</v>
      </c>
      <c r="I987" s="99">
        <v>334970021</v>
      </c>
      <c r="J987" s="90" t="s">
        <v>4</v>
      </c>
      <c r="K987" s="90" t="s">
        <v>102</v>
      </c>
      <c r="L987" s="90" t="s">
        <v>35</v>
      </c>
      <c r="M987" s="100" t="s">
        <v>4118</v>
      </c>
      <c r="N987" s="87" t="s">
        <v>105</v>
      </c>
      <c r="O987" s="87" t="s">
        <v>4119</v>
      </c>
    </row>
    <row r="988" spans="1:15">
      <c r="A988" s="116" t="s">
        <v>124</v>
      </c>
      <c r="B988" s="98" t="s">
        <v>199</v>
      </c>
      <c r="C988" s="98" t="s">
        <v>2012</v>
      </c>
      <c r="D988" s="98" t="s">
        <v>2013</v>
      </c>
      <c r="E988" s="98" t="s">
        <v>2014</v>
      </c>
      <c r="F988" s="99">
        <v>206501291</v>
      </c>
      <c r="G988" s="99">
        <v>0</v>
      </c>
      <c r="H988" s="99">
        <v>0</v>
      </c>
      <c r="I988" s="99">
        <v>206501291</v>
      </c>
      <c r="J988" s="90" t="s">
        <v>4</v>
      </c>
      <c r="K988" s="90" t="s">
        <v>102</v>
      </c>
      <c r="L988" s="90" t="s">
        <v>35</v>
      </c>
      <c r="M988" s="100" t="s">
        <v>4118</v>
      </c>
      <c r="N988" s="87" t="s">
        <v>105</v>
      </c>
      <c r="O988" s="87" t="s">
        <v>4119</v>
      </c>
    </row>
    <row r="989" spans="1:15">
      <c r="A989" s="116" t="s">
        <v>124</v>
      </c>
      <c r="B989" s="98" t="s">
        <v>95</v>
      </c>
      <c r="C989" s="98" t="s">
        <v>4943</v>
      </c>
      <c r="D989" s="98" t="s">
        <v>4944</v>
      </c>
      <c r="E989" s="98" t="s">
        <v>1917</v>
      </c>
      <c r="F989" s="99">
        <v>0</v>
      </c>
      <c r="G989" s="99">
        <v>8.1</v>
      </c>
      <c r="H989" s="99">
        <v>53263</v>
      </c>
      <c r="I989" s="99">
        <v>53263</v>
      </c>
      <c r="J989" s="90" t="s">
        <v>4</v>
      </c>
      <c r="K989" s="90" t="s">
        <v>102</v>
      </c>
      <c r="L989" s="90" t="s">
        <v>35</v>
      </c>
      <c r="M989" s="100" t="s">
        <v>4118</v>
      </c>
      <c r="N989" s="87" t="s">
        <v>105</v>
      </c>
      <c r="O989" s="87" t="s">
        <v>4119</v>
      </c>
    </row>
    <row r="990" spans="1:15">
      <c r="A990" s="116" t="s">
        <v>124</v>
      </c>
      <c r="B990" s="98" t="s">
        <v>199</v>
      </c>
      <c r="C990" s="98" t="s">
        <v>2015</v>
      </c>
      <c r="D990" s="98" t="s">
        <v>2016</v>
      </c>
      <c r="E990" s="98" t="s">
        <v>864</v>
      </c>
      <c r="F990" s="99">
        <v>4830292</v>
      </c>
      <c r="G990" s="99">
        <v>0</v>
      </c>
      <c r="H990" s="99">
        <v>0</v>
      </c>
      <c r="I990" s="99">
        <v>4830292</v>
      </c>
      <c r="J990" s="90" t="s">
        <v>4</v>
      </c>
      <c r="K990" s="90" t="s">
        <v>102</v>
      </c>
      <c r="L990" s="90" t="s">
        <v>35</v>
      </c>
      <c r="M990" s="100" t="s">
        <v>4118</v>
      </c>
      <c r="N990" s="87" t="s">
        <v>105</v>
      </c>
      <c r="O990" s="87" t="s">
        <v>4119</v>
      </c>
    </row>
    <row r="991" spans="1:15">
      <c r="A991" s="116" t="s">
        <v>124</v>
      </c>
      <c r="B991" s="98" t="s">
        <v>95</v>
      </c>
      <c r="C991" s="98" t="s">
        <v>5447</v>
      </c>
      <c r="D991" s="98" t="s">
        <v>5448</v>
      </c>
      <c r="E991" s="98" t="s">
        <v>1922</v>
      </c>
      <c r="F991" s="99">
        <v>0</v>
      </c>
      <c r="G991" s="99">
        <v>26380.68</v>
      </c>
      <c r="H991" s="99">
        <v>173471701</v>
      </c>
      <c r="I991" s="99">
        <v>173471701</v>
      </c>
      <c r="J991" s="90" t="s">
        <v>4</v>
      </c>
      <c r="K991" s="90" t="s">
        <v>102</v>
      </c>
      <c r="L991" s="90" t="s">
        <v>35</v>
      </c>
      <c r="M991" s="100" t="s">
        <v>4118</v>
      </c>
      <c r="N991" s="87" t="s">
        <v>105</v>
      </c>
      <c r="O991" s="87" t="s">
        <v>4119</v>
      </c>
    </row>
    <row r="992" spans="1:15">
      <c r="A992" s="116" t="s">
        <v>124</v>
      </c>
      <c r="B992" s="98" t="s">
        <v>199</v>
      </c>
      <c r="C992" s="98" t="s">
        <v>4945</v>
      </c>
      <c r="D992" s="98" t="s">
        <v>4946</v>
      </c>
      <c r="E992" s="98" t="s">
        <v>1925</v>
      </c>
      <c r="F992" s="99">
        <v>157460825</v>
      </c>
      <c r="G992" s="99">
        <v>0</v>
      </c>
      <c r="H992" s="99">
        <v>0</v>
      </c>
      <c r="I992" s="99">
        <v>157460825</v>
      </c>
      <c r="J992" s="90" t="s">
        <v>4</v>
      </c>
      <c r="K992" s="90" t="s">
        <v>102</v>
      </c>
      <c r="L992" s="90" t="s">
        <v>35</v>
      </c>
      <c r="M992" s="100" t="s">
        <v>4118</v>
      </c>
      <c r="N992" s="87" t="s">
        <v>105</v>
      </c>
      <c r="O992" s="87" t="s">
        <v>4119</v>
      </c>
    </row>
    <row r="993" spans="1:15">
      <c r="A993" s="116" t="s">
        <v>124</v>
      </c>
      <c r="B993" s="98" t="s">
        <v>199</v>
      </c>
      <c r="C993" s="98" t="s">
        <v>4647</v>
      </c>
      <c r="D993" s="98" t="s">
        <v>4648</v>
      </c>
      <c r="E993" s="98" t="s">
        <v>1928</v>
      </c>
      <c r="F993" s="99">
        <v>189901297</v>
      </c>
      <c r="G993" s="99">
        <v>0</v>
      </c>
      <c r="H993" s="99">
        <v>0</v>
      </c>
      <c r="I993" s="99">
        <v>189901297</v>
      </c>
      <c r="J993" s="90" t="s">
        <v>4</v>
      </c>
      <c r="K993" s="90" t="s">
        <v>102</v>
      </c>
      <c r="L993" s="90" t="s">
        <v>35</v>
      </c>
      <c r="M993" s="100" t="s">
        <v>4118</v>
      </c>
      <c r="N993" s="87" t="s">
        <v>105</v>
      </c>
      <c r="O993" s="87" t="s">
        <v>4119</v>
      </c>
    </row>
    <row r="994" spans="1:15">
      <c r="A994" s="116" t="s">
        <v>124</v>
      </c>
      <c r="B994" s="98" t="s">
        <v>199</v>
      </c>
      <c r="C994" s="98" t="s">
        <v>5449</v>
      </c>
      <c r="D994" s="98" t="s">
        <v>5450</v>
      </c>
      <c r="E994" s="98" t="s">
        <v>1931</v>
      </c>
      <c r="F994" s="99">
        <v>60395879</v>
      </c>
      <c r="G994" s="99">
        <v>0</v>
      </c>
      <c r="H994" s="99">
        <v>0</v>
      </c>
      <c r="I994" s="99">
        <v>60395879</v>
      </c>
      <c r="J994" s="90" t="s">
        <v>4</v>
      </c>
      <c r="K994" s="90" t="s">
        <v>102</v>
      </c>
      <c r="L994" s="90" t="s">
        <v>35</v>
      </c>
      <c r="M994" s="100" t="s">
        <v>4118</v>
      </c>
      <c r="N994" s="87" t="s">
        <v>105</v>
      </c>
      <c r="O994" s="87" t="s">
        <v>4119</v>
      </c>
    </row>
    <row r="995" spans="1:15">
      <c r="A995" s="116" t="s">
        <v>124</v>
      </c>
      <c r="B995" s="98" t="s">
        <v>199</v>
      </c>
      <c r="C995" s="98" t="s">
        <v>4120</v>
      </c>
      <c r="D995" s="98" t="s">
        <v>4121</v>
      </c>
      <c r="E995" s="98" t="s">
        <v>1935</v>
      </c>
      <c r="F995" s="99">
        <v>545532090</v>
      </c>
      <c r="G995" s="99">
        <v>0</v>
      </c>
      <c r="H995" s="99">
        <v>0</v>
      </c>
      <c r="I995" s="99">
        <v>545532090</v>
      </c>
      <c r="J995" s="90" t="s">
        <v>4</v>
      </c>
      <c r="K995" s="90" t="s">
        <v>102</v>
      </c>
      <c r="L995" s="90" t="s">
        <v>35</v>
      </c>
      <c r="M995" s="100" t="s">
        <v>4118</v>
      </c>
      <c r="N995" s="87" t="s">
        <v>105</v>
      </c>
      <c r="O995" s="87" t="s">
        <v>4119</v>
      </c>
    </row>
    <row r="996" spans="1:15">
      <c r="A996" s="116" t="s">
        <v>124</v>
      </c>
      <c r="B996" s="98" t="s">
        <v>199</v>
      </c>
      <c r="C996" s="98" t="s">
        <v>4649</v>
      </c>
      <c r="D996" s="98" t="s">
        <v>4650</v>
      </c>
      <c r="E996" s="98" t="s">
        <v>1938</v>
      </c>
      <c r="F996" s="99">
        <v>87575813</v>
      </c>
      <c r="G996" s="99">
        <v>0</v>
      </c>
      <c r="H996" s="99">
        <v>0</v>
      </c>
      <c r="I996" s="99">
        <v>87575813</v>
      </c>
      <c r="J996" s="90" t="s">
        <v>4</v>
      </c>
      <c r="K996" s="90" t="s">
        <v>102</v>
      </c>
      <c r="L996" s="90" t="s">
        <v>35</v>
      </c>
      <c r="M996" s="100" t="s">
        <v>4118</v>
      </c>
      <c r="N996" s="87" t="s">
        <v>105</v>
      </c>
      <c r="O996" s="87" t="s">
        <v>4119</v>
      </c>
    </row>
    <row r="997" spans="1:15">
      <c r="A997" s="116" t="s">
        <v>124</v>
      </c>
      <c r="B997" s="98" t="s">
        <v>95</v>
      </c>
      <c r="C997" s="98" t="s">
        <v>5836</v>
      </c>
      <c r="D997" s="98" t="s">
        <v>5837</v>
      </c>
      <c r="E997" s="98" t="s">
        <v>1941</v>
      </c>
      <c r="F997" s="99">
        <v>0</v>
      </c>
      <c r="G997" s="99">
        <v>4078.77</v>
      </c>
      <c r="H997" s="99">
        <v>26820809</v>
      </c>
      <c r="I997" s="99">
        <v>26820809</v>
      </c>
      <c r="J997" s="90" t="s">
        <v>4</v>
      </c>
      <c r="K997" s="90" t="s">
        <v>102</v>
      </c>
      <c r="L997" s="90" t="s">
        <v>35</v>
      </c>
      <c r="M997" s="100" t="s">
        <v>4118</v>
      </c>
      <c r="N997" s="87" t="s">
        <v>105</v>
      </c>
      <c r="O997" s="87" t="s">
        <v>4119</v>
      </c>
    </row>
    <row r="998" spans="1:15">
      <c r="A998" s="116" t="s">
        <v>124</v>
      </c>
      <c r="B998" s="98" t="s">
        <v>199</v>
      </c>
      <c r="C998" s="98" t="s">
        <v>4122</v>
      </c>
      <c r="D998" s="98" t="s">
        <v>4123</v>
      </c>
      <c r="E998" s="98" t="s">
        <v>1944</v>
      </c>
      <c r="F998" s="99">
        <v>1148562272</v>
      </c>
      <c r="G998" s="99">
        <v>0</v>
      </c>
      <c r="H998" s="99">
        <v>0</v>
      </c>
      <c r="I998" s="99">
        <v>1148562272</v>
      </c>
      <c r="J998" s="90" t="s">
        <v>4</v>
      </c>
      <c r="K998" s="90" t="s">
        <v>102</v>
      </c>
      <c r="L998" s="90" t="s">
        <v>35</v>
      </c>
      <c r="M998" s="100" t="s">
        <v>4118</v>
      </c>
      <c r="N998" s="87" t="s">
        <v>105</v>
      </c>
      <c r="O998" s="87" t="s">
        <v>4119</v>
      </c>
    </row>
    <row r="999" spans="1:15">
      <c r="A999" s="116" t="s">
        <v>124</v>
      </c>
      <c r="B999" s="98" t="s">
        <v>199</v>
      </c>
      <c r="C999" s="98" t="s">
        <v>4124</v>
      </c>
      <c r="D999" s="98" t="s">
        <v>4125</v>
      </c>
      <c r="E999" s="98" t="s">
        <v>1947</v>
      </c>
      <c r="F999" s="99">
        <v>935627191</v>
      </c>
      <c r="G999" s="99">
        <v>0</v>
      </c>
      <c r="H999" s="99">
        <v>0</v>
      </c>
      <c r="I999" s="99">
        <v>935627191</v>
      </c>
      <c r="J999" s="90" t="s">
        <v>4</v>
      </c>
      <c r="K999" s="90" t="s">
        <v>102</v>
      </c>
      <c r="L999" s="90" t="s">
        <v>35</v>
      </c>
      <c r="M999" s="100" t="s">
        <v>4118</v>
      </c>
      <c r="N999" s="87" t="s">
        <v>105</v>
      </c>
      <c r="O999" s="87" t="s">
        <v>4119</v>
      </c>
    </row>
    <row r="1000" spans="1:15">
      <c r="A1000" s="116" t="s">
        <v>124</v>
      </c>
      <c r="B1000" s="98" t="s">
        <v>199</v>
      </c>
      <c r="C1000" s="98" t="s">
        <v>4651</v>
      </c>
      <c r="D1000" s="98" t="s">
        <v>4652</v>
      </c>
      <c r="E1000" s="98" t="s">
        <v>4653</v>
      </c>
      <c r="F1000" s="99">
        <v>386171703</v>
      </c>
      <c r="G1000" s="99">
        <v>0</v>
      </c>
      <c r="H1000" s="99">
        <v>0</v>
      </c>
      <c r="I1000" s="99">
        <v>386171703</v>
      </c>
      <c r="J1000" s="90" t="s">
        <v>4</v>
      </c>
      <c r="K1000" s="90" t="s">
        <v>102</v>
      </c>
      <c r="L1000" s="90" t="s">
        <v>35</v>
      </c>
      <c r="M1000" s="100" t="s">
        <v>4118</v>
      </c>
      <c r="N1000" s="87" t="s">
        <v>105</v>
      </c>
      <c r="O1000" s="87" t="s">
        <v>4119</v>
      </c>
    </row>
    <row r="1001" spans="1:15">
      <c r="A1001" s="116" t="s">
        <v>124</v>
      </c>
      <c r="B1001" s="98" t="s">
        <v>199</v>
      </c>
      <c r="C1001" s="98" t="s">
        <v>2017</v>
      </c>
      <c r="D1001" s="98" t="s">
        <v>2018</v>
      </c>
      <c r="E1001" s="98" t="s">
        <v>1953</v>
      </c>
      <c r="F1001" s="99">
        <v>894657902</v>
      </c>
      <c r="G1001" s="99">
        <v>0</v>
      </c>
      <c r="H1001" s="99">
        <v>0</v>
      </c>
      <c r="I1001" s="99">
        <v>894657902</v>
      </c>
      <c r="J1001" s="90" t="s">
        <v>4</v>
      </c>
      <c r="K1001" s="90" t="s">
        <v>102</v>
      </c>
      <c r="L1001" s="90" t="s">
        <v>35</v>
      </c>
      <c r="M1001" s="100" t="s">
        <v>4118</v>
      </c>
      <c r="N1001" s="87" t="s">
        <v>105</v>
      </c>
      <c r="O1001" s="87" t="s">
        <v>4119</v>
      </c>
    </row>
    <row r="1002" spans="1:15">
      <c r="A1002" s="116" t="s">
        <v>124</v>
      </c>
      <c r="B1002" s="98" t="s">
        <v>199</v>
      </c>
      <c r="C1002" s="98" t="s">
        <v>5451</v>
      </c>
      <c r="D1002" s="98" t="s">
        <v>5452</v>
      </c>
      <c r="E1002" s="98" t="s">
        <v>1956</v>
      </c>
      <c r="F1002" s="99">
        <v>8205486</v>
      </c>
      <c r="G1002" s="99">
        <v>0</v>
      </c>
      <c r="H1002" s="99">
        <v>0</v>
      </c>
      <c r="I1002" s="99">
        <v>8205486</v>
      </c>
      <c r="J1002" s="90" t="s">
        <v>4</v>
      </c>
      <c r="K1002" s="90" t="s">
        <v>102</v>
      </c>
      <c r="L1002" s="90" t="s">
        <v>35</v>
      </c>
      <c r="M1002" s="100" t="s">
        <v>4118</v>
      </c>
      <c r="N1002" s="87" t="s">
        <v>105</v>
      </c>
      <c r="O1002" s="87" t="s">
        <v>4119</v>
      </c>
    </row>
    <row r="1003" spans="1:15">
      <c r="A1003" s="116" t="s">
        <v>124</v>
      </c>
      <c r="B1003" s="98" t="s">
        <v>95</v>
      </c>
      <c r="C1003" s="98" t="s">
        <v>5203</v>
      </c>
      <c r="D1003" s="98" t="s">
        <v>5204</v>
      </c>
      <c r="E1003" s="98" t="s">
        <v>440</v>
      </c>
      <c r="F1003" s="99">
        <v>0</v>
      </c>
      <c r="G1003" s="99">
        <v>16101.91</v>
      </c>
      <c r="H1003" s="99">
        <v>105881491</v>
      </c>
      <c r="I1003" s="99">
        <v>105881491</v>
      </c>
      <c r="J1003" s="90" t="s">
        <v>4</v>
      </c>
      <c r="K1003" s="90" t="s">
        <v>102</v>
      </c>
      <c r="L1003" s="90" t="s">
        <v>35</v>
      </c>
      <c r="M1003" s="100" t="s">
        <v>4128</v>
      </c>
      <c r="N1003" s="87" t="s">
        <v>105</v>
      </c>
      <c r="O1003" s="87" t="s">
        <v>4119</v>
      </c>
    </row>
    <row r="1004" spans="1:15">
      <c r="A1004" s="116" t="s">
        <v>124</v>
      </c>
      <c r="B1004" s="98" t="s">
        <v>199</v>
      </c>
      <c r="C1004" s="98" t="s">
        <v>4654</v>
      </c>
      <c r="D1004" s="98" t="s">
        <v>4655</v>
      </c>
      <c r="E1004" s="98" t="s">
        <v>440</v>
      </c>
      <c r="F1004" s="99">
        <v>39933987</v>
      </c>
      <c r="G1004" s="99">
        <v>0</v>
      </c>
      <c r="H1004" s="99">
        <v>0</v>
      </c>
      <c r="I1004" s="99">
        <v>39933987</v>
      </c>
      <c r="J1004" s="90" t="s">
        <v>4</v>
      </c>
      <c r="K1004" s="90" t="s">
        <v>102</v>
      </c>
      <c r="L1004" s="90" t="s">
        <v>35</v>
      </c>
      <c r="M1004" s="100" t="s">
        <v>4128</v>
      </c>
      <c r="N1004" s="87" t="s">
        <v>105</v>
      </c>
      <c r="O1004" s="87" t="s">
        <v>4119</v>
      </c>
    </row>
    <row r="1005" spans="1:15">
      <c r="A1005" s="116" t="s">
        <v>124</v>
      </c>
      <c r="B1005" s="98" t="s">
        <v>199</v>
      </c>
      <c r="C1005" s="98" t="s">
        <v>4126</v>
      </c>
      <c r="D1005" s="98" t="s">
        <v>4127</v>
      </c>
      <c r="E1005" s="98" t="s">
        <v>1965</v>
      </c>
      <c r="F1005" s="99">
        <v>1501445</v>
      </c>
      <c r="G1005" s="99">
        <v>0</v>
      </c>
      <c r="H1005" s="99">
        <v>0</v>
      </c>
      <c r="I1005" s="99">
        <v>1501445</v>
      </c>
      <c r="J1005" s="90" t="s">
        <v>4</v>
      </c>
      <c r="K1005" s="90" t="s">
        <v>102</v>
      </c>
      <c r="L1005" s="90" t="s">
        <v>35</v>
      </c>
      <c r="M1005" s="100" t="s">
        <v>4128</v>
      </c>
      <c r="N1005" s="87" t="s">
        <v>105</v>
      </c>
      <c r="O1005" s="87" t="s">
        <v>4119</v>
      </c>
    </row>
    <row r="1006" spans="1:15">
      <c r="A1006" s="116" t="s">
        <v>124</v>
      </c>
      <c r="B1006" s="98" t="s">
        <v>199</v>
      </c>
      <c r="C1006" s="98" t="s">
        <v>5838</v>
      </c>
      <c r="D1006" s="98" t="s">
        <v>5839</v>
      </c>
      <c r="E1006" s="98" t="s">
        <v>5840</v>
      </c>
      <c r="F1006" s="99">
        <v>1323041</v>
      </c>
      <c r="G1006" s="99">
        <v>0</v>
      </c>
      <c r="H1006" s="99">
        <v>0</v>
      </c>
      <c r="I1006" s="99">
        <v>1323041</v>
      </c>
      <c r="J1006" s="90" t="s">
        <v>4</v>
      </c>
      <c r="K1006" s="90" t="s">
        <v>102</v>
      </c>
      <c r="L1006" s="90" t="s">
        <v>35</v>
      </c>
      <c r="M1006" s="100" t="s">
        <v>4128</v>
      </c>
      <c r="N1006" s="87" t="s">
        <v>105</v>
      </c>
      <c r="O1006" s="87" t="s">
        <v>4119</v>
      </c>
    </row>
    <row r="1007" spans="1:15">
      <c r="A1007" s="116" t="s">
        <v>124</v>
      </c>
      <c r="B1007" s="98" t="s">
        <v>95</v>
      </c>
      <c r="C1007" s="98" t="s">
        <v>5949</v>
      </c>
      <c r="D1007" s="98" t="s">
        <v>5950</v>
      </c>
      <c r="E1007" s="98" t="s">
        <v>568</v>
      </c>
      <c r="F1007" s="99">
        <v>0</v>
      </c>
      <c r="G1007" s="99">
        <v>1019.63</v>
      </c>
      <c r="H1007" s="99">
        <v>6704791</v>
      </c>
      <c r="I1007" s="99">
        <v>6704791</v>
      </c>
      <c r="J1007" s="90" t="s">
        <v>4</v>
      </c>
      <c r="K1007" s="90" t="s">
        <v>102</v>
      </c>
      <c r="L1007" s="90" t="s">
        <v>35</v>
      </c>
      <c r="M1007" s="100" t="s">
        <v>4131</v>
      </c>
      <c r="N1007" s="87" t="s">
        <v>105</v>
      </c>
      <c r="O1007" s="87" t="s">
        <v>4119</v>
      </c>
    </row>
    <row r="1008" spans="1:15">
      <c r="A1008" s="116" t="s">
        <v>124</v>
      </c>
      <c r="B1008" s="98" t="s">
        <v>199</v>
      </c>
      <c r="C1008" s="98" t="s">
        <v>4947</v>
      </c>
      <c r="D1008" s="98" t="s">
        <v>4948</v>
      </c>
      <c r="E1008" s="98" t="s">
        <v>1037</v>
      </c>
      <c r="F1008" s="99">
        <v>175208343</v>
      </c>
      <c r="G1008" s="99">
        <v>0</v>
      </c>
      <c r="H1008" s="99">
        <v>0</v>
      </c>
      <c r="I1008" s="99">
        <v>175208343</v>
      </c>
      <c r="J1008" s="90" t="s">
        <v>4</v>
      </c>
      <c r="K1008" s="90" t="s">
        <v>102</v>
      </c>
      <c r="L1008" s="90" t="s">
        <v>35</v>
      </c>
      <c r="M1008" s="100" t="s">
        <v>4131</v>
      </c>
      <c r="N1008" s="87" t="s">
        <v>105</v>
      </c>
      <c r="O1008" s="87" t="s">
        <v>4119</v>
      </c>
    </row>
    <row r="1009" spans="1:15">
      <c r="A1009" s="116" t="s">
        <v>124</v>
      </c>
      <c r="B1009" s="98" t="s">
        <v>199</v>
      </c>
      <c r="C1009" s="98" t="s">
        <v>4129</v>
      </c>
      <c r="D1009" s="98" t="s">
        <v>4130</v>
      </c>
      <c r="E1009" s="98" t="s">
        <v>1043</v>
      </c>
      <c r="F1009" s="99">
        <v>33733020</v>
      </c>
      <c r="G1009" s="99">
        <v>0</v>
      </c>
      <c r="H1009" s="99">
        <v>0</v>
      </c>
      <c r="I1009" s="99">
        <v>33733020</v>
      </c>
      <c r="J1009" s="90" t="s">
        <v>4</v>
      </c>
      <c r="K1009" s="90" t="s">
        <v>102</v>
      </c>
      <c r="L1009" s="90" t="s">
        <v>35</v>
      </c>
      <c r="M1009" s="100" t="s">
        <v>4131</v>
      </c>
      <c r="N1009" s="87" t="s">
        <v>105</v>
      </c>
      <c r="O1009" s="87" t="s">
        <v>4119</v>
      </c>
    </row>
    <row r="1010" spans="1:15">
      <c r="A1010" s="116" t="s">
        <v>124</v>
      </c>
      <c r="B1010" s="98" t="s">
        <v>199</v>
      </c>
      <c r="C1010" s="98" t="s">
        <v>4132</v>
      </c>
      <c r="D1010" s="98" t="s">
        <v>4133</v>
      </c>
      <c r="E1010" s="98" t="s">
        <v>1050</v>
      </c>
      <c r="F1010" s="99">
        <v>192244182</v>
      </c>
      <c r="G1010" s="99">
        <v>0</v>
      </c>
      <c r="H1010" s="99">
        <v>0</v>
      </c>
      <c r="I1010" s="99">
        <v>192244182</v>
      </c>
      <c r="J1010" s="90" t="s">
        <v>4</v>
      </c>
      <c r="K1010" s="90" t="s">
        <v>102</v>
      </c>
      <c r="L1010" s="90" t="s">
        <v>35</v>
      </c>
      <c r="M1010" s="100" t="s">
        <v>4131</v>
      </c>
      <c r="N1010" s="87" t="s">
        <v>105</v>
      </c>
      <c r="O1010" s="87" t="s">
        <v>4119</v>
      </c>
    </row>
    <row r="1011" spans="1:15">
      <c r="A1011" s="116" t="s">
        <v>124</v>
      </c>
      <c r="B1011" s="98" t="s">
        <v>95</v>
      </c>
      <c r="C1011" s="98" t="s">
        <v>5453</v>
      </c>
      <c r="D1011" s="98" t="s">
        <v>5454</v>
      </c>
      <c r="E1011" s="98" t="s">
        <v>568</v>
      </c>
      <c r="F1011" s="99">
        <v>0</v>
      </c>
      <c r="G1011" s="99">
        <v>48166.35</v>
      </c>
      <c r="H1011" s="99">
        <v>316727949</v>
      </c>
      <c r="I1011" s="99">
        <v>316727949</v>
      </c>
      <c r="J1011" s="90" t="s">
        <v>4</v>
      </c>
      <c r="K1011" s="90" t="s">
        <v>102</v>
      </c>
      <c r="L1011" s="90" t="s">
        <v>35</v>
      </c>
      <c r="M1011" s="100" t="s">
        <v>5205</v>
      </c>
      <c r="N1011" s="87" t="s">
        <v>105</v>
      </c>
      <c r="O1011" s="87" t="s">
        <v>4119</v>
      </c>
    </row>
    <row r="1012" spans="1:15">
      <c r="A1012" s="116" t="s">
        <v>124</v>
      </c>
      <c r="B1012" s="98" t="s">
        <v>199</v>
      </c>
      <c r="C1012" s="98" t="s">
        <v>5455</v>
      </c>
      <c r="D1012" s="98" t="s">
        <v>5456</v>
      </c>
      <c r="E1012" s="98" t="s">
        <v>568</v>
      </c>
      <c r="F1012" s="99">
        <v>177444522</v>
      </c>
      <c r="G1012" s="99">
        <v>0</v>
      </c>
      <c r="H1012" s="99">
        <v>0</v>
      </c>
      <c r="I1012" s="99">
        <v>177444522</v>
      </c>
      <c r="J1012" s="90" t="s">
        <v>4</v>
      </c>
      <c r="K1012" s="90" t="s">
        <v>102</v>
      </c>
      <c r="L1012" s="90" t="s">
        <v>35</v>
      </c>
      <c r="M1012" s="100" t="s">
        <v>5205</v>
      </c>
      <c r="N1012" s="87" t="s">
        <v>105</v>
      </c>
      <c r="O1012" s="87" t="s">
        <v>4119</v>
      </c>
    </row>
    <row r="1013" spans="1:15">
      <c r="A1013" s="116" t="s">
        <v>124</v>
      </c>
      <c r="B1013" s="98" t="s">
        <v>199</v>
      </c>
      <c r="C1013" s="98" t="s">
        <v>5457</v>
      </c>
      <c r="D1013" s="98" t="s">
        <v>5458</v>
      </c>
      <c r="E1013" s="98" t="s">
        <v>571</v>
      </c>
      <c r="F1013" s="99">
        <v>227008318</v>
      </c>
      <c r="G1013" s="99">
        <v>0</v>
      </c>
      <c r="H1013" s="99">
        <v>0</v>
      </c>
      <c r="I1013" s="99">
        <v>227008318</v>
      </c>
      <c r="J1013" s="90" t="s">
        <v>4</v>
      </c>
      <c r="K1013" s="90" t="s">
        <v>102</v>
      </c>
      <c r="L1013" s="90" t="s">
        <v>35</v>
      </c>
      <c r="M1013" s="100" t="s">
        <v>5205</v>
      </c>
      <c r="N1013" s="87" t="s">
        <v>105</v>
      </c>
      <c r="O1013" s="87" t="s">
        <v>4119</v>
      </c>
    </row>
    <row r="1014" spans="1:15">
      <c r="A1014" s="116" t="s">
        <v>124</v>
      </c>
      <c r="B1014" s="98" t="s">
        <v>199</v>
      </c>
      <c r="C1014" s="98" t="s">
        <v>5459</v>
      </c>
      <c r="D1014" s="98" t="s">
        <v>5460</v>
      </c>
      <c r="E1014" s="98" t="s">
        <v>5461</v>
      </c>
      <c r="F1014" s="99">
        <v>249327630</v>
      </c>
      <c r="G1014" s="99">
        <v>0</v>
      </c>
      <c r="H1014" s="99">
        <v>0</v>
      </c>
      <c r="I1014" s="99">
        <v>249327630</v>
      </c>
      <c r="J1014" s="90" t="s">
        <v>4</v>
      </c>
      <c r="K1014" s="90" t="s">
        <v>102</v>
      </c>
      <c r="L1014" s="90" t="s">
        <v>35</v>
      </c>
      <c r="M1014" s="100" t="s">
        <v>5205</v>
      </c>
      <c r="N1014" s="87" t="s">
        <v>105</v>
      </c>
      <c r="O1014" s="87" t="s">
        <v>4119</v>
      </c>
    </row>
    <row r="1015" spans="1:15">
      <c r="A1015" s="116" t="s">
        <v>126</v>
      </c>
      <c r="B1015" s="98" t="s">
        <v>199</v>
      </c>
      <c r="C1015" s="98" t="s">
        <v>2022</v>
      </c>
      <c r="D1015" s="98" t="s">
        <v>2023</v>
      </c>
      <c r="E1015" s="98" t="s">
        <v>2024</v>
      </c>
      <c r="F1015" s="99">
        <v>3176589</v>
      </c>
      <c r="G1015" s="99">
        <v>0</v>
      </c>
      <c r="H1015" s="99">
        <v>0</v>
      </c>
      <c r="I1015" s="99">
        <v>3176589</v>
      </c>
      <c r="J1015" s="90" t="s">
        <v>4</v>
      </c>
      <c r="K1015" s="90" t="s">
        <v>102</v>
      </c>
      <c r="L1015" s="90" t="s">
        <v>26</v>
      </c>
      <c r="M1015" s="100" t="s">
        <v>4136</v>
      </c>
      <c r="N1015" s="87" t="s">
        <v>105</v>
      </c>
      <c r="O1015" s="87" t="s">
        <v>4137</v>
      </c>
    </row>
    <row r="1016" spans="1:15">
      <c r="A1016" s="116" t="s">
        <v>126</v>
      </c>
      <c r="B1016" s="98" t="s">
        <v>95</v>
      </c>
      <c r="C1016" s="98" t="s">
        <v>2025</v>
      </c>
      <c r="D1016" s="98" t="s">
        <v>2026</v>
      </c>
      <c r="E1016" s="98" t="s">
        <v>1922</v>
      </c>
      <c r="F1016" s="99">
        <v>0</v>
      </c>
      <c r="G1016" s="99">
        <v>429.71</v>
      </c>
      <c r="H1016" s="99">
        <v>2825648</v>
      </c>
      <c r="I1016" s="99">
        <v>2825648</v>
      </c>
      <c r="J1016" s="90" t="s">
        <v>4</v>
      </c>
      <c r="K1016" s="90" t="s">
        <v>102</v>
      </c>
      <c r="L1016" s="90" t="s">
        <v>26</v>
      </c>
      <c r="M1016" s="100" t="s">
        <v>4136</v>
      </c>
      <c r="N1016" s="87" t="s">
        <v>105</v>
      </c>
      <c r="O1016" s="87" t="s">
        <v>4137</v>
      </c>
    </row>
    <row r="1017" spans="1:15">
      <c r="A1017" s="116" t="s">
        <v>126</v>
      </c>
      <c r="B1017" s="98" t="s">
        <v>199</v>
      </c>
      <c r="C1017" s="98" t="s">
        <v>2027</v>
      </c>
      <c r="D1017" s="98" t="s">
        <v>2028</v>
      </c>
      <c r="E1017" s="98" t="s">
        <v>1925</v>
      </c>
      <c r="F1017" s="99">
        <v>29216142</v>
      </c>
      <c r="G1017" s="99">
        <v>0</v>
      </c>
      <c r="H1017" s="99">
        <v>0</v>
      </c>
      <c r="I1017" s="99">
        <v>29216142</v>
      </c>
      <c r="J1017" s="90" t="s">
        <v>4</v>
      </c>
      <c r="K1017" s="90" t="s">
        <v>102</v>
      </c>
      <c r="L1017" s="90" t="s">
        <v>26</v>
      </c>
      <c r="M1017" s="100" t="s">
        <v>4136</v>
      </c>
      <c r="N1017" s="87" t="s">
        <v>105</v>
      </c>
      <c r="O1017" s="87" t="s">
        <v>4137</v>
      </c>
    </row>
    <row r="1018" spans="1:15">
      <c r="A1018" s="116" t="s">
        <v>126</v>
      </c>
      <c r="B1018" s="98" t="s">
        <v>199</v>
      </c>
      <c r="C1018" s="98" t="s">
        <v>2029</v>
      </c>
      <c r="D1018" s="98" t="s">
        <v>2030</v>
      </c>
      <c r="E1018" s="98" t="s">
        <v>1928</v>
      </c>
      <c r="F1018" s="99">
        <v>29290575</v>
      </c>
      <c r="G1018" s="99">
        <v>0</v>
      </c>
      <c r="H1018" s="99">
        <v>0</v>
      </c>
      <c r="I1018" s="99">
        <v>29290575</v>
      </c>
      <c r="J1018" s="90" t="s">
        <v>4</v>
      </c>
      <c r="K1018" s="90" t="s">
        <v>102</v>
      </c>
      <c r="L1018" s="90" t="s">
        <v>26</v>
      </c>
      <c r="M1018" s="100" t="s">
        <v>4136</v>
      </c>
      <c r="N1018" s="87" t="s">
        <v>105</v>
      </c>
      <c r="O1018" s="87" t="s">
        <v>4137</v>
      </c>
    </row>
    <row r="1019" spans="1:15">
      <c r="A1019" s="116" t="s">
        <v>126</v>
      </c>
      <c r="B1019" s="98" t="s">
        <v>199</v>
      </c>
      <c r="C1019" s="98" t="s">
        <v>2031</v>
      </c>
      <c r="D1019" s="98" t="s">
        <v>2032</v>
      </c>
      <c r="E1019" s="98" t="s">
        <v>1931</v>
      </c>
      <c r="F1019" s="99">
        <v>379990</v>
      </c>
      <c r="G1019" s="99">
        <v>0</v>
      </c>
      <c r="H1019" s="99">
        <v>0</v>
      </c>
      <c r="I1019" s="99">
        <v>379990</v>
      </c>
      <c r="J1019" s="90" t="s">
        <v>4</v>
      </c>
      <c r="K1019" s="90" t="s">
        <v>102</v>
      </c>
      <c r="L1019" s="90" t="s">
        <v>26</v>
      </c>
      <c r="M1019" s="100" t="s">
        <v>4136</v>
      </c>
      <c r="N1019" s="87" t="s">
        <v>105</v>
      </c>
      <c r="O1019" s="87" t="s">
        <v>4137</v>
      </c>
    </row>
    <row r="1020" spans="1:15">
      <c r="A1020" s="116" t="s">
        <v>126</v>
      </c>
      <c r="B1020" s="98" t="s">
        <v>199</v>
      </c>
      <c r="C1020" s="98" t="s">
        <v>2033</v>
      </c>
      <c r="D1020" s="98" t="s">
        <v>2034</v>
      </c>
      <c r="E1020" s="98" t="s">
        <v>1935</v>
      </c>
      <c r="F1020" s="99">
        <v>535329961</v>
      </c>
      <c r="G1020" s="99">
        <v>0</v>
      </c>
      <c r="H1020" s="99">
        <v>0</v>
      </c>
      <c r="I1020" s="99">
        <v>535329961</v>
      </c>
      <c r="J1020" s="90" t="s">
        <v>4</v>
      </c>
      <c r="K1020" s="90" t="s">
        <v>102</v>
      </c>
      <c r="L1020" s="90" t="s">
        <v>26</v>
      </c>
      <c r="M1020" s="100" t="s">
        <v>4136</v>
      </c>
      <c r="N1020" s="87" t="s">
        <v>105</v>
      </c>
      <c r="O1020" s="87" t="s">
        <v>4137</v>
      </c>
    </row>
    <row r="1021" spans="1:15">
      <c r="A1021" s="116" t="s">
        <v>126</v>
      </c>
      <c r="B1021" s="98" t="s">
        <v>199</v>
      </c>
      <c r="C1021" s="98" t="s">
        <v>2035</v>
      </c>
      <c r="D1021" s="98" t="s">
        <v>2036</v>
      </c>
      <c r="E1021" s="98" t="s">
        <v>1938</v>
      </c>
      <c r="F1021" s="99">
        <v>68863138</v>
      </c>
      <c r="G1021" s="99">
        <v>0</v>
      </c>
      <c r="H1021" s="99">
        <v>0</v>
      </c>
      <c r="I1021" s="99">
        <v>68863138</v>
      </c>
      <c r="J1021" s="90" t="s">
        <v>4</v>
      </c>
      <c r="K1021" s="90" t="s">
        <v>102</v>
      </c>
      <c r="L1021" s="90" t="s">
        <v>26</v>
      </c>
      <c r="M1021" s="100" t="s">
        <v>4136</v>
      </c>
      <c r="N1021" s="87" t="s">
        <v>105</v>
      </c>
      <c r="O1021" s="87" t="s">
        <v>4137</v>
      </c>
    </row>
    <row r="1022" spans="1:15">
      <c r="A1022" s="116" t="s">
        <v>126</v>
      </c>
      <c r="B1022" s="98" t="s">
        <v>95</v>
      </c>
      <c r="C1022" s="98" t="s">
        <v>2037</v>
      </c>
      <c r="D1022" s="98" t="s">
        <v>2038</v>
      </c>
      <c r="E1022" s="98" t="s">
        <v>1941</v>
      </c>
      <c r="F1022" s="99">
        <v>0</v>
      </c>
      <c r="G1022" s="99">
        <v>3766.09</v>
      </c>
      <c r="H1022" s="99">
        <v>24764716</v>
      </c>
      <c r="I1022" s="99">
        <v>24764716</v>
      </c>
      <c r="J1022" s="90" t="s">
        <v>4</v>
      </c>
      <c r="K1022" s="90" t="s">
        <v>102</v>
      </c>
      <c r="L1022" s="90" t="s">
        <v>26</v>
      </c>
      <c r="M1022" s="100" t="s">
        <v>4136</v>
      </c>
      <c r="N1022" s="87" t="s">
        <v>105</v>
      </c>
      <c r="O1022" s="87" t="s">
        <v>4137</v>
      </c>
    </row>
    <row r="1023" spans="1:15">
      <c r="A1023" s="116" t="s">
        <v>126</v>
      </c>
      <c r="B1023" s="98" t="s">
        <v>199</v>
      </c>
      <c r="C1023" s="98" t="s">
        <v>2039</v>
      </c>
      <c r="D1023" s="98" t="s">
        <v>2040</v>
      </c>
      <c r="E1023" s="98" t="s">
        <v>1944</v>
      </c>
      <c r="F1023" s="99">
        <v>1520713234</v>
      </c>
      <c r="G1023" s="99">
        <v>0</v>
      </c>
      <c r="H1023" s="99">
        <v>0</v>
      </c>
      <c r="I1023" s="99">
        <v>1520713234</v>
      </c>
      <c r="J1023" s="90" t="s">
        <v>4</v>
      </c>
      <c r="K1023" s="90" t="s">
        <v>102</v>
      </c>
      <c r="L1023" s="90" t="s">
        <v>26</v>
      </c>
      <c r="M1023" s="100" t="s">
        <v>4136</v>
      </c>
      <c r="N1023" s="87" t="s">
        <v>105</v>
      </c>
      <c r="O1023" s="87" t="s">
        <v>4137</v>
      </c>
    </row>
    <row r="1024" spans="1:15">
      <c r="A1024" s="116" t="s">
        <v>126</v>
      </c>
      <c r="B1024" s="98" t="s">
        <v>95</v>
      </c>
      <c r="C1024" s="98" t="s">
        <v>2041</v>
      </c>
      <c r="D1024" s="98" t="s">
        <v>2042</v>
      </c>
      <c r="E1024" s="98" t="s">
        <v>1998</v>
      </c>
      <c r="F1024" s="99">
        <v>0</v>
      </c>
      <c r="G1024" s="99">
        <v>32614.54</v>
      </c>
      <c r="H1024" s="99">
        <v>214463757</v>
      </c>
      <c r="I1024" s="99">
        <v>214463757</v>
      </c>
      <c r="J1024" s="90" t="s">
        <v>4</v>
      </c>
      <c r="K1024" s="90" t="s">
        <v>102</v>
      </c>
      <c r="L1024" s="90" t="s">
        <v>26</v>
      </c>
      <c r="M1024" s="100" t="s">
        <v>4136</v>
      </c>
      <c r="N1024" s="87" t="s">
        <v>105</v>
      </c>
      <c r="O1024" s="87" t="s">
        <v>4137</v>
      </c>
    </row>
    <row r="1025" spans="1:15">
      <c r="A1025" s="116" t="s">
        <v>126</v>
      </c>
      <c r="B1025" s="98" t="s">
        <v>199</v>
      </c>
      <c r="C1025" s="98" t="s">
        <v>2043</v>
      </c>
      <c r="D1025" s="98" t="s">
        <v>2044</v>
      </c>
      <c r="E1025" s="98" t="s">
        <v>1947</v>
      </c>
      <c r="F1025" s="99">
        <v>838610250</v>
      </c>
      <c r="G1025" s="99">
        <v>0</v>
      </c>
      <c r="H1025" s="99">
        <v>0</v>
      </c>
      <c r="I1025" s="99">
        <v>838610250</v>
      </c>
      <c r="J1025" s="90" t="s">
        <v>4</v>
      </c>
      <c r="K1025" s="90" t="s">
        <v>102</v>
      </c>
      <c r="L1025" s="90" t="s">
        <v>26</v>
      </c>
      <c r="M1025" s="100" t="s">
        <v>4136</v>
      </c>
      <c r="N1025" s="87" t="s">
        <v>105</v>
      </c>
      <c r="O1025" s="87" t="s">
        <v>4137</v>
      </c>
    </row>
    <row r="1026" spans="1:15">
      <c r="A1026" s="116" t="s">
        <v>126</v>
      </c>
      <c r="B1026" s="98" t="s">
        <v>95</v>
      </c>
      <c r="C1026" s="98" t="s">
        <v>4949</v>
      </c>
      <c r="D1026" s="98" t="s">
        <v>4950</v>
      </c>
      <c r="E1026" s="98" t="s">
        <v>4951</v>
      </c>
      <c r="F1026" s="99">
        <v>0</v>
      </c>
      <c r="G1026" s="99">
        <v>17828.03</v>
      </c>
      <c r="H1026" s="99">
        <v>117231955</v>
      </c>
      <c r="I1026" s="99">
        <v>117231955</v>
      </c>
      <c r="J1026" s="90" t="s">
        <v>4</v>
      </c>
      <c r="K1026" s="90" t="s">
        <v>102</v>
      </c>
      <c r="L1026" s="90" t="s">
        <v>26</v>
      </c>
      <c r="M1026" s="100" t="s">
        <v>4136</v>
      </c>
      <c r="N1026" s="87" t="s">
        <v>105</v>
      </c>
      <c r="O1026" s="87" t="s">
        <v>4137</v>
      </c>
    </row>
    <row r="1027" spans="1:15">
      <c r="A1027" s="116" t="s">
        <v>126</v>
      </c>
      <c r="B1027" s="98" t="s">
        <v>199</v>
      </c>
      <c r="C1027" s="98" t="s">
        <v>2045</v>
      </c>
      <c r="D1027" s="98" t="s">
        <v>2046</v>
      </c>
      <c r="E1027" s="98" t="s">
        <v>2047</v>
      </c>
      <c r="F1027" s="99">
        <v>236063433</v>
      </c>
      <c r="G1027" s="99">
        <v>0</v>
      </c>
      <c r="H1027" s="99">
        <v>0</v>
      </c>
      <c r="I1027" s="99">
        <v>236063433</v>
      </c>
      <c r="J1027" s="90" t="s">
        <v>4</v>
      </c>
      <c r="K1027" s="90" t="s">
        <v>102</v>
      </c>
      <c r="L1027" s="90" t="s">
        <v>26</v>
      </c>
      <c r="M1027" s="100" t="s">
        <v>4136</v>
      </c>
      <c r="N1027" s="87" t="s">
        <v>105</v>
      </c>
      <c r="O1027" s="87" t="s">
        <v>4137</v>
      </c>
    </row>
    <row r="1028" spans="1:15">
      <c r="A1028" s="116" t="s">
        <v>126</v>
      </c>
      <c r="B1028" s="98" t="s">
        <v>199</v>
      </c>
      <c r="C1028" s="98" t="s">
        <v>2048</v>
      </c>
      <c r="D1028" s="98" t="s">
        <v>2049</v>
      </c>
      <c r="E1028" s="98" t="s">
        <v>2050</v>
      </c>
      <c r="F1028" s="99">
        <v>3097020792</v>
      </c>
      <c r="G1028" s="99">
        <v>0</v>
      </c>
      <c r="H1028" s="99">
        <v>0</v>
      </c>
      <c r="I1028" s="99">
        <v>3097020792</v>
      </c>
      <c r="J1028" s="90" t="s">
        <v>4</v>
      </c>
      <c r="K1028" s="90" t="s">
        <v>102</v>
      </c>
      <c r="L1028" s="90" t="s">
        <v>26</v>
      </c>
      <c r="M1028" s="100" t="s">
        <v>4136</v>
      </c>
      <c r="N1028" s="87" t="s">
        <v>105</v>
      </c>
      <c r="O1028" s="87" t="s">
        <v>4137</v>
      </c>
    </row>
    <row r="1029" spans="1:15">
      <c r="A1029" s="116" t="s">
        <v>126</v>
      </c>
      <c r="B1029" s="98" t="s">
        <v>199</v>
      </c>
      <c r="C1029" s="98" t="s">
        <v>2051</v>
      </c>
      <c r="D1029" s="98" t="s">
        <v>2052</v>
      </c>
      <c r="E1029" s="98" t="s">
        <v>1956</v>
      </c>
      <c r="F1029" s="99">
        <v>196454829</v>
      </c>
      <c r="G1029" s="99">
        <v>0</v>
      </c>
      <c r="H1029" s="99">
        <v>0</v>
      </c>
      <c r="I1029" s="99">
        <v>196454829</v>
      </c>
      <c r="J1029" s="90" t="s">
        <v>4</v>
      </c>
      <c r="K1029" s="90" t="s">
        <v>102</v>
      </c>
      <c r="L1029" s="90" t="s">
        <v>26</v>
      </c>
      <c r="M1029" s="100" t="s">
        <v>4136</v>
      </c>
      <c r="N1029" s="87" t="s">
        <v>105</v>
      </c>
      <c r="O1029" s="87" t="s">
        <v>4137</v>
      </c>
    </row>
    <row r="1030" spans="1:15">
      <c r="A1030" s="116" t="s">
        <v>126</v>
      </c>
      <c r="B1030" s="98" t="s">
        <v>199</v>
      </c>
      <c r="C1030" s="98" t="s">
        <v>2053</v>
      </c>
      <c r="D1030" s="98" t="s">
        <v>2054</v>
      </c>
      <c r="E1030" s="98" t="s">
        <v>1043</v>
      </c>
      <c r="F1030" s="99">
        <v>114354</v>
      </c>
      <c r="G1030" s="99">
        <v>0</v>
      </c>
      <c r="H1030" s="99">
        <v>0</v>
      </c>
      <c r="I1030" s="99">
        <v>114354</v>
      </c>
      <c r="J1030" s="90" t="s">
        <v>4</v>
      </c>
      <c r="K1030" s="90" t="s">
        <v>102</v>
      </c>
      <c r="L1030" s="90" t="s">
        <v>26</v>
      </c>
      <c r="M1030" s="100" t="s">
        <v>4656</v>
      </c>
      <c r="N1030" s="87" t="s">
        <v>105</v>
      </c>
      <c r="O1030" s="87" t="s">
        <v>4137</v>
      </c>
    </row>
    <row r="1031" spans="1:15">
      <c r="A1031" s="116" t="s">
        <v>126</v>
      </c>
      <c r="B1031" s="98" t="s">
        <v>199</v>
      </c>
      <c r="C1031" s="98" t="s">
        <v>2055</v>
      </c>
      <c r="D1031" s="98" t="s">
        <v>2056</v>
      </c>
      <c r="E1031" s="98" t="s">
        <v>1050</v>
      </c>
      <c r="F1031" s="99">
        <v>289342</v>
      </c>
      <c r="G1031" s="99">
        <v>0</v>
      </c>
      <c r="H1031" s="99">
        <v>0</v>
      </c>
      <c r="I1031" s="99">
        <v>289342</v>
      </c>
      <c r="J1031" s="90" t="s">
        <v>4</v>
      </c>
      <c r="K1031" s="90" t="s">
        <v>102</v>
      </c>
      <c r="L1031" s="90" t="s">
        <v>26</v>
      </c>
      <c r="M1031" s="100" t="s">
        <v>4656</v>
      </c>
      <c r="N1031" s="87" t="s">
        <v>105</v>
      </c>
      <c r="O1031" s="87" t="s">
        <v>4137</v>
      </c>
    </row>
    <row r="1032" spans="1:15">
      <c r="A1032" s="116" t="s">
        <v>126</v>
      </c>
      <c r="B1032" s="98" t="s">
        <v>199</v>
      </c>
      <c r="C1032" s="98" t="s">
        <v>5462</v>
      </c>
      <c r="D1032" s="98" t="s">
        <v>5463</v>
      </c>
      <c r="E1032" s="98" t="s">
        <v>5464</v>
      </c>
      <c r="F1032" s="99">
        <v>1460489</v>
      </c>
      <c r="G1032" s="99">
        <v>0</v>
      </c>
      <c r="H1032" s="99">
        <v>0</v>
      </c>
      <c r="I1032" s="99">
        <v>1460489</v>
      </c>
      <c r="J1032" s="90" t="s">
        <v>4</v>
      </c>
      <c r="K1032" s="90" t="s">
        <v>102</v>
      </c>
      <c r="L1032" s="90" t="s">
        <v>26</v>
      </c>
      <c r="M1032" s="100" t="s">
        <v>4656</v>
      </c>
      <c r="N1032" s="87" t="s">
        <v>105</v>
      </c>
      <c r="O1032" s="87" t="s">
        <v>4137</v>
      </c>
    </row>
    <row r="1033" spans="1:15">
      <c r="A1033" s="116" t="s">
        <v>126</v>
      </c>
      <c r="B1033" s="98" t="s">
        <v>199</v>
      </c>
      <c r="C1033" s="98" t="s">
        <v>6248</v>
      </c>
      <c r="D1033" s="98" t="s">
        <v>6249</v>
      </c>
      <c r="E1033" s="98" t="s">
        <v>568</v>
      </c>
      <c r="F1033" s="99">
        <v>27171705</v>
      </c>
      <c r="G1033" s="99">
        <v>0</v>
      </c>
      <c r="H1033" s="99">
        <v>0</v>
      </c>
      <c r="I1033" s="99">
        <v>27171705</v>
      </c>
      <c r="J1033" s="90" t="s">
        <v>4</v>
      </c>
      <c r="K1033" s="90" t="s">
        <v>102</v>
      </c>
      <c r="L1033" s="90" t="s">
        <v>26</v>
      </c>
      <c r="M1033" s="100" t="s">
        <v>4657</v>
      </c>
      <c r="N1033" s="87" t="s">
        <v>105</v>
      </c>
      <c r="O1033" s="87" t="s">
        <v>4137</v>
      </c>
    </row>
    <row r="1034" spans="1:15">
      <c r="A1034" s="116" t="s">
        <v>126</v>
      </c>
      <c r="B1034" s="98" t="s">
        <v>199</v>
      </c>
      <c r="C1034" s="98" t="s">
        <v>5951</v>
      </c>
      <c r="D1034" s="98" t="s">
        <v>5952</v>
      </c>
      <c r="E1034" s="98" t="s">
        <v>571</v>
      </c>
      <c r="F1034" s="99">
        <v>3482564</v>
      </c>
      <c r="G1034" s="99">
        <v>0</v>
      </c>
      <c r="H1034" s="99">
        <v>0</v>
      </c>
      <c r="I1034" s="99">
        <v>3482564</v>
      </c>
      <c r="J1034" s="90" t="s">
        <v>4</v>
      </c>
      <c r="K1034" s="90" t="s">
        <v>102</v>
      </c>
      <c r="L1034" s="90" t="s">
        <v>26</v>
      </c>
      <c r="M1034" s="100" t="s">
        <v>4657</v>
      </c>
      <c r="N1034" s="87" t="s">
        <v>105</v>
      </c>
      <c r="O1034" s="87" t="s">
        <v>4137</v>
      </c>
    </row>
    <row r="1035" spans="1:15">
      <c r="A1035" s="116" t="s">
        <v>126</v>
      </c>
      <c r="B1035" s="98" t="s">
        <v>95</v>
      </c>
      <c r="C1035" s="98" t="s">
        <v>6250</v>
      </c>
      <c r="D1035" s="98" t="s">
        <v>6251</v>
      </c>
      <c r="E1035" s="98" t="s">
        <v>6252</v>
      </c>
      <c r="F1035" s="99">
        <v>0</v>
      </c>
      <c r="G1035" s="99">
        <v>1164.6600000000001</v>
      </c>
      <c r="H1035" s="99">
        <v>7658466</v>
      </c>
      <c r="I1035" s="99">
        <v>7658466</v>
      </c>
      <c r="J1035" s="90" t="s">
        <v>4</v>
      </c>
      <c r="K1035" s="90" t="s">
        <v>102</v>
      </c>
      <c r="L1035" s="90" t="s">
        <v>26</v>
      </c>
      <c r="M1035" s="100" t="s">
        <v>4657</v>
      </c>
      <c r="N1035" s="87" t="s">
        <v>105</v>
      </c>
      <c r="O1035" s="87" t="s">
        <v>4137</v>
      </c>
    </row>
    <row r="1036" spans="1:15">
      <c r="A1036" s="116" t="s">
        <v>126</v>
      </c>
      <c r="B1036" s="98" t="s">
        <v>95</v>
      </c>
      <c r="C1036" s="98" t="s">
        <v>5953</v>
      </c>
      <c r="D1036" s="98" t="s">
        <v>5954</v>
      </c>
      <c r="E1036" s="98" t="s">
        <v>1922</v>
      </c>
      <c r="F1036" s="99">
        <v>0</v>
      </c>
      <c r="G1036" s="99">
        <v>-55.65</v>
      </c>
      <c r="H1036" s="99">
        <v>-365938</v>
      </c>
      <c r="I1036" s="99">
        <v>-365938</v>
      </c>
      <c r="J1036" s="90" t="s">
        <v>4</v>
      </c>
      <c r="K1036" s="90" t="s">
        <v>102</v>
      </c>
      <c r="L1036" s="90" t="s">
        <v>26</v>
      </c>
      <c r="M1036" s="100" t="s">
        <v>4138</v>
      </c>
      <c r="N1036" s="87" t="s">
        <v>105</v>
      </c>
      <c r="O1036" s="87" t="s">
        <v>4137</v>
      </c>
    </row>
    <row r="1037" spans="1:15">
      <c r="A1037" s="116" t="s">
        <v>126</v>
      </c>
      <c r="B1037" s="98" t="s">
        <v>199</v>
      </c>
      <c r="C1037" s="98" t="s">
        <v>2057</v>
      </c>
      <c r="D1037" s="98" t="s">
        <v>2058</v>
      </c>
      <c r="E1037" s="98" t="s">
        <v>1925</v>
      </c>
      <c r="F1037" s="99">
        <v>-4778315</v>
      </c>
      <c r="G1037" s="99">
        <v>0</v>
      </c>
      <c r="H1037" s="99">
        <v>0</v>
      </c>
      <c r="I1037" s="99">
        <v>-4778315</v>
      </c>
      <c r="J1037" s="90" t="s">
        <v>4</v>
      </c>
      <c r="K1037" s="90" t="s">
        <v>102</v>
      </c>
      <c r="L1037" s="90" t="s">
        <v>26</v>
      </c>
      <c r="M1037" s="100" t="s">
        <v>4138</v>
      </c>
      <c r="N1037" s="87" t="s">
        <v>105</v>
      </c>
      <c r="O1037" s="87" t="s">
        <v>4137</v>
      </c>
    </row>
    <row r="1038" spans="1:15">
      <c r="A1038" s="116" t="s">
        <v>126</v>
      </c>
      <c r="B1038" s="98" t="s">
        <v>199</v>
      </c>
      <c r="C1038" s="98" t="s">
        <v>2059</v>
      </c>
      <c r="D1038" s="98" t="s">
        <v>2060</v>
      </c>
      <c r="E1038" s="98" t="s">
        <v>1928</v>
      </c>
      <c r="F1038" s="99">
        <v>-2481069</v>
      </c>
      <c r="G1038" s="99">
        <v>0</v>
      </c>
      <c r="H1038" s="99">
        <v>0</v>
      </c>
      <c r="I1038" s="99">
        <v>-2481069</v>
      </c>
      <c r="J1038" s="90" t="s">
        <v>4</v>
      </c>
      <c r="K1038" s="90" t="s">
        <v>102</v>
      </c>
      <c r="L1038" s="90" t="s">
        <v>26</v>
      </c>
      <c r="M1038" s="100" t="s">
        <v>4138</v>
      </c>
      <c r="N1038" s="87" t="s">
        <v>105</v>
      </c>
      <c r="O1038" s="87" t="s">
        <v>4137</v>
      </c>
    </row>
    <row r="1039" spans="1:15">
      <c r="A1039" s="116" t="s">
        <v>126</v>
      </c>
      <c r="B1039" s="98" t="s">
        <v>199</v>
      </c>
      <c r="C1039" s="98" t="s">
        <v>2063</v>
      </c>
      <c r="D1039" s="98" t="s">
        <v>2064</v>
      </c>
      <c r="E1039" s="98" t="s">
        <v>1935</v>
      </c>
      <c r="F1039" s="99">
        <v>-9989249</v>
      </c>
      <c r="G1039" s="99">
        <v>0</v>
      </c>
      <c r="H1039" s="99">
        <v>0</v>
      </c>
      <c r="I1039" s="99">
        <v>-9989249</v>
      </c>
      <c r="J1039" s="90" t="s">
        <v>4</v>
      </c>
      <c r="K1039" s="90" t="s">
        <v>102</v>
      </c>
      <c r="L1039" s="90" t="s">
        <v>26</v>
      </c>
      <c r="M1039" s="100" t="s">
        <v>4138</v>
      </c>
      <c r="N1039" s="87" t="s">
        <v>105</v>
      </c>
      <c r="O1039" s="87" t="s">
        <v>4137</v>
      </c>
    </row>
    <row r="1040" spans="1:15">
      <c r="A1040" s="116" t="s">
        <v>126</v>
      </c>
      <c r="B1040" s="98" t="s">
        <v>199</v>
      </c>
      <c r="C1040" s="98" t="s">
        <v>2065</v>
      </c>
      <c r="D1040" s="98" t="s">
        <v>2066</v>
      </c>
      <c r="E1040" s="98" t="s">
        <v>1938</v>
      </c>
      <c r="F1040" s="99">
        <v>-2070902</v>
      </c>
      <c r="G1040" s="99">
        <v>0</v>
      </c>
      <c r="H1040" s="99">
        <v>0</v>
      </c>
      <c r="I1040" s="99">
        <v>-2070902</v>
      </c>
      <c r="J1040" s="90" t="s">
        <v>4</v>
      </c>
      <c r="K1040" s="90" t="s">
        <v>102</v>
      </c>
      <c r="L1040" s="90" t="s">
        <v>26</v>
      </c>
      <c r="M1040" s="100" t="s">
        <v>4138</v>
      </c>
      <c r="N1040" s="87" t="s">
        <v>105</v>
      </c>
      <c r="O1040" s="87" t="s">
        <v>4137</v>
      </c>
    </row>
    <row r="1041" spans="1:15">
      <c r="A1041" s="116" t="s">
        <v>126</v>
      </c>
      <c r="B1041" s="98" t="s">
        <v>95</v>
      </c>
      <c r="C1041" s="98" t="s">
        <v>2067</v>
      </c>
      <c r="D1041" s="98" t="s">
        <v>2068</v>
      </c>
      <c r="E1041" s="98" t="s">
        <v>1941</v>
      </c>
      <c r="F1041" s="99">
        <v>0</v>
      </c>
      <c r="G1041" s="99">
        <v>-257.22000000000003</v>
      </c>
      <c r="H1041" s="99">
        <v>-1691404</v>
      </c>
      <c r="I1041" s="99">
        <v>-1691404</v>
      </c>
      <c r="J1041" s="90" t="s">
        <v>4</v>
      </c>
      <c r="K1041" s="90" t="s">
        <v>102</v>
      </c>
      <c r="L1041" s="90" t="s">
        <v>26</v>
      </c>
      <c r="M1041" s="100" t="s">
        <v>4138</v>
      </c>
      <c r="N1041" s="87" t="s">
        <v>105</v>
      </c>
      <c r="O1041" s="87" t="s">
        <v>4137</v>
      </c>
    </row>
    <row r="1042" spans="1:15">
      <c r="A1042" s="116" t="s">
        <v>126</v>
      </c>
      <c r="B1042" s="98" t="s">
        <v>199</v>
      </c>
      <c r="C1042" s="98" t="s">
        <v>2069</v>
      </c>
      <c r="D1042" s="98" t="s">
        <v>2070</v>
      </c>
      <c r="E1042" s="98" t="s">
        <v>1944</v>
      </c>
      <c r="F1042" s="99">
        <v>-38176322</v>
      </c>
      <c r="G1042" s="99">
        <v>0</v>
      </c>
      <c r="H1042" s="99">
        <v>0</v>
      </c>
      <c r="I1042" s="99">
        <v>-38176322</v>
      </c>
      <c r="J1042" s="90" t="s">
        <v>4</v>
      </c>
      <c r="K1042" s="90" t="s">
        <v>102</v>
      </c>
      <c r="L1042" s="90" t="s">
        <v>26</v>
      </c>
      <c r="M1042" s="100" t="s">
        <v>4138</v>
      </c>
      <c r="N1042" s="87" t="s">
        <v>105</v>
      </c>
      <c r="O1042" s="87" t="s">
        <v>4137</v>
      </c>
    </row>
    <row r="1043" spans="1:15">
      <c r="A1043" s="116" t="s">
        <v>126</v>
      </c>
      <c r="B1043" s="98" t="s">
        <v>95</v>
      </c>
      <c r="C1043" s="98" t="s">
        <v>2071</v>
      </c>
      <c r="D1043" s="98" t="s">
        <v>2072</v>
      </c>
      <c r="E1043" s="98" t="s">
        <v>1998</v>
      </c>
      <c r="F1043" s="99">
        <v>0</v>
      </c>
      <c r="G1043" s="99">
        <v>-904.36</v>
      </c>
      <c r="H1043" s="99">
        <v>-5946809</v>
      </c>
      <c r="I1043" s="99">
        <v>-5946809</v>
      </c>
      <c r="J1043" s="90" t="s">
        <v>4</v>
      </c>
      <c r="K1043" s="90" t="s">
        <v>102</v>
      </c>
      <c r="L1043" s="90" t="s">
        <v>26</v>
      </c>
      <c r="M1043" s="100" t="s">
        <v>4138</v>
      </c>
      <c r="N1043" s="87" t="s">
        <v>105</v>
      </c>
      <c r="O1043" s="87" t="s">
        <v>4137</v>
      </c>
    </row>
    <row r="1044" spans="1:15">
      <c r="A1044" s="116" t="s">
        <v>126</v>
      </c>
      <c r="B1044" s="98" t="s">
        <v>199</v>
      </c>
      <c r="C1044" s="98" t="s">
        <v>2073</v>
      </c>
      <c r="D1044" s="98" t="s">
        <v>2074</v>
      </c>
      <c r="E1044" s="98" t="s">
        <v>1947</v>
      </c>
      <c r="F1044" s="99">
        <v>-25372939</v>
      </c>
      <c r="G1044" s="99">
        <v>0</v>
      </c>
      <c r="H1044" s="99">
        <v>0</v>
      </c>
      <c r="I1044" s="99">
        <v>-25372939</v>
      </c>
      <c r="J1044" s="90" t="s">
        <v>4</v>
      </c>
      <c r="K1044" s="90" t="s">
        <v>102</v>
      </c>
      <c r="L1044" s="90" t="s">
        <v>26</v>
      </c>
      <c r="M1044" s="100" t="s">
        <v>4138</v>
      </c>
      <c r="N1044" s="87" t="s">
        <v>105</v>
      </c>
      <c r="O1044" s="87" t="s">
        <v>4137</v>
      </c>
    </row>
    <row r="1045" spans="1:15">
      <c r="A1045" s="116" t="s">
        <v>126</v>
      </c>
      <c r="B1045" s="98" t="s">
        <v>95</v>
      </c>
      <c r="C1045" s="98" t="s">
        <v>4952</v>
      </c>
      <c r="D1045" s="98" t="s">
        <v>4953</v>
      </c>
      <c r="E1045" s="98" t="s">
        <v>4954</v>
      </c>
      <c r="F1045" s="99">
        <v>0</v>
      </c>
      <c r="G1045" s="99">
        <v>-376.06</v>
      </c>
      <c r="H1045" s="99">
        <v>-2472862</v>
      </c>
      <c r="I1045" s="99">
        <v>-2472862</v>
      </c>
      <c r="J1045" s="90" t="s">
        <v>4</v>
      </c>
      <c r="K1045" s="90" t="s">
        <v>102</v>
      </c>
      <c r="L1045" s="90" t="s">
        <v>26</v>
      </c>
      <c r="M1045" s="100" t="s">
        <v>4138</v>
      </c>
      <c r="N1045" s="87" t="s">
        <v>105</v>
      </c>
      <c r="O1045" s="87" t="s">
        <v>4137</v>
      </c>
    </row>
    <row r="1046" spans="1:15">
      <c r="A1046" s="116" t="s">
        <v>126</v>
      </c>
      <c r="B1046" s="98" t="s">
        <v>199</v>
      </c>
      <c r="C1046" s="98" t="s">
        <v>2075</v>
      </c>
      <c r="D1046" s="98" t="s">
        <v>2076</v>
      </c>
      <c r="E1046" s="98" t="s">
        <v>2077</v>
      </c>
      <c r="F1046" s="99">
        <v>-16086554</v>
      </c>
      <c r="G1046" s="99">
        <v>0</v>
      </c>
      <c r="H1046" s="99">
        <v>0</v>
      </c>
      <c r="I1046" s="99">
        <v>-16086554</v>
      </c>
      <c r="J1046" s="90" t="s">
        <v>4</v>
      </c>
      <c r="K1046" s="90" t="s">
        <v>102</v>
      </c>
      <c r="L1046" s="90" t="s">
        <v>26</v>
      </c>
      <c r="M1046" s="100" t="s">
        <v>4138</v>
      </c>
      <c r="N1046" s="87" t="s">
        <v>105</v>
      </c>
      <c r="O1046" s="87" t="s">
        <v>4137</v>
      </c>
    </row>
    <row r="1047" spans="1:15">
      <c r="A1047" s="116" t="s">
        <v>126</v>
      </c>
      <c r="B1047" s="98" t="s">
        <v>199</v>
      </c>
      <c r="C1047" s="98" t="s">
        <v>2078</v>
      </c>
      <c r="D1047" s="98" t="s">
        <v>2079</v>
      </c>
      <c r="E1047" s="98" t="s">
        <v>2080</v>
      </c>
      <c r="F1047" s="99">
        <v>-35442103</v>
      </c>
      <c r="G1047" s="99">
        <v>0</v>
      </c>
      <c r="H1047" s="99">
        <v>0</v>
      </c>
      <c r="I1047" s="99">
        <v>-35442103</v>
      </c>
      <c r="J1047" s="90" t="s">
        <v>4</v>
      </c>
      <c r="K1047" s="90" t="s">
        <v>102</v>
      </c>
      <c r="L1047" s="90" t="s">
        <v>26</v>
      </c>
      <c r="M1047" s="100" t="s">
        <v>4138</v>
      </c>
      <c r="N1047" s="87" t="s">
        <v>105</v>
      </c>
      <c r="O1047" s="87" t="s">
        <v>4137</v>
      </c>
    </row>
    <row r="1048" spans="1:15">
      <c r="A1048" s="116" t="s">
        <v>126</v>
      </c>
      <c r="B1048" s="98" t="s">
        <v>199</v>
      </c>
      <c r="C1048" s="98" t="s">
        <v>2081</v>
      </c>
      <c r="D1048" s="98" t="s">
        <v>2082</v>
      </c>
      <c r="E1048" s="98" t="s">
        <v>1956</v>
      </c>
      <c r="F1048" s="99">
        <v>-622668</v>
      </c>
      <c r="G1048" s="99">
        <v>0</v>
      </c>
      <c r="H1048" s="99">
        <v>0</v>
      </c>
      <c r="I1048" s="99">
        <v>-622668</v>
      </c>
      <c r="J1048" s="90" t="s">
        <v>4</v>
      </c>
      <c r="K1048" s="90" t="s">
        <v>102</v>
      </c>
      <c r="L1048" s="90" t="s">
        <v>26</v>
      </c>
      <c r="M1048" s="100" t="s">
        <v>4138</v>
      </c>
      <c r="N1048" s="87" t="s">
        <v>105</v>
      </c>
      <c r="O1048" s="87" t="s">
        <v>4137</v>
      </c>
    </row>
    <row r="1049" spans="1:15">
      <c r="A1049" s="116" t="s">
        <v>126</v>
      </c>
      <c r="B1049" s="98" t="s">
        <v>95</v>
      </c>
      <c r="C1049" s="98" t="s">
        <v>5955</v>
      </c>
      <c r="D1049" s="98" t="s">
        <v>5956</v>
      </c>
      <c r="E1049" s="98" t="s">
        <v>1922</v>
      </c>
      <c r="F1049" s="99">
        <v>0</v>
      </c>
      <c r="G1049" s="99">
        <v>-86.05</v>
      </c>
      <c r="H1049" s="99">
        <v>-565840</v>
      </c>
      <c r="I1049" s="99">
        <v>-565840</v>
      </c>
      <c r="J1049" s="90" t="s">
        <v>4</v>
      </c>
      <c r="K1049" s="90" t="s">
        <v>102</v>
      </c>
      <c r="L1049" s="90" t="s">
        <v>26</v>
      </c>
      <c r="M1049" s="100" t="s">
        <v>4139</v>
      </c>
      <c r="N1049" s="87" t="s">
        <v>105</v>
      </c>
      <c r="O1049" s="87" t="s">
        <v>4137</v>
      </c>
    </row>
    <row r="1050" spans="1:15">
      <c r="A1050" s="116" t="s">
        <v>126</v>
      </c>
      <c r="B1050" s="98" t="s">
        <v>199</v>
      </c>
      <c r="C1050" s="98" t="s">
        <v>2083</v>
      </c>
      <c r="D1050" s="98" t="s">
        <v>2084</v>
      </c>
      <c r="E1050" s="98" t="s">
        <v>1925</v>
      </c>
      <c r="F1050" s="99">
        <v>-9008759</v>
      </c>
      <c r="G1050" s="99">
        <v>0</v>
      </c>
      <c r="H1050" s="99">
        <v>0</v>
      </c>
      <c r="I1050" s="99">
        <v>-9008759</v>
      </c>
      <c r="J1050" s="90" t="s">
        <v>4</v>
      </c>
      <c r="K1050" s="90" t="s">
        <v>102</v>
      </c>
      <c r="L1050" s="90" t="s">
        <v>26</v>
      </c>
      <c r="M1050" s="100" t="s">
        <v>4139</v>
      </c>
      <c r="N1050" s="87" t="s">
        <v>105</v>
      </c>
      <c r="O1050" s="87" t="s">
        <v>4137</v>
      </c>
    </row>
    <row r="1051" spans="1:15">
      <c r="A1051" s="116" t="s">
        <v>126</v>
      </c>
      <c r="B1051" s="98" t="s">
        <v>199</v>
      </c>
      <c r="C1051" s="98" t="s">
        <v>2085</v>
      </c>
      <c r="D1051" s="98" t="s">
        <v>2086</v>
      </c>
      <c r="E1051" s="98" t="s">
        <v>1928</v>
      </c>
      <c r="F1051" s="99">
        <v>-7656024</v>
      </c>
      <c r="G1051" s="99">
        <v>0</v>
      </c>
      <c r="H1051" s="99">
        <v>0</v>
      </c>
      <c r="I1051" s="99">
        <v>-7656024</v>
      </c>
      <c r="J1051" s="90" t="s">
        <v>4</v>
      </c>
      <c r="K1051" s="90" t="s">
        <v>102</v>
      </c>
      <c r="L1051" s="90" t="s">
        <v>26</v>
      </c>
      <c r="M1051" s="100" t="s">
        <v>4139</v>
      </c>
      <c r="N1051" s="87" t="s">
        <v>105</v>
      </c>
      <c r="O1051" s="87" t="s">
        <v>4137</v>
      </c>
    </row>
    <row r="1052" spans="1:15">
      <c r="A1052" s="116" t="s">
        <v>126</v>
      </c>
      <c r="B1052" s="98" t="s">
        <v>199</v>
      </c>
      <c r="C1052" s="98" t="s">
        <v>2089</v>
      </c>
      <c r="D1052" s="98" t="s">
        <v>2090</v>
      </c>
      <c r="E1052" s="98" t="s">
        <v>1935</v>
      </c>
      <c r="F1052" s="99">
        <v>-467882535</v>
      </c>
      <c r="G1052" s="99">
        <v>0</v>
      </c>
      <c r="H1052" s="99">
        <v>0</v>
      </c>
      <c r="I1052" s="99">
        <v>-467882535</v>
      </c>
      <c r="J1052" s="90" t="s">
        <v>4</v>
      </c>
      <c r="K1052" s="90" t="s">
        <v>102</v>
      </c>
      <c r="L1052" s="90" t="s">
        <v>26</v>
      </c>
      <c r="M1052" s="100" t="s">
        <v>4139</v>
      </c>
      <c r="N1052" s="87" t="s">
        <v>105</v>
      </c>
      <c r="O1052" s="87" t="s">
        <v>4137</v>
      </c>
    </row>
    <row r="1053" spans="1:15">
      <c r="A1053" s="116" t="s">
        <v>126</v>
      </c>
      <c r="B1053" s="98" t="s">
        <v>199</v>
      </c>
      <c r="C1053" s="98" t="s">
        <v>2091</v>
      </c>
      <c r="D1053" s="98" t="s">
        <v>2092</v>
      </c>
      <c r="E1053" s="98" t="s">
        <v>1938</v>
      </c>
      <c r="F1053" s="99">
        <v>-58075396</v>
      </c>
      <c r="G1053" s="99">
        <v>0</v>
      </c>
      <c r="H1053" s="99">
        <v>0</v>
      </c>
      <c r="I1053" s="99">
        <v>-58075396</v>
      </c>
      <c r="J1053" s="90" t="s">
        <v>4</v>
      </c>
      <c r="K1053" s="90" t="s">
        <v>102</v>
      </c>
      <c r="L1053" s="90" t="s">
        <v>26</v>
      </c>
      <c r="M1053" s="100" t="s">
        <v>4139</v>
      </c>
      <c r="N1053" s="87" t="s">
        <v>105</v>
      </c>
      <c r="O1053" s="87" t="s">
        <v>4137</v>
      </c>
    </row>
    <row r="1054" spans="1:15">
      <c r="A1054" s="116" t="s">
        <v>126</v>
      </c>
      <c r="B1054" s="98" t="s">
        <v>95</v>
      </c>
      <c r="C1054" s="98" t="s">
        <v>2093</v>
      </c>
      <c r="D1054" s="98" t="s">
        <v>2094</v>
      </c>
      <c r="E1054" s="98" t="s">
        <v>1941</v>
      </c>
      <c r="F1054" s="99">
        <v>0</v>
      </c>
      <c r="G1054" s="99">
        <v>-2138.64</v>
      </c>
      <c r="H1054" s="99">
        <v>-14063076</v>
      </c>
      <c r="I1054" s="99">
        <v>-14063076</v>
      </c>
      <c r="J1054" s="90" t="s">
        <v>4</v>
      </c>
      <c r="K1054" s="90" t="s">
        <v>102</v>
      </c>
      <c r="L1054" s="90" t="s">
        <v>26</v>
      </c>
      <c r="M1054" s="100" t="s">
        <v>4139</v>
      </c>
      <c r="N1054" s="87" t="s">
        <v>105</v>
      </c>
      <c r="O1054" s="87" t="s">
        <v>4137</v>
      </c>
    </row>
    <row r="1055" spans="1:15">
      <c r="A1055" s="116" t="s">
        <v>126</v>
      </c>
      <c r="B1055" s="98" t="s">
        <v>199</v>
      </c>
      <c r="C1055" s="98" t="s">
        <v>2095</v>
      </c>
      <c r="D1055" s="98" t="s">
        <v>2096</v>
      </c>
      <c r="E1055" s="98" t="s">
        <v>1944</v>
      </c>
      <c r="F1055" s="99">
        <v>-1271958789</v>
      </c>
      <c r="G1055" s="99">
        <v>0</v>
      </c>
      <c r="H1055" s="99">
        <v>0</v>
      </c>
      <c r="I1055" s="99">
        <v>-1271958789</v>
      </c>
      <c r="J1055" s="90" t="s">
        <v>4</v>
      </c>
      <c r="K1055" s="90" t="s">
        <v>102</v>
      </c>
      <c r="L1055" s="90" t="s">
        <v>26</v>
      </c>
      <c r="M1055" s="100" t="s">
        <v>4139</v>
      </c>
      <c r="N1055" s="87" t="s">
        <v>105</v>
      </c>
      <c r="O1055" s="87" t="s">
        <v>4137</v>
      </c>
    </row>
    <row r="1056" spans="1:15">
      <c r="A1056" s="116" t="s">
        <v>126</v>
      </c>
      <c r="B1056" s="98" t="s">
        <v>95</v>
      </c>
      <c r="C1056" s="98" t="s">
        <v>2097</v>
      </c>
      <c r="D1056" s="98" t="s">
        <v>2098</v>
      </c>
      <c r="E1056" s="98" t="s">
        <v>1998</v>
      </c>
      <c r="F1056" s="99">
        <v>0</v>
      </c>
      <c r="G1056" s="99">
        <v>-23370.83</v>
      </c>
      <c r="H1056" s="99">
        <v>-153679801</v>
      </c>
      <c r="I1056" s="99">
        <v>-153679801</v>
      </c>
      <c r="J1056" s="90" t="s">
        <v>4</v>
      </c>
      <c r="K1056" s="90" t="s">
        <v>102</v>
      </c>
      <c r="L1056" s="90" t="s">
        <v>26</v>
      </c>
      <c r="M1056" s="100" t="s">
        <v>4139</v>
      </c>
      <c r="N1056" s="87" t="s">
        <v>105</v>
      </c>
      <c r="O1056" s="87" t="s">
        <v>4137</v>
      </c>
    </row>
    <row r="1057" spans="1:15">
      <c r="A1057" s="116" t="s">
        <v>126</v>
      </c>
      <c r="B1057" s="98" t="s">
        <v>199</v>
      </c>
      <c r="C1057" s="98" t="s">
        <v>2099</v>
      </c>
      <c r="D1057" s="98" t="s">
        <v>2100</v>
      </c>
      <c r="E1057" s="98" t="s">
        <v>1947</v>
      </c>
      <c r="F1057" s="99">
        <v>-718244605</v>
      </c>
      <c r="G1057" s="99">
        <v>0</v>
      </c>
      <c r="H1057" s="99">
        <v>0</v>
      </c>
      <c r="I1057" s="99">
        <v>-718244605</v>
      </c>
      <c r="J1057" s="90" t="s">
        <v>4</v>
      </c>
      <c r="K1057" s="90" t="s">
        <v>102</v>
      </c>
      <c r="L1057" s="90" t="s">
        <v>26</v>
      </c>
      <c r="M1057" s="100" t="s">
        <v>4139</v>
      </c>
      <c r="N1057" s="87" t="s">
        <v>105</v>
      </c>
      <c r="O1057" s="87" t="s">
        <v>4137</v>
      </c>
    </row>
    <row r="1058" spans="1:15">
      <c r="A1058" s="116" t="s">
        <v>126</v>
      </c>
      <c r="B1058" s="98" t="s">
        <v>95</v>
      </c>
      <c r="C1058" s="98" t="s">
        <v>4955</v>
      </c>
      <c r="D1058" s="98" t="s">
        <v>4956</v>
      </c>
      <c r="E1058" s="98" t="s">
        <v>4957</v>
      </c>
      <c r="F1058" s="99">
        <v>0</v>
      </c>
      <c r="G1058" s="99">
        <v>-13822.73</v>
      </c>
      <c r="H1058" s="99">
        <v>-90894264</v>
      </c>
      <c r="I1058" s="99">
        <v>-90894264</v>
      </c>
      <c r="J1058" s="90" t="s">
        <v>4</v>
      </c>
      <c r="K1058" s="90" t="s">
        <v>102</v>
      </c>
      <c r="L1058" s="90" t="s">
        <v>26</v>
      </c>
      <c r="M1058" s="100" t="s">
        <v>4139</v>
      </c>
      <c r="N1058" s="87" t="s">
        <v>105</v>
      </c>
      <c r="O1058" s="87" t="s">
        <v>4137</v>
      </c>
    </row>
    <row r="1059" spans="1:15">
      <c r="A1059" s="116" t="s">
        <v>126</v>
      </c>
      <c r="B1059" s="98" t="s">
        <v>199</v>
      </c>
      <c r="C1059" s="98" t="s">
        <v>2101</v>
      </c>
      <c r="D1059" s="98" t="s">
        <v>2102</v>
      </c>
      <c r="E1059" s="98" t="s">
        <v>2103</v>
      </c>
      <c r="F1059" s="99">
        <v>-191076217</v>
      </c>
      <c r="G1059" s="99">
        <v>0</v>
      </c>
      <c r="H1059" s="99">
        <v>0</v>
      </c>
      <c r="I1059" s="99">
        <v>-191076217</v>
      </c>
      <c r="J1059" s="90" t="s">
        <v>4</v>
      </c>
      <c r="K1059" s="90" t="s">
        <v>102</v>
      </c>
      <c r="L1059" s="90" t="s">
        <v>26</v>
      </c>
      <c r="M1059" s="100" t="s">
        <v>4139</v>
      </c>
      <c r="N1059" s="87" t="s">
        <v>105</v>
      </c>
      <c r="O1059" s="87" t="s">
        <v>4137</v>
      </c>
    </row>
    <row r="1060" spans="1:15">
      <c r="A1060" s="116" t="s">
        <v>126</v>
      </c>
      <c r="B1060" s="98" t="s">
        <v>199</v>
      </c>
      <c r="C1060" s="98" t="s">
        <v>2104</v>
      </c>
      <c r="D1060" s="98" t="s">
        <v>2105</v>
      </c>
      <c r="E1060" s="98" t="s">
        <v>2106</v>
      </c>
      <c r="F1060" s="99">
        <v>-2961963152</v>
      </c>
      <c r="G1060" s="99">
        <v>0</v>
      </c>
      <c r="H1060" s="99">
        <v>0</v>
      </c>
      <c r="I1060" s="99">
        <v>-2961963152</v>
      </c>
      <c r="J1060" s="90" t="s">
        <v>4</v>
      </c>
      <c r="K1060" s="90" t="s">
        <v>102</v>
      </c>
      <c r="L1060" s="90" t="s">
        <v>26</v>
      </c>
      <c r="M1060" s="100" t="s">
        <v>4139</v>
      </c>
      <c r="N1060" s="87" t="s">
        <v>105</v>
      </c>
      <c r="O1060" s="87" t="s">
        <v>4137</v>
      </c>
    </row>
    <row r="1061" spans="1:15">
      <c r="A1061" s="116" t="s">
        <v>126</v>
      </c>
      <c r="B1061" s="98" t="s">
        <v>199</v>
      </c>
      <c r="C1061" s="98" t="s">
        <v>2107</v>
      </c>
      <c r="D1061" s="98" t="s">
        <v>2108</v>
      </c>
      <c r="E1061" s="98" t="s">
        <v>1956</v>
      </c>
      <c r="F1061" s="99">
        <v>-172425634</v>
      </c>
      <c r="G1061" s="99">
        <v>0</v>
      </c>
      <c r="H1061" s="99">
        <v>0</v>
      </c>
      <c r="I1061" s="99">
        <v>-172425634</v>
      </c>
      <c r="J1061" s="90" t="s">
        <v>4</v>
      </c>
      <c r="K1061" s="90" t="s">
        <v>102</v>
      </c>
      <c r="L1061" s="90" t="s">
        <v>26</v>
      </c>
      <c r="M1061" s="100" t="s">
        <v>4139</v>
      </c>
      <c r="N1061" s="87" t="s">
        <v>105</v>
      </c>
      <c r="O1061" s="87" t="s">
        <v>4137</v>
      </c>
    </row>
    <row r="1062" spans="1:15">
      <c r="A1062" s="116" t="s">
        <v>126</v>
      </c>
      <c r="B1062" s="98" t="s">
        <v>199</v>
      </c>
      <c r="C1062" s="98" t="s">
        <v>2109</v>
      </c>
      <c r="D1062" s="98" t="s">
        <v>2110</v>
      </c>
      <c r="E1062" s="98" t="s">
        <v>1050</v>
      </c>
      <c r="F1062" s="99">
        <v>-99083</v>
      </c>
      <c r="G1062" s="99">
        <v>0</v>
      </c>
      <c r="H1062" s="99">
        <v>0</v>
      </c>
      <c r="I1062" s="99">
        <v>-99083</v>
      </c>
      <c r="J1062" s="90" t="s">
        <v>4</v>
      </c>
      <c r="K1062" s="90" t="s">
        <v>102</v>
      </c>
      <c r="L1062" s="90" t="s">
        <v>26</v>
      </c>
      <c r="M1062" s="100" t="s">
        <v>4658</v>
      </c>
      <c r="N1062" s="87" t="s">
        <v>105</v>
      </c>
      <c r="O1062" s="87" t="s">
        <v>4137</v>
      </c>
    </row>
    <row r="1063" spans="1:15">
      <c r="A1063" s="116" t="s">
        <v>126</v>
      </c>
      <c r="B1063" s="98" t="s">
        <v>199</v>
      </c>
      <c r="C1063" s="98" t="s">
        <v>5465</v>
      </c>
      <c r="D1063" s="98" t="s">
        <v>5466</v>
      </c>
      <c r="E1063" s="98" t="s">
        <v>5467</v>
      </c>
      <c r="F1063" s="99">
        <v>-614790</v>
      </c>
      <c r="G1063" s="99">
        <v>0</v>
      </c>
      <c r="H1063" s="99">
        <v>0</v>
      </c>
      <c r="I1063" s="99">
        <v>-614790</v>
      </c>
      <c r="J1063" s="90" t="s">
        <v>4</v>
      </c>
      <c r="K1063" s="90" t="s">
        <v>102</v>
      </c>
      <c r="L1063" s="90" t="s">
        <v>26</v>
      </c>
      <c r="M1063" s="100" t="s">
        <v>4658</v>
      </c>
      <c r="N1063" s="87" t="s">
        <v>105</v>
      </c>
      <c r="O1063" s="87" t="s">
        <v>4137</v>
      </c>
    </row>
    <row r="1064" spans="1:15">
      <c r="A1064" s="116" t="s">
        <v>126</v>
      </c>
      <c r="B1064" s="98" t="s">
        <v>199</v>
      </c>
      <c r="C1064" s="98" t="s">
        <v>2111</v>
      </c>
      <c r="D1064" s="98" t="s">
        <v>2112</v>
      </c>
      <c r="E1064" s="98" t="s">
        <v>1050</v>
      </c>
      <c r="F1064" s="99">
        <v>-14214</v>
      </c>
      <c r="G1064" s="99">
        <v>0</v>
      </c>
      <c r="H1064" s="99">
        <v>0</v>
      </c>
      <c r="I1064" s="99">
        <v>-14214</v>
      </c>
      <c r="J1064" s="90" t="s">
        <v>4</v>
      </c>
      <c r="K1064" s="90" t="s">
        <v>102</v>
      </c>
      <c r="L1064" s="90" t="s">
        <v>26</v>
      </c>
      <c r="M1064" s="100" t="s">
        <v>4659</v>
      </c>
      <c r="N1064" s="87" t="s">
        <v>105</v>
      </c>
      <c r="O1064" s="87" t="s">
        <v>4137</v>
      </c>
    </row>
    <row r="1065" spans="1:15">
      <c r="A1065" s="116" t="s">
        <v>126</v>
      </c>
      <c r="B1065" s="98" t="s">
        <v>199</v>
      </c>
      <c r="C1065" s="98" t="s">
        <v>5841</v>
      </c>
      <c r="D1065" s="98" t="s">
        <v>5842</v>
      </c>
      <c r="E1065" s="98" t="s">
        <v>5843</v>
      </c>
      <c r="F1065" s="99">
        <v>-495734</v>
      </c>
      <c r="G1065" s="99">
        <v>0</v>
      </c>
      <c r="H1065" s="99">
        <v>0</v>
      </c>
      <c r="I1065" s="99">
        <v>-495734</v>
      </c>
      <c r="J1065" s="90" t="s">
        <v>4</v>
      </c>
      <c r="K1065" s="90" t="s">
        <v>102</v>
      </c>
      <c r="L1065" s="90" t="s">
        <v>26</v>
      </c>
      <c r="M1065" s="100" t="s">
        <v>4659</v>
      </c>
      <c r="N1065" s="87" t="s">
        <v>105</v>
      </c>
      <c r="O1065" s="87" t="s">
        <v>4137</v>
      </c>
    </row>
    <row r="1066" spans="1:15">
      <c r="A1066" s="116" t="s">
        <v>126</v>
      </c>
      <c r="B1066" s="98" t="s">
        <v>199</v>
      </c>
      <c r="C1066" s="98" t="s">
        <v>6253</v>
      </c>
      <c r="D1066" s="98" t="s">
        <v>6254</v>
      </c>
      <c r="E1066" s="98" t="s">
        <v>568</v>
      </c>
      <c r="F1066" s="99">
        <v>-960754</v>
      </c>
      <c r="G1066" s="99">
        <v>0</v>
      </c>
      <c r="H1066" s="99">
        <v>0</v>
      </c>
      <c r="I1066" s="99">
        <v>-960754</v>
      </c>
      <c r="J1066" s="90" t="s">
        <v>4</v>
      </c>
      <c r="K1066" s="90" t="s">
        <v>102</v>
      </c>
      <c r="L1066" s="90" t="s">
        <v>26</v>
      </c>
      <c r="M1066" s="100" t="s">
        <v>4660</v>
      </c>
      <c r="N1066" s="87" t="s">
        <v>105</v>
      </c>
      <c r="O1066" s="87" t="s">
        <v>4137</v>
      </c>
    </row>
    <row r="1067" spans="1:15">
      <c r="A1067" s="116" t="s">
        <v>126</v>
      </c>
      <c r="B1067" s="98" t="s">
        <v>199</v>
      </c>
      <c r="C1067" s="98" t="s">
        <v>5957</v>
      </c>
      <c r="D1067" s="98" t="s">
        <v>5958</v>
      </c>
      <c r="E1067" s="98" t="s">
        <v>571</v>
      </c>
      <c r="F1067" s="99">
        <v>-16943</v>
      </c>
      <c r="G1067" s="99">
        <v>0</v>
      </c>
      <c r="H1067" s="99">
        <v>0</v>
      </c>
      <c r="I1067" s="99">
        <v>-16943</v>
      </c>
      <c r="J1067" s="90" t="s">
        <v>4</v>
      </c>
      <c r="K1067" s="90" t="s">
        <v>102</v>
      </c>
      <c r="L1067" s="90" t="s">
        <v>26</v>
      </c>
      <c r="M1067" s="100" t="s">
        <v>4660</v>
      </c>
      <c r="N1067" s="87" t="s">
        <v>105</v>
      </c>
      <c r="O1067" s="87" t="s">
        <v>4137</v>
      </c>
    </row>
    <row r="1068" spans="1:15">
      <c r="A1068" s="116" t="s">
        <v>126</v>
      </c>
      <c r="B1068" s="98" t="s">
        <v>95</v>
      </c>
      <c r="C1068" s="98" t="s">
        <v>6255</v>
      </c>
      <c r="D1068" s="98" t="s">
        <v>6256</v>
      </c>
      <c r="E1068" s="98" t="s">
        <v>6257</v>
      </c>
      <c r="F1068" s="99">
        <v>0</v>
      </c>
      <c r="G1068" s="99">
        <v>-31.98</v>
      </c>
      <c r="H1068" s="99">
        <v>-210291</v>
      </c>
      <c r="I1068" s="99">
        <v>-210291</v>
      </c>
      <c r="J1068" s="90" t="s">
        <v>4</v>
      </c>
      <c r="K1068" s="90" t="s">
        <v>102</v>
      </c>
      <c r="L1068" s="90" t="s">
        <v>26</v>
      </c>
      <c r="M1068" s="100" t="s">
        <v>4660</v>
      </c>
      <c r="N1068" s="87" t="s">
        <v>105</v>
      </c>
      <c r="O1068" s="87" t="s">
        <v>4137</v>
      </c>
    </row>
    <row r="1069" spans="1:15">
      <c r="A1069" s="116" t="s">
        <v>126</v>
      </c>
      <c r="B1069" s="98" t="s">
        <v>199</v>
      </c>
      <c r="C1069" s="98" t="s">
        <v>6258</v>
      </c>
      <c r="D1069" s="98" t="s">
        <v>6259</v>
      </c>
      <c r="E1069" s="98" t="s">
        <v>568</v>
      </c>
      <c r="F1069" s="99">
        <v>-12237699</v>
      </c>
      <c r="G1069" s="99">
        <v>0</v>
      </c>
      <c r="H1069" s="99">
        <v>0</v>
      </c>
      <c r="I1069" s="99">
        <v>-12237699</v>
      </c>
      <c r="J1069" s="90" t="s">
        <v>4</v>
      </c>
      <c r="K1069" s="90" t="s">
        <v>102</v>
      </c>
      <c r="L1069" s="90" t="s">
        <v>26</v>
      </c>
      <c r="M1069" s="100" t="s">
        <v>4661</v>
      </c>
      <c r="N1069" s="87" t="s">
        <v>105</v>
      </c>
      <c r="O1069" s="87" t="s">
        <v>4137</v>
      </c>
    </row>
    <row r="1070" spans="1:15">
      <c r="A1070" s="116" t="s">
        <v>126</v>
      </c>
      <c r="B1070" s="98" t="s">
        <v>199</v>
      </c>
      <c r="C1070" s="98" t="s">
        <v>5959</v>
      </c>
      <c r="D1070" s="98" t="s">
        <v>5960</v>
      </c>
      <c r="E1070" s="98" t="s">
        <v>571</v>
      </c>
      <c r="F1070" s="99">
        <v>-1716809</v>
      </c>
      <c r="G1070" s="99">
        <v>0</v>
      </c>
      <c r="H1070" s="99">
        <v>0</v>
      </c>
      <c r="I1070" s="99">
        <v>-1716809</v>
      </c>
      <c r="J1070" s="90" t="s">
        <v>4</v>
      </c>
      <c r="K1070" s="90" t="s">
        <v>102</v>
      </c>
      <c r="L1070" s="90" t="s">
        <v>26</v>
      </c>
      <c r="M1070" s="100" t="s">
        <v>4661</v>
      </c>
      <c r="N1070" s="87" t="s">
        <v>105</v>
      </c>
      <c r="O1070" s="87" t="s">
        <v>4137</v>
      </c>
    </row>
    <row r="1071" spans="1:15">
      <c r="A1071" s="116" t="s">
        <v>126</v>
      </c>
      <c r="B1071" s="98" t="s">
        <v>95</v>
      </c>
      <c r="C1071" s="98" t="s">
        <v>6260</v>
      </c>
      <c r="D1071" s="98" t="s">
        <v>6261</v>
      </c>
      <c r="E1071" s="98" t="s">
        <v>6262</v>
      </c>
      <c r="F1071" s="99">
        <v>0</v>
      </c>
      <c r="G1071" s="99">
        <v>-219.44</v>
      </c>
      <c r="H1071" s="99">
        <v>-1442974</v>
      </c>
      <c r="I1071" s="99">
        <v>-1442974</v>
      </c>
      <c r="J1071" s="90" t="s">
        <v>4</v>
      </c>
      <c r="K1071" s="90" t="s">
        <v>102</v>
      </c>
      <c r="L1071" s="90" t="s">
        <v>26</v>
      </c>
      <c r="M1071" s="100" t="s">
        <v>4661</v>
      </c>
      <c r="N1071" s="87" t="s">
        <v>105</v>
      </c>
      <c r="O1071" s="87" t="s">
        <v>4137</v>
      </c>
    </row>
    <row r="1072" spans="1:15">
      <c r="A1072" s="116" t="s">
        <v>126</v>
      </c>
      <c r="B1072" s="98" t="s">
        <v>95</v>
      </c>
      <c r="C1072" s="98" t="s">
        <v>5961</v>
      </c>
      <c r="D1072" s="98" t="s">
        <v>5962</v>
      </c>
      <c r="E1072" s="98" t="s">
        <v>1922</v>
      </c>
      <c r="F1072" s="99">
        <v>0</v>
      </c>
      <c r="G1072" s="99">
        <v>8341.26</v>
      </c>
      <c r="H1072" s="99">
        <v>54849707</v>
      </c>
      <c r="I1072" s="99">
        <v>54849707</v>
      </c>
      <c r="J1072" s="90" t="s">
        <v>4</v>
      </c>
      <c r="K1072" s="90" t="s">
        <v>102</v>
      </c>
      <c r="L1072" s="90" t="s">
        <v>26</v>
      </c>
      <c r="M1072" s="100" t="s">
        <v>4140</v>
      </c>
      <c r="N1072" s="87" t="s">
        <v>105</v>
      </c>
      <c r="O1072" s="87" t="s">
        <v>4137</v>
      </c>
    </row>
    <row r="1073" spans="1:15">
      <c r="A1073" s="116" t="s">
        <v>126</v>
      </c>
      <c r="B1073" s="98" t="s">
        <v>199</v>
      </c>
      <c r="C1073" s="98" t="s">
        <v>2113</v>
      </c>
      <c r="D1073" s="98" t="s">
        <v>2114</v>
      </c>
      <c r="E1073" s="98" t="s">
        <v>1925</v>
      </c>
      <c r="F1073" s="99">
        <v>12371379</v>
      </c>
      <c r="G1073" s="99">
        <v>0</v>
      </c>
      <c r="H1073" s="99">
        <v>0</v>
      </c>
      <c r="I1073" s="99">
        <v>12371379</v>
      </c>
      <c r="J1073" s="90" t="s">
        <v>4</v>
      </c>
      <c r="K1073" s="90" t="s">
        <v>102</v>
      </c>
      <c r="L1073" s="90" t="s">
        <v>26</v>
      </c>
      <c r="M1073" s="100" t="s">
        <v>4140</v>
      </c>
      <c r="N1073" s="87" t="s">
        <v>105</v>
      </c>
      <c r="O1073" s="87" t="s">
        <v>4137</v>
      </c>
    </row>
    <row r="1074" spans="1:15">
      <c r="A1074" s="116" t="s">
        <v>126</v>
      </c>
      <c r="B1074" s="98" t="s">
        <v>95</v>
      </c>
      <c r="C1074" s="98" t="s">
        <v>5844</v>
      </c>
      <c r="D1074" s="98" t="s">
        <v>5845</v>
      </c>
      <c r="E1074" s="98" t="s">
        <v>5833</v>
      </c>
      <c r="F1074" s="99">
        <v>0</v>
      </c>
      <c r="G1074" s="99">
        <v>1654.14</v>
      </c>
      <c r="H1074" s="99">
        <v>10877145</v>
      </c>
      <c r="I1074" s="99">
        <v>10877145</v>
      </c>
      <c r="J1074" s="90" t="s">
        <v>4</v>
      </c>
      <c r="K1074" s="90" t="s">
        <v>102</v>
      </c>
      <c r="L1074" s="90" t="s">
        <v>26</v>
      </c>
      <c r="M1074" s="100" t="s">
        <v>4140</v>
      </c>
      <c r="N1074" s="87" t="s">
        <v>105</v>
      </c>
      <c r="O1074" s="87" t="s">
        <v>4137</v>
      </c>
    </row>
    <row r="1075" spans="1:15">
      <c r="A1075" s="116" t="s">
        <v>126</v>
      </c>
      <c r="B1075" s="98" t="s">
        <v>199</v>
      </c>
      <c r="C1075" s="98" t="s">
        <v>2115</v>
      </c>
      <c r="D1075" s="98" t="s">
        <v>2116</v>
      </c>
      <c r="E1075" s="98" t="s">
        <v>1928</v>
      </c>
      <c r="F1075" s="99">
        <v>47956735</v>
      </c>
      <c r="G1075" s="99">
        <v>0</v>
      </c>
      <c r="H1075" s="99">
        <v>0</v>
      </c>
      <c r="I1075" s="99">
        <v>47956735</v>
      </c>
      <c r="J1075" s="90" t="s">
        <v>4</v>
      </c>
      <c r="K1075" s="90" t="s">
        <v>102</v>
      </c>
      <c r="L1075" s="90" t="s">
        <v>26</v>
      </c>
      <c r="M1075" s="100" t="s">
        <v>4140</v>
      </c>
      <c r="N1075" s="87" t="s">
        <v>105</v>
      </c>
      <c r="O1075" s="87" t="s">
        <v>4137</v>
      </c>
    </row>
    <row r="1076" spans="1:15">
      <c r="A1076" s="116" t="s">
        <v>126</v>
      </c>
      <c r="B1076" s="98" t="s">
        <v>95</v>
      </c>
      <c r="C1076" s="98" t="s">
        <v>6263</v>
      </c>
      <c r="D1076" s="98" t="s">
        <v>6264</v>
      </c>
      <c r="E1076" s="98" t="s">
        <v>5937</v>
      </c>
      <c r="F1076" s="99">
        <v>0</v>
      </c>
      <c r="G1076" s="99">
        <v>1461.08</v>
      </c>
      <c r="H1076" s="99">
        <v>9607638</v>
      </c>
      <c r="I1076" s="99">
        <v>9607638</v>
      </c>
      <c r="J1076" s="90" t="s">
        <v>4</v>
      </c>
      <c r="K1076" s="90" t="s">
        <v>102</v>
      </c>
      <c r="L1076" s="90" t="s">
        <v>26</v>
      </c>
      <c r="M1076" s="100" t="s">
        <v>4140</v>
      </c>
      <c r="N1076" s="87" t="s">
        <v>105</v>
      </c>
      <c r="O1076" s="87" t="s">
        <v>4137</v>
      </c>
    </row>
    <row r="1077" spans="1:15">
      <c r="A1077" s="116" t="s">
        <v>126</v>
      </c>
      <c r="B1077" s="98" t="s">
        <v>199</v>
      </c>
      <c r="C1077" s="98" t="s">
        <v>2117</v>
      </c>
      <c r="D1077" s="98" t="s">
        <v>2118</v>
      </c>
      <c r="E1077" s="98" t="s">
        <v>1931</v>
      </c>
      <c r="F1077" s="99">
        <v>89119975</v>
      </c>
      <c r="G1077" s="99">
        <v>0</v>
      </c>
      <c r="H1077" s="99">
        <v>0</v>
      </c>
      <c r="I1077" s="99">
        <v>89119975</v>
      </c>
      <c r="J1077" s="90" t="s">
        <v>4</v>
      </c>
      <c r="K1077" s="90" t="s">
        <v>102</v>
      </c>
      <c r="L1077" s="90" t="s">
        <v>26</v>
      </c>
      <c r="M1077" s="100" t="s">
        <v>4140</v>
      </c>
      <c r="N1077" s="87" t="s">
        <v>105</v>
      </c>
      <c r="O1077" s="87" t="s">
        <v>4137</v>
      </c>
    </row>
    <row r="1078" spans="1:15">
      <c r="A1078" s="116" t="s">
        <v>126</v>
      </c>
      <c r="B1078" s="98" t="s">
        <v>95</v>
      </c>
      <c r="C1078" s="98" t="s">
        <v>6265</v>
      </c>
      <c r="D1078" s="98" t="s">
        <v>6266</v>
      </c>
      <c r="E1078" s="98" t="s">
        <v>1932</v>
      </c>
      <c r="F1078" s="99">
        <v>0</v>
      </c>
      <c r="G1078" s="99">
        <v>584</v>
      </c>
      <c r="H1078" s="99">
        <v>3840215</v>
      </c>
      <c r="I1078" s="99">
        <v>3840215</v>
      </c>
      <c r="J1078" s="90" t="s">
        <v>4</v>
      </c>
      <c r="K1078" s="90" t="s">
        <v>102</v>
      </c>
      <c r="L1078" s="90" t="s">
        <v>26</v>
      </c>
      <c r="M1078" s="100" t="s">
        <v>4140</v>
      </c>
      <c r="N1078" s="87" t="s">
        <v>105</v>
      </c>
      <c r="O1078" s="87" t="s">
        <v>4137</v>
      </c>
    </row>
    <row r="1079" spans="1:15">
      <c r="A1079" s="116" t="s">
        <v>126</v>
      </c>
      <c r="B1079" s="98" t="s">
        <v>199</v>
      </c>
      <c r="C1079" s="98" t="s">
        <v>2119</v>
      </c>
      <c r="D1079" s="98" t="s">
        <v>2120</v>
      </c>
      <c r="E1079" s="98" t="s">
        <v>1935</v>
      </c>
      <c r="F1079" s="99">
        <v>35863482</v>
      </c>
      <c r="G1079" s="99">
        <v>0</v>
      </c>
      <c r="H1079" s="99">
        <v>0</v>
      </c>
      <c r="I1079" s="99">
        <v>35863482</v>
      </c>
      <c r="J1079" s="90" t="s">
        <v>4</v>
      </c>
      <c r="K1079" s="90" t="s">
        <v>102</v>
      </c>
      <c r="L1079" s="90" t="s">
        <v>26</v>
      </c>
      <c r="M1079" s="100" t="s">
        <v>4140</v>
      </c>
      <c r="N1079" s="87" t="s">
        <v>105</v>
      </c>
      <c r="O1079" s="87" t="s">
        <v>4137</v>
      </c>
    </row>
    <row r="1080" spans="1:15">
      <c r="A1080" s="116" t="s">
        <v>126</v>
      </c>
      <c r="B1080" s="98" t="s">
        <v>199</v>
      </c>
      <c r="C1080" s="98" t="s">
        <v>2121</v>
      </c>
      <c r="D1080" s="98" t="s">
        <v>2122</v>
      </c>
      <c r="E1080" s="98" t="s">
        <v>1938</v>
      </c>
      <c r="F1080" s="99">
        <v>35250338</v>
      </c>
      <c r="G1080" s="99">
        <v>0</v>
      </c>
      <c r="H1080" s="99">
        <v>0</v>
      </c>
      <c r="I1080" s="99">
        <v>35250338</v>
      </c>
      <c r="J1080" s="90" t="s">
        <v>4</v>
      </c>
      <c r="K1080" s="90" t="s">
        <v>102</v>
      </c>
      <c r="L1080" s="90" t="s">
        <v>26</v>
      </c>
      <c r="M1080" s="100" t="s">
        <v>4140</v>
      </c>
      <c r="N1080" s="87" t="s">
        <v>105</v>
      </c>
      <c r="O1080" s="87" t="s">
        <v>4137</v>
      </c>
    </row>
    <row r="1081" spans="1:15">
      <c r="A1081" s="116" t="s">
        <v>126</v>
      </c>
      <c r="B1081" s="98" t="s">
        <v>95</v>
      </c>
      <c r="C1081" s="98" t="s">
        <v>2123</v>
      </c>
      <c r="D1081" s="98" t="s">
        <v>2124</v>
      </c>
      <c r="E1081" s="98" t="s">
        <v>1941</v>
      </c>
      <c r="F1081" s="99">
        <v>0</v>
      </c>
      <c r="G1081" s="99">
        <v>9029.2000000000007</v>
      </c>
      <c r="H1081" s="99">
        <v>59373401</v>
      </c>
      <c r="I1081" s="99">
        <v>59373401</v>
      </c>
      <c r="J1081" s="90" t="s">
        <v>4</v>
      </c>
      <c r="K1081" s="90" t="s">
        <v>102</v>
      </c>
      <c r="L1081" s="90" t="s">
        <v>26</v>
      </c>
      <c r="M1081" s="100" t="s">
        <v>4140</v>
      </c>
      <c r="N1081" s="87" t="s">
        <v>105</v>
      </c>
      <c r="O1081" s="87" t="s">
        <v>4137</v>
      </c>
    </row>
    <row r="1082" spans="1:15">
      <c r="A1082" s="116" t="s">
        <v>126</v>
      </c>
      <c r="B1082" s="98" t="s">
        <v>199</v>
      </c>
      <c r="C1082" s="98" t="s">
        <v>2125</v>
      </c>
      <c r="D1082" s="98" t="s">
        <v>2126</v>
      </c>
      <c r="E1082" s="98" t="s">
        <v>1944</v>
      </c>
      <c r="F1082" s="99">
        <v>412050552</v>
      </c>
      <c r="G1082" s="99">
        <v>0</v>
      </c>
      <c r="H1082" s="99">
        <v>0</v>
      </c>
      <c r="I1082" s="99">
        <v>412050552</v>
      </c>
      <c r="J1082" s="90" t="s">
        <v>4</v>
      </c>
      <c r="K1082" s="90" t="s">
        <v>102</v>
      </c>
      <c r="L1082" s="90" t="s">
        <v>26</v>
      </c>
      <c r="M1082" s="100" t="s">
        <v>4140</v>
      </c>
      <c r="N1082" s="87" t="s">
        <v>105</v>
      </c>
      <c r="O1082" s="87" t="s">
        <v>4137</v>
      </c>
    </row>
    <row r="1083" spans="1:15">
      <c r="A1083" s="116" t="s">
        <v>126</v>
      </c>
      <c r="B1083" s="98" t="s">
        <v>95</v>
      </c>
      <c r="C1083" s="98" t="s">
        <v>2127</v>
      </c>
      <c r="D1083" s="98" t="s">
        <v>2128</v>
      </c>
      <c r="E1083" s="98" t="s">
        <v>1998</v>
      </c>
      <c r="F1083" s="99">
        <v>0</v>
      </c>
      <c r="G1083" s="99">
        <v>15566.05</v>
      </c>
      <c r="H1083" s="99">
        <v>102357831</v>
      </c>
      <c r="I1083" s="99">
        <v>102357831</v>
      </c>
      <c r="J1083" s="90" t="s">
        <v>4</v>
      </c>
      <c r="K1083" s="90" t="s">
        <v>102</v>
      </c>
      <c r="L1083" s="90" t="s">
        <v>26</v>
      </c>
      <c r="M1083" s="100" t="s">
        <v>4140</v>
      </c>
      <c r="N1083" s="87" t="s">
        <v>105</v>
      </c>
      <c r="O1083" s="87" t="s">
        <v>4137</v>
      </c>
    </row>
    <row r="1084" spans="1:15">
      <c r="A1084" s="116" t="s">
        <v>126</v>
      </c>
      <c r="B1084" s="98" t="s">
        <v>199</v>
      </c>
      <c r="C1084" s="98" t="s">
        <v>2129</v>
      </c>
      <c r="D1084" s="98" t="s">
        <v>2130</v>
      </c>
      <c r="E1084" s="98" t="s">
        <v>2131</v>
      </c>
      <c r="F1084" s="99">
        <v>440504392</v>
      </c>
      <c r="G1084" s="99">
        <v>0</v>
      </c>
      <c r="H1084" s="99">
        <v>0</v>
      </c>
      <c r="I1084" s="99">
        <v>440504392</v>
      </c>
      <c r="J1084" s="90" t="s">
        <v>4</v>
      </c>
      <c r="K1084" s="90" t="s">
        <v>102</v>
      </c>
      <c r="L1084" s="90" t="s">
        <v>26</v>
      </c>
      <c r="M1084" s="100" t="s">
        <v>4140</v>
      </c>
      <c r="N1084" s="87" t="s">
        <v>105</v>
      </c>
      <c r="O1084" s="87" t="s">
        <v>4137</v>
      </c>
    </row>
    <row r="1085" spans="1:15">
      <c r="A1085" s="116" t="s">
        <v>126</v>
      </c>
      <c r="B1085" s="98" t="s">
        <v>95</v>
      </c>
      <c r="C1085" s="98" t="s">
        <v>2132</v>
      </c>
      <c r="D1085" s="98" t="s">
        <v>2133</v>
      </c>
      <c r="E1085" s="98" t="s">
        <v>2134</v>
      </c>
      <c r="F1085" s="99">
        <v>0</v>
      </c>
      <c r="G1085" s="99">
        <v>6015.16</v>
      </c>
      <c r="H1085" s="99">
        <v>39553948</v>
      </c>
      <c r="I1085" s="99">
        <v>39553948</v>
      </c>
      <c r="J1085" s="90" t="s">
        <v>4</v>
      </c>
      <c r="K1085" s="90" t="s">
        <v>102</v>
      </c>
      <c r="L1085" s="90" t="s">
        <v>26</v>
      </c>
      <c r="M1085" s="100" t="s">
        <v>4140</v>
      </c>
      <c r="N1085" s="87" t="s">
        <v>105</v>
      </c>
      <c r="O1085" s="87" t="s">
        <v>4137</v>
      </c>
    </row>
    <row r="1086" spans="1:15">
      <c r="A1086" s="116" t="s">
        <v>126</v>
      </c>
      <c r="B1086" s="98" t="s">
        <v>199</v>
      </c>
      <c r="C1086" s="98" t="s">
        <v>2135</v>
      </c>
      <c r="D1086" s="98" t="s">
        <v>2136</v>
      </c>
      <c r="E1086" s="98" t="s">
        <v>2137</v>
      </c>
      <c r="F1086" s="99">
        <v>881541225</v>
      </c>
      <c r="G1086" s="99">
        <v>0</v>
      </c>
      <c r="H1086" s="99">
        <v>0</v>
      </c>
      <c r="I1086" s="99">
        <v>881541225</v>
      </c>
      <c r="J1086" s="90" t="s">
        <v>4</v>
      </c>
      <c r="K1086" s="90" t="s">
        <v>102</v>
      </c>
      <c r="L1086" s="90" t="s">
        <v>26</v>
      </c>
      <c r="M1086" s="100" t="s">
        <v>4140</v>
      </c>
      <c r="N1086" s="87" t="s">
        <v>105</v>
      </c>
      <c r="O1086" s="87" t="s">
        <v>4137</v>
      </c>
    </row>
    <row r="1087" spans="1:15">
      <c r="A1087" s="116" t="s">
        <v>126</v>
      </c>
      <c r="B1087" s="98" t="s">
        <v>199</v>
      </c>
      <c r="C1087" s="98" t="s">
        <v>2138</v>
      </c>
      <c r="D1087" s="98" t="s">
        <v>2139</v>
      </c>
      <c r="E1087" s="98" t="s">
        <v>2106</v>
      </c>
      <c r="F1087" s="99">
        <v>1444024913</v>
      </c>
      <c r="G1087" s="99">
        <v>0</v>
      </c>
      <c r="H1087" s="99">
        <v>0</v>
      </c>
      <c r="I1087" s="99">
        <v>1444024913</v>
      </c>
      <c r="J1087" s="90" t="s">
        <v>4</v>
      </c>
      <c r="K1087" s="90" t="s">
        <v>102</v>
      </c>
      <c r="L1087" s="90" t="s">
        <v>26</v>
      </c>
      <c r="M1087" s="100" t="s">
        <v>4140</v>
      </c>
      <c r="N1087" s="87" t="s">
        <v>105</v>
      </c>
      <c r="O1087" s="87" t="s">
        <v>4137</v>
      </c>
    </row>
    <row r="1088" spans="1:15">
      <c r="A1088" s="116" t="s">
        <v>126</v>
      </c>
      <c r="B1088" s="98" t="s">
        <v>199</v>
      </c>
      <c r="C1088" s="98" t="s">
        <v>5963</v>
      </c>
      <c r="D1088" s="98" t="s">
        <v>5964</v>
      </c>
      <c r="E1088" s="98" t="s">
        <v>1956</v>
      </c>
      <c r="F1088" s="99">
        <v>23189555</v>
      </c>
      <c r="G1088" s="99">
        <v>0</v>
      </c>
      <c r="H1088" s="99">
        <v>0</v>
      </c>
      <c r="I1088" s="99">
        <v>23189555</v>
      </c>
      <c r="J1088" s="90" t="s">
        <v>4</v>
      </c>
      <c r="K1088" s="90" t="s">
        <v>102</v>
      </c>
      <c r="L1088" s="90" t="s">
        <v>26</v>
      </c>
      <c r="M1088" s="100" t="s">
        <v>4140</v>
      </c>
      <c r="N1088" s="87" t="s">
        <v>105</v>
      </c>
      <c r="O1088" s="87" t="s">
        <v>4137</v>
      </c>
    </row>
    <row r="1089" spans="1:15">
      <c r="A1089" s="116" t="s">
        <v>126</v>
      </c>
      <c r="B1089" s="98" t="s">
        <v>199</v>
      </c>
      <c r="C1089" s="98" t="s">
        <v>2140</v>
      </c>
      <c r="D1089" s="98" t="s">
        <v>2141</v>
      </c>
      <c r="E1089" s="98" t="s">
        <v>1043</v>
      </c>
      <c r="F1089" s="99">
        <v>19846638</v>
      </c>
      <c r="G1089" s="99">
        <v>0</v>
      </c>
      <c r="H1089" s="99">
        <v>0</v>
      </c>
      <c r="I1089" s="99">
        <v>19846638</v>
      </c>
      <c r="J1089" s="90" t="s">
        <v>4</v>
      </c>
      <c r="K1089" s="90" t="s">
        <v>102</v>
      </c>
      <c r="L1089" s="90" t="s">
        <v>26</v>
      </c>
      <c r="M1089" s="100" t="s">
        <v>4141</v>
      </c>
      <c r="N1089" s="87" t="s">
        <v>105</v>
      </c>
      <c r="O1089" s="87" t="s">
        <v>4137</v>
      </c>
    </row>
    <row r="1090" spans="1:15">
      <c r="A1090" s="116" t="s">
        <v>126</v>
      </c>
      <c r="B1090" s="98" t="s">
        <v>199</v>
      </c>
      <c r="C1090" s="98" t="s">
        <v>2142</v>
      </c>
      <c r="D1090" s="98" t="s">
        <v>2143</v>
      </c>
      <c r="E1090" s="98" t="s">
        <v>1050</v>
      </c>
      <c r="F1090" s="99">
        <v>156897</v>
      </c>
      <c r="G1090" s="99">
        <v>0</v>
      </c>
      <c r="H1090" s="99">
        <v>0</v>
      </c>
      <c r="I1090" s="99">
        <v>156897</v>
      </c>
      <c r="J1090" s="90" t="s">
        <v>4</v>
      </c>
      <c r="K1090" s="90" t="s">
        <v>102</v>
      </c>
      <c r="L1090" s="90" t="s">
        <v>26</v>
      </c>
      <c r="M1090" s="100" t="s">
        <v>4141</v>
      </c>
      <c r="N1090" s="87" t="s">
        <v>105</v>
      </c>
      <c r="O1090" s="87" t="s">
        <v>4137</v>
      </c>
    </row>
    <row r="1091" spans="1:15">
      <c r="A1091" s="116" t="s">
        <v>126</v>
      </c>
      <c r="B1091" s="98" t="s">
        <v>199</v>
      </c>
      <c r="C1091" s="98" t="s">
        <v>4662</v>
      </c>
      <c r="D1091" s="98" t="s">
        <v>4663</v>
      </c>
      <c r="E1091" s="98" t="s">
        <v>571</v>
      </c>
      <c r="F1091" s="99">
        <v>823376634</v>
      </c>
      <c r="G1091" s="99">
        <v>0</v>
      </c>
      <c r="H1091" s="99">
        <v>0</v>
      </c>
      <c r="I1091" s="99">
        <v>823376634</v>
      </c>
      <c r="J1091" s="90" t="s">
        <v>4</v>
      </c>
      <c r="K1091" s="90" t="s">
        <v>102</v>
      </c>
      <c r="L1091" s="90" t="s">
        <v>26</v>
      </c>
      <c r="M1091" s="100" t="s">
        <v>4142</v>
      </c>
      <c r="N1091" s="87" t="s">
        <v>105</v>
      </c>
      <c r="O1091" s="87" t="s">
        <v>4137</v>
      </c>
    </row>
    <row r="1092" spans="1:15">
      <c r="A1092" s="116" t="s">
        <v>126</v>
      </c>
      <c r="B1092" s="98" t="s">
        <v>199</v>
      </c>
      <c r="C1092" s="98" t="s">
        <v>4958</v>
      </c>
      <c r="D1092" s="98" t="s">
        <v>4959</v>
      </c>
      <c r="E1092" s="98" t="s">
        <v>4960</v>
      </c>
      <c r="F1092" s="99">
        <v>1394761</v>
      </c>
      <c r="G1092" s="99">
        <v>0</v>
      </c>
      <c r="H1092" s="99">
        <v>0</v>
      </c>
      <c r="I1092" s="99">
        <v>1394761</v>
      </c>
      <c r="J1092" s="90" t="s">
        <v>4</v>
      </c>
      <c r="K1092" s="90" t="s">
        <v>102</v>
      </c>
      <c r="L1092" s="90" t="s">
        <v>26</v>
      </c>
      <c r="M1092" s="100" t="s">
        <v>4142</v>
      </c>
      <c r="N1092" s="87" t="s">
        <v>105</v>
      </c>
      <c r="O1092" s="87" t="s">
        <v>4137</v>
      </c>
    </row>
    <row r="1093" spans="1:15">
      <c r="A1093" s="116" t="s">
        <v>126</v>
      </c>
      <c r="B1093" s="98" t="s">
        <v>95</v>
      </c>
      <c r="C1093" s="98" t="s">
        <v>6267</v>
      </c>
      <c r="D1093" s="98" t="s">
        <v>6268</v>
      </c>
      <c r="E1093" s="98" t="s">
        <v>1922</v>
      </c>
      <c r="F1093" s="99">
        <v>0</v>
      </c>
      <c r="G1093" s="99">
        <v>-351.21</v>
      </c>
      <c r="H1093" s="99">
        <v>-2309455</v>
      </c>
      <c r="I1093" s="99">
        <v>-2309455</v>
      </c>
      <c r="J1093" s="90" t="s">
        <v>4</v>
      </c>
      <c r="K1093" s="90" t="s">
        <v>102</v>
      </c>
      <c r="L1093" s="90" t="s">
        <v>26</v>
      </c>
      <c r="M1093" s="100" t="s">
        <v>4143</v>
      </c>
      <c r="N1093" s="87" t="s">
        <v>105</v>
      </c>
      <c r="O1093" s="87" t="s">
        <v>4137</v>
      </c>
    </row>
    <row r="1094" spans="1:15">
      <c r="A1094" s="116" t="s">
        <v>126</v>
      </c>
      <c r="B1094" s="98" t="s">
        <v>199</v>
      </c>
      <c r="C1094" s="98" t="s">
        <v>2144</v>
      </c>
      <c r="D1094" s="98" t="s">
        <v>2145</v>
      </c>
      <c r="E1094" s="98" t="s">
        <v>1925</v>
      </c>
      <c r="F1094" s="99">
        <v>-785366</v>
      </c>
      <c r="G1094" s="99">
        <v>0</v>
      </c>
      <c r="H1094" s="99">
        <v>0</v>
      </c>
      <c r="I1094" s="99">
        <v>-785366</v>
      </c>
      <c r="J1094" s="90" t="s">
        <v>4</v>
      </c>
      <c r="K1094" s="90" t="s">
        <v>102</v>
      </c>
      <c r="L1094" s="90" t="s">
        <v>26</v>
      </c>
      <c r="M1094" s="100" t="s">
        <v>4143</v>
      </c>
      <c r="N1094" s="87" t="s">
        <v>105</v>
      </c>
      <c r="O1094" s="87" t="s">
        <v>4137</v>
      </c>
    </row>
    <row r="1095" spans="1:15">
      <c r="A1095" s="116" t="s">
        <v>126</v>
      </c>
      <c r="B1095" s="98" t="s">
        <v>95</v>
      </c>
      <c r="C1095" s="98" t="s">
        <v>5846</v>
      </c>
      <c r="D1095" s="98" t="s">
        <v>5847</v>
      </c>
      <c r="E1095" s="98" t="s">
        <v>5833</v>
      </c>
      <c r="F1095" s="99">
        <v>0</v>
      </c>
      <c r="G1095" s="99">
        <v>-1264.03</v>
      </c>
      <c r="H1095" s="99">
        <v>-8311895</v>
      </c>
      <c r="I1095" s="99">
        <v>-8311895</v>
      </c>
      <c r="J1095" s="90" t="s">
        <v>4</v>
      </c>
      <c r="K1095" s="90" t="s">
        <v>102</v>
      </c>
      <c r="L1095" s="90" t="s">
        <v>26</v>
      </c>
      <c r="M1095" s="100" t="s">
        <v>4143</v>
      </c>
      <c r="N1095" s="87" t="s">
        <v>105</v>
      </c>
      <c r="O1095" s="87" t="s">
        <v>4137</v>
      </c>
    </row>
    <row r="1096" spans="1:15">
      <c r="A1096" s="116" t="s">
        <v>126</v>
      </c>
      <c r="B1096" s="98" t="s">
        <v>199</v>
      </c>
      <c r="C1096" s="98" t="s">
        <v>2146</v>
      </c>
      <c r="D1096" s="98" t="s">
        <v>2147</v>
      </c>
      <c r="E1096" s="98" t="s">
        <v>1928</v>
      </c>
      <c r="F1096" s="99">
        <v>-5682238</v>
      </c>
      <c r="G1096" s="99">
        <v>0</v>
      </c>
      <c r="H1096" s="99">
        <v>0</v>
      </c>
      <c r="I1096" s="99">
        <v>-5682238</v>
      </c>
      <c r="J1096" s="90" t="s">
        <v>4</v>
      </c>
      <c r="K1096" s="90" t="s">
        <v>102</v>
      </c>
      <c r="L1096" s="90" t="s">
        <v>26</v>
      </c>
      <c r="M1096" s="100" t="s">
        <v>4143</v>
      </c>
      <c r="N1096" s="87" t="s">
        <v>105</v>
      </c>
      <c r="O1096" s="87" t="s">
        <v>4137</v>
      </c>
    </row>
    <row r="1097" spans="1:15">
      <c r="A1097" s="116" t="s">
        <v>126</v>
      </c>
      <c r="B1097" s="98" t="s">
        <v>95</v>
      </c>
      <c r="C1097" s="98" t="s">
        <v>6269</v>
      </c>
      <c r="D1097" s="98" t="s">
        <v>6270</v>
      </c>
      <c r="E1097" s="98" t="s">
        <v>5937</v>
      </c>
      <c r="F1097" s="99">
        <v>0</v>
      </c>
      <c r="G1097" s="99">
        <v>-77.680000000000007</v>
      </c>
      <c r="H1097" s="99">
        <v>-510801</v>
      </c>
      <c r="I1097" s="99">
        <v>-510801</v>
      </c>
      <c r="J1097" s="90" t="s">
        <v>4</v>
      </c>
      <c r="K1097" s="90" t="s">
        <v>102</v>
      </c>
      <c r="L1097" s="90" t="s">
        <v>26</v>
      </c>
      <c r="M1097" s="100" t="s">
        <v>4143</v>
      </c>
      <c r="N1097" s="87" t="s">
        <v>105</v>
      </c>
      <c r="O1097" s="87" t="s">
        <v>4137</v>
      </c>
    </row>
    <row r="1098" spans="1:15">
      <c r="A1098" s="116" t="s">
        <v>126</v>
      </c>
      <c r="B1098" s="98" t="s">
        <v>199</v>
      </c>
      <c r="C1098" s="98" t="s">
        <v>2148</v>
      </c>
      <c r="D1098" s="98" t="s">
        <v>2149</v>
      </c>
      <c r="E1098" s="98" t="s">
        <v>1931</v>
      </c>
      <c r="F1098" s="99">
        <v>-1864439</v>
      </c>
      <c r="G1098" s="99">
        <v>0</v>
      </c>
      <c r="H1098" s="99">
        <v>0</v>
      </c>
      <c r="I1098" s="99">
        <v>-1864439</v>
      </c>
      <c r="J1098" s="90" t="s">
        <v>4</v>
      </c>
      <c r="K1098" s="90" t="s">
        <v>102</v>
      </c>
      <c r="L1098" s="90" t="s">
        <v>26</v>
      </c>
      <c r="M1098" s="100" t="s">
        <v>4143</v>
      </c>
      <c r="N1098" s="87" t="s">
        <v>105</v>
      </c>
      <c r="O1098" s="87" t="s">
        <v>4137</v>
      </c>
    </row>
    <row r="1099" spans="1:15">
      <c r="A1099" s="116" t="s">
        <v>126</v>
      </c>
      <c r="B1099" s="98" t="s">
        <v>95</v>
      </c>
      <c r="C1099" s="98" t="s">
        <v>6271</v>
      </c>
      <c r="D1099" s="98" t="s">
        <v>6272</v>
      </c>
      <c r="E1099" s="98" t="s">
        <v>1932</v>
      </c>
      <c r="F1099" s="99">
        <v>0</v>
      </c>
      <c r="G1099" s="99">
        <v>-22.5</v>
      </c>
      <c r="H1099" s="99">
        <v>-147953</v>
      </c>
      <c r="I1099" s="99">
        <v>-147953</v>
      </c>
      <c r="J1099" s="90" t="s">
        <v>4</v>
      </c>
      <c r="K1099" s="90" t="s">
        <v>102</v>
      </c>
      <c r="L1099" s="90" t="s">
        <v>26</v>
      </c>
      <c r="M1099" s="100" t="s">
        <v>4143</v>
      </c>
      <c r="N1099" s="87" t="s">
        <v>105</v>
      </c>
      <c r="O1099" s="87" t="s">
        <v>4137</v>
      </c>
    </row>
    <row r="1100" spans="1:15">
      <c r="A1100" s="116" t="s">
        <v>126</v>
      </c>
      <c r="B1100" s="98" t="s">
        <v>199</v>
      </c>
      <c r="C1100" s="98" t="s">
        <v>2150</v>
      </c>
      <c r="D1100" s="98" t="s">
        <v>2151</v>
      </c>
      <c r="E1100" s="98" t="s">
        <v>1935</v>
      </c>
      <c r="F1100" s="99">
        <v>-7561750</v>
      </c>
      <c r="G1100" s="99">
        <v>0</v>
      </c>
      <c r="H1100" s="99">
        <v>0</v>
      </c>
      <c r="I1100" s="99">
        <v>-7561750</v>
      </c>
      <c r="J1100" s="90" t="s">
        <v>4</v>
      </c>
      <c r="K1100" s="90" t="s">
        <v>102</v>
      </c>
      <c r="L1100" s="90" t="s">
        <v>26</v>
      </c>
      <c r="M1100" s="100" t="s">
        <v>4143</v>
      </c>
      <c r="N1100" s="87" t="s">
        <v>105</v>
      </c>
      <c r="O1100" s="87" t="s">
        <v>4137</v>
      </c>
    </row>
    <row r="1101" spans="1:15">
      <c r="A1101" s="116" t="s">
        <v>126</v>
      </c>
      <c r="B1101" s="98" t="s">
        <v>199</v>
      </c>
      <c r="C1101" s="98" t="s">
        <v>2152</v>
      </c>
      <c r="D1101" s="98" t="s">
        <v>2153</v>
      </c>
      <c r="E1101" s="98" t="s">
        <v>1938</v>
      </c>
      <c r="F1101" s="99">
        <v>-6799512</v>
      </c>
      <c r="G1101" s="99">
        <v>0</v>
      </c>
      <c r="H1101" s="99">
        <v>0</v>
      </c>
      <c r="I1101" s="99">
        <v>-6799512</v>
      </c>
      <c r="J1101" s="90" t="s">
        <v>4</v>
      </c>
      <c r="K1101" s="90" t="s">
        <v>102</v>
      </c>
      <c r="L1101" s="90" t="s">
        <v>26</v>
      </c>
      <c r="M1101" s="100" t="s">
        <v>4143</v>
      </c>
      <c r="N1101" s="87" t="s">
        <v>105</v>
      </c>
      <c r="O1101" s="87" t="s">
        <v>4137</v>
      </c>
    </row>
    <row r="1102" spans="1:15">
      <c r="A1102" s="116" t="s">
        <v>126</v>
      </c>
      <c r="B1102" s="98" t="s">
        <v>95</v>
      </c>
      <c r="C1102" s="98" t="s">
        <v>2154</v>
      </c>
      <c r="D1102" s="98" t="s">
        <v>2155</v>
      </c>
      <c r="E1102" s="98" t="s">
        <v>1941</v>
      </c>
      <c r="F1102" s="99">
        <v>0</v>
      </c>
      <c r="G1102" s="99">
        <v>-1010.49</v>
      </c>
      <c r="H1102" s="99">
        <v>-6644689</v>
      </c>
      <c r="I1102" s="99">
        <v>-6644689</v>
      </c>
      <c r="J1102" s="90" t="s">
        <v>4</v>
      </c>
      <c r="K1102" s="90" t="s">
        <v>102</v>
      </c>
      <c r="L1102" s="90" t="s">
        <v>26</v>
      </c>
      <c r="M1102" s="100" t="s">
        <v>4143</v>
      </c>
      <c r="N1102" s="87" t="s">
        <v>105</v>
      </c>
      <c r="O1102" s="87" t="s">
        <v>4137</v>
      </c>
    </row>
    <row r="1103" spans="1:15">
      <c r="A1103" s="116" t="s">
        <v>126</v>
      </c>
      <c r="B1103" s="98" t="s">
        <v>199</v>
      </c>
      <c r="C1103" s="98" t="s">
        <v>2156</v>
      </c>
      <c r="D1103" s="98" t="s">
        <v>2157</v>
      </c>
      <c r="E1103" s="98" t="s">
        <v>1944</v>
      </c>
      <c r="F1103" s="99">
        <v>-73481271</v>
      </c>
      <c r="G1103" s="99">
        <v>0</v>
      </c>
      <c r="H1103" s="99">
        <v>0</v>
      </c>
      <c r="I1103" s="99">
        <v>-73481271</v>
      </c>
      <c r="J1103" s="90" t="s">
        <v>4</v>
      </c>
      <c r="K1103" s="90" t="s">
        <v>102</v>
      </c>
      <c r="L1103" s="90" t="s">
        <v>26</v>
      </c>
      <c r="M1103" s="100" t="s">
        <v>4143</v>
      </c>
      <c r="N1103" s="87" t="s">
        <v>105</v>
      </c>
      <c r="O1103" s="87" t="s">
        <v>4137</v>
      </c>
    </row>
    <row r="1104" spans="1:15">
      <c r="A1104" s="116" t="s">
        <v>126</v>
      </c>
      <c r="B1104" s="98" t="s">
        <v>95</v>
      </c>
      <c r="C1104" s="98" t="s">
        <v>2158</v>
      </c>
      <c r="D1104" s="98" t="s">
        <v>2159</v>
      </c>
      <c r="E1104" s="98" t="s">
        <v>1998</v>
      </c>
      <c r="F1104" s="99">
        <v>0</v>
      </c>
      <c r="G1104" s="99">
        <v>-1590.29</v>
      </c>
      <c r="H1104" s="99">
        <v>-10457286</v>
      </c>
      <c r="I1104" s="99">
        <v>-10457286</v>
      </c>
      <c r="J1104" s="90" t="s">
        <v>4</v>
      </c>
      <c r="K1104" s="90" t="s">
        <v>102</v>
      </c>
      <c r="L1104" s="90" t="s">
        <v>26</v>
      </c>
      <c r="M1104" s="100" t="s">
        <v>4143</v>
      </c>
      <c r="N1104" s="87" t="s">
        <v>105</v>
      </c>
      <c r="O1104" s="87" t="s">
        <v>4137</v>
      </c>
    </row>
    <row r="1105" spans="1:15">
      <c r="A1105" s="116" t="s">
        <v>126</v>
      </c>
      <c r="B1105" s="98" t="s">
        <v>199</v>
      </c>
      <c r="C1105" s="98" t="s">
        <v>2160</v>
      </c>
      <c r="D1105" s="98" t="s">
        <v>2161</v>
      </c>
      <c r="E1105" s="98" t="s">
        <v>2162</v>
      </c>
      <c r="F1105" s="99">
        <v>-64709056</v>
      </c>
      <c r="G1105" s="99">
        <v>0</v>
      </c>
      <c r="H1105" s="99">
        <v>0</v>
      </c>
      <c r="I1105" s="99">
        <v>-64709056</v>
      </c>
      <c r="J1105" s="90" t="s">
        <v>4</v>
      </c>
      <c r="K1105" s="90" t="s">
        <v>102</v>
      </c>
      <c r="L1105" s="90" t="s">
        <v>26</v>
      </c>
      <c r="M1105" s="100" t="s">
        <v>4143</v>
      </c>
      <c r="N1105" s="87" t="s">
        <v>105</v>
      </c>
      <c r="O1105" s="87" t="s">
        <v>4137</v>
      </c>
    </row>
    <row r="1106" spans="1:15">
      <c r="A1106" s="116" t="s">
        <v>126</v>
      </c>
      <c r="B1106" s="98" t="s">
        <v>95</v>
      </c>
      <c r="C1106" s="98" t="s">
        <v>2163</v>
      </c>
      <c r="D1106" s="98" t="s">
        <v>2164</v>
      </c>
      <c r="E1106" s="98" t="s">
        <v>2165</v>
      </c>
      <c r="F1106" s="99">
        <v>0</v>
      </c>
      <c r="G1106" s="99">
        <v>-403.47</v>
      </c>
      <c r="H1106" s="99">
        <v>-2653102</v>
      </c>
      <c r="I1106" s="99">
        <v>-2653102</v>
      </c>
      <c r="J1106" s="90" t="s">
        <v>4</v>
      </c>
      <c r="K1106" s="90" t="s">
        <v>102</v>
      </c>
      <c r="L1106" s="90" t="s">
        <v>26</v>
      </c>
      <c r="M1106" s="100" t="s">
        <v>4143</v>
      </c>
      <c r="N1106" s="87" t="s">
        <v>105</v>
      </c>
      <c r="O1106" s="87" t="s">
        <v>4137</v>
      </c>
    </row>
    <row r="1107" spans="1:15">
      <c r="A1107" s="116" t="s">
        <v>126</v>
      </c>
      <c r="B1107" s="98" t="s">
        <v>199</v>
      </c>
      <c r="C1107" s="98" t="s">
        <v>2166</v>
      </c>
      <c r="D1107" s="98" t="s">
        <v>2167</v>
      </c>
      <c r="E1107" s="98" t="s">
        <v>2168</v>
      </c>
      <c r="F1107" s="99">
        <v>-68035846</v>
      </c>
      <c r="G1107" s="99">
        <v>0</v>
      </c>
      <c r="H1107" s="99">
        <v>0</v>
      </c>
      <c r="I1107" s="99">
        <v>-68035846</v>
      </c>
      <c r="J1107" s="90" t="s">
        <v>4</v>
      </c>
      <c r="K1107" s="90" t="s">
        <v>102</v>
      </c>
      <c r="L1107" s="90" t="s">
        <v>26</v>
      </c>
      <c r="M1107" s="100" t="s">
        <v>4143</v>
      </c>
      <c r="N1107" s="87" t="s">
        <v>105</v>
      </c>
      <c r="O1107" s="87" t="s">
        <v>4137</v>
      </c>
    </row>
    <row r="1108" spans="1:15">
      <c r="A1108" s="116" t="s">
        <v>126</v>
      </c>
      <c r="B1108" s="98" t="s">
        <v>199</v>
      </c>
      <c r="C1108" s="98" t="s">
        <v>2169</v>
      </c>
      <c r="D1108" s="98" t="s">
        <v>2170</v>
      </c>
      <c r="E1108" s="98" t="s">
        <v>2106</v>
      </c>
      <c r="F1108" s="99">
        <v>-44939108</v>
      </c>
      <c r="G1108" s="99">
        <v>0</v>
      </c>
      <c r="H1108" s="99">
        <v>0</v>
      </c>
      <c r="I1108" s="99">
        <v>-44939108</v>
      </c>
      <c r="J1108" s="90" t="s">
        <v>4</v>
      </c>
      <c r="K1108" s="90" t="s">
        <v>102</v>
      </c>
      <c r="L1108" s="90" t="s">
        <v>26</v>
      </c>
      <c r="M1108" s="100" t="s">
        <v>4143</v>
      </c>
      <c r="N1108" s="87" t="s">
        <v>105</v>
      </c>
      <c r="O1108" s="87" t="s">
        <v>4137</v>
      </c>
    </row>
    <row r="1109" spans="1:15">
      <c r="A1109" s="116" t="s">
        <v>126</v>
      </c>
      <c r="B1109" s="98" t="s">
        <v>199</v>
      </c>
      <c r="C1109" s="98" t="s">
        <v>5965</v>
      </c>
      <c r="D1109" s="98" t="s">
        <v>5966</v>
      </c>
      <c r="E1109" s="98" t="s">
        <v>1956</v>
      </c>
      <c r="F1109" s="99">
        <v>-2469501</v>
      </c>
      <c r="G1109" s="99">
        <v>0</v>
      </c>
      <c r="H1109" s="99">
        <v>0</v>
      </c>
      <c r="I1109" s="99">
        <v>-2469501</v>
      </c>
      <c r="J1109" s="90" t="s">
        <v>4</v>
      </c>
      <c r="K1109" s="90" t="s">
        <v>102</v>
      </c>
      <c r="L1109" s="90" t="s">
        <v>26</v>
      </c>
      <c r="M1109" s="100" t="s">
        <v>4143</v>
      </c>
      <c r="N1109" s="87" t="s">
        <v>105</v>
      </c>
      <c r="O1109" s="87" t="s">
        <v>4137</v>
      </c>
    </row>
    <row r="1110" spans="1:15">
      <c r="A1110" s="116" t="s">
        <v>126</v>
      </c>
      <c r="B1110" s="98" t="s">
        <v>95</v>
      </c>
      <c r="C1110" s="98" t="s">
        <v>6273</v>
      </c>
      <c r="D1110" s="98" t="s">
        <v>6274</v>
      </c>
      <c r="E1110" s="98" t="s">
        <v>1922</v>
      </c>
      <c r="F1110" s="99">
        <v>0</v>
      </c>
      <c r="G1110" s="99">
        <v>-7242.79</v>
      </c>
      <c r="H1110" s="99">
        <v>-47626487</v>
      </c>
      <c r="I1110" s="99">
        <v>-47626487</v>
      </c>
      <c r="J1110" s="90" t="s">
        <v>4</v>
      </c>
      <c r="K1110" s="90" t="s">
        <v>102</v>
      </c>
      <c r="L1110" s="90" t="s">
        <v>26</v>
      </c>
      <c r="M1110" s="100" t="s">
        <v>4144</v>
      </c>
      <c r="N1110" s="87" t="s">
        <v>105</v>
      </c>
      <c r="O1110" s="87" t="s">
        <v>4137</v>
      </c>
    </row>
    <row r="1111" spans="1:15">
      <c r="A1111" s="116" t="s">
        <v>126</v>
      </c>
      <c r="B1111" s="98" t="s">
        <v>199</v>
      </c>
      <c r="C1111" s="98" t="s">
        <v>2171</v>
      </c>
      <c r="D1111" s="98" t="s">
        <v>2172</v>
      </c>
      <c r="E1111" s="98" t="s">
        <v>1925</v>
      </c>
      <c r="F1111" s="99">
        <v>-2414250</v>
      </c>
      <c r="G1111" s="99">
        <v>0</v>
      </c>
      <c r="H1111" s="99">
        <v>0</v>
      </c>
      <c r="I1111" s="99">
        <v>-2414250</v>
      </c>
      <c r="J1111" s="90" t="s">
        <v>4</v>
      </c>
      <c r="K1111" s="90" t="s">
        <v>102</v>
      </c>
      <c r="L1111" s="90" t="s">
        <v>26</v>
      </c>
      <c r="M1111" s="100" t="s">
        <v>4144</v>
      </c>
      <c r="N1111" s="87" t="s">
        <v>105</v>
      </c>
      <c r="O1111" s="87" t="s">
        <v>4137</v>
      </c>
    </row>
    <row r="1112" spans="1:15">
      <c r="A1112" s="116" t="s">
        <v>126</v>
      </c>
      <c r="B1112" s="98" t="s">
        <v>95</v>
      </c>
      <c r="C1112" s="98" t="s">
        <v>5848</v>
      </c>
      <c r="D1112" s="98" t="s">
        <v>5849</v>
      </c>
      <c r="E1112" s="98" t="s">
        <v>5833</v>
      </c>
      <c r="F1112" s="99">
        <v>0</v>
      </c>
      <c r="G1112" s="99">
        <v>-390.11</v>
      </c>
      <c r="H1112" s="99">
        <v>-2565250</v>
      </c>
      <c r="I1112" s="99">
        <v>-2565250</v>
      </c>
      <c r="J1112" s="90" t="s">
        <v>4</v>
      </c>
      <c r="K1112" s="90" t="s">
        <v>102</v>
      </c>
      <c r="L1112" s="90" t="s">
        <v>26</v>
      </c>
      <c r="M1112" s="100" t="s">
        <v>4144</v>
      </c>
      <c r="N1112" s="87" t="s">
        <v>105</v>
      </c>
      <c r="O1112" s="87" t="s">
        <v>4137</v>
      </c>
    </row>
    <row r="1113" spans="1:15">
      <c r="A1113" s="116" t="s">
        <v>126</v>
      </c>
      <c r="B1113" s="98" t="s">
        <v>199</v>
      </c>
      <c r="C1113" s="98" t="s">
        <v>2173</v>
      </c>
      <c r="D1113" s="98" t="s">
        <v>2174</v>
      </c>
      <c r="E1113" s="98" t="s">
        <v>1928</v>
      </c>
      <c r="F1113" s="99">
        <v>-21824675</v>
      </c>
      <c r="G1113" s="99">
        <v>0</v>
      </c>
      <c r="H1113" s="99">
        <v>0</v>
      </c>
      <c r="I1113" s="99">
        <v>-21824675</v>
      </c>
      <c r="J1113" s="90" t="s">
        <v>4</v>
      </c>
      <c r="K1113" s="90" t="s">
        <v>102</v>
      </c>
      <c r="L1113" s="90" t="s">
        <v>26</v>
      </c>
      <c r="M1113" s="100" t="s">
        <v>4144</v>
      </c>
      <c r="N1113" s="87" t="s">
        <v>105</v>
      </c>
      <c r="O1113" s="87" t="s">
        <v>4137</v>
      </c>
    </row>
    <row r="1114" spans="1:15">
      <c r="A1114" s="116" t="s">
        <v>126</v>
      </c>
      <c r="B1114" s="98" t="s">
        <v>95</v>
      </c>
      <c r="C1114" s="98" t="s">
        <v>6275</v>
      </c>
      <c r="D1114" s="98" t="s">
        <v>6276</v>
      </c>
      <c r="E1114" s="98" t="s">
        <v>5937</v>
      </c>
      <c r="F1114" s="99">
        <v>0</v>
      </c>
      <c r="G1114" s="99">
        <v>-341.62</v>
      </c>
      <c r="H1114" s="99">
        <v>-2246394</v>
      </c>
      <c r="I1114" s="99">
        <v>-2246394</v>
      </c>
      <c r="J1114" s="90" t="s">
        <v>4</v>
      </c>
      <c r="K1114" s="90" t="s">
        <v>102</v>
      </c>
      <c r="L1114" s="90" t="s">
        <v>26</v>
      </c>
      <c r="M1114" s="100" t="s">
        <v>4144</v>
      </c>
      <c r="N1114" s="87" t="s">
        <v>105</v>
      </c>
      <c r="O1114" s="87" t="s">
        <v>4137</v>
      </c>
    </row>
    <row r="1115" spans="1:15">
      <c r="A1115" s="116" t="s">
        <v>126</v>
      </c>
      <c r="B1115" s="98" t="s">
        <v>199</v>
      </c>
      <c r="C1115" s="98" t="s">
        <v>2175</v>
      </c>
      <c r="D1115" s="98" t="s">
        <v>2176</v>
      </c>
      <c r="E1115" s="98" t="s">
        <v>1931</v>
      </c>
      <c r="F1115" s="99">
        <v>-762805</v>
      </c>
      <c r="G1115" s="99">
        <v>0</v>
      </c>
      <c r="H1115" s="99">
        <v>0</v>
      </c>
      <c r="I1115" s="99">
        <v>-762805</v>
      </c>
      <c r="J1115" s="90" t="s">
        <v>4</v>
      </c>
      <c r="K1115" s="90" t="s">
        <v>102</v>
      </c>
      <c r="L1115" s="90" t="s">
        <v>26</v>
      </c>
      <c r="M1115" s="100" t="s">
        <v>4144</v>
      </c>
      <c r="N1115" s="87" t="s">
        <v>105</v>
      </c>
      <c r="O1115" s="87" t="s">
        <v>4137</v>
      </c>
    </row>
    <row r="1116" spans="1:15">
      <c r="A1116" s="116" t="s">
        <v>126</v>
      </c>
      <c r="B1116" s="98" t="s">
        <v>95</v>
      </c>
      <c r="C1116" s="98" t="s">
        <v>6277</v>
      </c>
      <c r="D1116" s="98" t="s">
        <v>6278</v>
      </c>
      <c r="E1116" s="98" t="s">
        <v>1932</v>
      </c>
      <c r="F1116" s="99">
        <v>0</v>
      </c>
      <c r="G1116" s="99">
        <v>-58.23</v>
      </c>
      <c r="H1116" s="99">
        <v>-382904</v>
      </c>
      <c r="I1116" s="99">
        <v>-382904</v>
      </c>
      <c r="J1116" s="90" t="s">
        <v>4</v>
      </c>
      <c r="K1116" s="90" t="s">
        <v>102</v>
      </c>
      <c r="L1116" s="90" t="s">
        <v>26</v>
      </c>
      <c r="M1116" s="100" t="s">
        <v>4144</v>
      </c>
      <c r="N1116" s="87" t="s">
        <v>105</v>
      </c>
      <c r="O1116" s="87" t="s">
        <v>4137</v>
      </c>
    </row>
    <row r="1117" spans="1:15">
      <c r="A1117" s="116" t="s">
        <v>126</v>
      </c>
      <c r="B1117" s="98" t="s">
        <v>199</v>
      </c>
      <c r="C1117" s="98" t="s">
        <v>2177</v>
      </c>
      <c r="D1117" s="98" t="s">
        <v>2178</v>
      </c>
      <c r="E1117" s="98" t="s">
        <v>1935</v>
      </c>
      <c r="F1117" s="99">
        <v>-13999516</v>
      </c>
      <c r="G1117" s="99">
        <v>0</v>
      </c>
      <c r="H1117" s="99">
        <v>0</v>
      </c>
      <c r="I1117" s="99">
        <v>-13999516</v>
      </c>
      <c r="J1117" s="90" t="s">
        <v>4</v>
      </c>
      <c r="K1117" s="90" t="s">
        <v>102</v>
      </c>
      <c r="L1117" s="90" t="s">
        <v>26</v>
      </c>
      <c r="M1117" s="100" t="s">
        <v>4144</v>
      </c>
      <c r="N1117" s="87" t="s">
        <v>105</v>
      </c>
      <c r="O1117" s="87" t="s">
        <v>4137</v>
      </c>
    </row>
    <row r="1118" spans="1:15">
      <c r="A1118" s="116" t="s">
        <v>126</v>
      </c>
      <c r="B1118" s="98" t="s">
        <v>199</v>
      </c>
      <c r="C1118" s="98" t="s">
        <v>2179</v>
      </c>
      <c r="D1118" s="98" t="s">
        <v>2180</v>
      </c>
      <c r="E1118" s="98" t="s">
        <v>1938</v>
      </c>
      <c r="F1118" s="99">
        <v>-15795424</v>
      </c>
      <c r="G1118" s="99">
        <v>0</v>
      </c>
      <c r="H1118" s="99">
        <v>0</v>
      </c>
      <c r="I1118" s="99">
        <v>-15795424</v>
      </c>
      <c r="J1118" s="90" t="s">
        <v>4</v>
      </c>
      <c r="K1118" s="90" t="s">
        <v>102</v>
      </c>
      <c r="L1118" s="90" t="s">
        <v>26</v>
      </c>
      <c r="M1118" s="100" t="s">
        <v>4144</v>
      </c>
      <c r="N1118" s="87" t="s">
        <v>105</v>
      </c>
      <c r="O1118" s="87" t="s">
        <v>4137</v>
      </c>
    </row>
    <row r="1119" spans="1:15">
      <c r="A1119" s="116" t="s">
        <v>126</v>
      </c>
      <c r="B1119" s="98" t="s">
        <v>95</v>
      </c>
      <c r="C1119" s="98" t="s">
        <v>2181</v>
      </c>
      <c r="D1119" s="98" t="s">
        <v>2182</v>
      </c>
      <c r="E1119" s="98" t="s">
        <v>1941</v>
      </c>
      <c r="F1119" s="99">
        <v>0</v>
      </c>
      <c r="G1119" s="99">
        <v>-6259.81</v>
      </c>
      <c r="H1119" s="99">
        <v>-41162695</v>
      </c>
      <c r="I1119" s="99">
        <v>-41162695</v>
      </c>
      <c r="J1119" s="90" t="s">
        <v>4</v>
      </c>
      <c r="K1119" s="90" t="s">
        <v>102</v>
      </c>
      <c r="L1119" s="90" t="s">
        <v>26</v>
      </c>
      <c r="M1119" s="100" t="s">
        <v>4144</v>
      </c>
      <c r="N1119" s="87" t="s">
        <v>105</v>
      </c>
      <c r="O1119" s="87" t="s">
        <v>4137</v>
      </c>
    </row>
    <row r="1120" spans="1:15">
      <c r="A1120" s="116" t="s">
        <v>126</v>
      </c>
      <c r="B1120" s="98" t="s">
        <v>199</v>
      </c>
      <c r="C1120" s="98" t="s">
        <v>2183</v>
      </c>
      <c r="D1120" s="98" t="s">
        <v>2184</v>
      </c>
      <c r="E1120" s="98" t="s">
        <v>1944</v>
      </c>
      <c r="F1120" s="99">
        <v>-246588334</v>
      </c>
      <c r="G1120" s="99">
        <v>0</v>
      </c>
      <c r="H1120" s="99">
        <v>0</v>
      </c>
      <c r="I1120" s="99">
        <v>-246588334</v>
      </c>
      <c r="J1120" s="90" t="s">
        <v>4</v>
      </c>
      <c r="K1120" s="90" t="s">
        <v>102</v>
      </c>
      <c r="L1120" s="90" t="s">
        <v>26</v>
      </c>
      <c r="M1120" s="100" t="s">
        <v>4144</v>
      </c>
      <c r="N1120" s="87" t="s">
        <v>105</v>
      </c>
      <c r="O1120" s="87" t="s">
        <v>4137</v>
      </c>
    </row>
    <row r="1121" spans="1:15">
      <c r="A1121" s="116" t="s">
        <v>126</v>
      </c>
      <c r="B1121" s="98" t="s">
        <v>95</v>
      </c>
      <c r="C1121" s="98" t="s">
        <v>2185</v>
      </c>
      <c r="D1121" s="98" t="s">
        <v>2186</v>
      </c>
      <c r="E1121" s="98" t="s">
        <v>1998</v>
      </c>
      <c r="F1121" s="99">
        <v>0</v>
      </c>
      <c r="G1121" s="99">
        <v>-10013.98</v>
      </c>
      <c r="H1121" s="99">
        <v>-65849028</v>
      </c>
      <c r="I1121" s="99">
        <v>-65849028</v>
      </c>
      <c r="J1121" s="90" t="s">
        <v>4</v>
      </c>
      <c r="K1121" s="90" t="s">
        <v>102</v>
      </c>
      <c r="L1121" s="90" t="s">
        <v>26</v>
      </c>
      <c r="M1121" s="100" t="s">
        <v>4144</v>
      </c>
      <c r="N1121" s="87" t="s">
        <v>105</v>
      </c>
      <c r="O1121" s="87" t="s">
        <v>4137</v>
      </c>
    </row>
    <row r="1122" spans="1:15">
      <c r="A1122" s="116" t="s">
        <v>126</v>
      </c>
      <c r="B1122" s="98" t="s">
        <v>199</v>
      </c>
      <c r="C1122" s="98" t="s">
        <v>2187</v>
      </c>
      <c r="D1122" s="98" t="s">
        <v>2188</v>
      </c>
      <c r="E1122" s="98" t="s">
        <v>1947</v>
      </c>
      <c r="F1122" s="99">
        <v>-284250427</v>
      </c>
      <c r="G1122" s="99">
        <v>0</v>
      </c>
      <c r="H1122" s="99">
        <v>0</v>
      </c>
      <c r="I1122" s="99">
        <v>-284250427</v>
      </c>
      <c r="J1122" s="90" t="s">
        <v>4</v>
      </c>
      <c r="K1122" s="90" t="s">
        <v>102</v>
      </c>
      <c r="L1122" s="90" t="s">
        <v>26</v>
      </c>
      <c r="M1122" s="100" t="s">
        <v>4144</v>
      </c>
      <c r="N1122" s="87" t="s">
        <v>105</v>
      </c>
      <c r="O1122" s="87" t="s">
        <v>4137</v>
      </c>
    </row>
    <row r="1123" spans="1:15">
      <c r="A1123" s="116" t="s">
        <v>126</v>
      </c>
      <c r="B1123" s="98" t="s">
        <v>95</v>
      </c>
      <c r="C1123" s="98" t="s">
        <v>2189</v>
      </c>
      <c r="D1123" s="98" t="s">
        <v>2190</v>
      </c>
      <c r="E1123" s="98" t="s">
        <v>2191</v>
      </c>
      <c r="F1123" s="99">
        <v>0</v>
      </c>
      <c r="G1123" s="99">
        <v>-3170.31</v>
      </c>
      <c r="H1123" s="99">
        <v>-20847039</v>
      </c>
      <c r="I1123" s="99">
        <v>-20847039</v>
      </c>
      <c r="J1123" s="90" t="s">
        <v>4</v>
      </c>
      <c r="K1123" s="90" t="s">
        <v>102</v>
      </c>
      <c r="L1123" s="90" t="s">
        <v>26</v>
      </c>
      <c r="M1123" s="100" t="s">
        <v>4144</v>
      </c>
      <c r="N1123" s="87" t="s">
        <v>105</v>
      </c>
      <c r="O1123" s="87" t="s">
        <v>4137</v>
      </c>
    </row>
    <row r="1124" spans="1:15">
      <c r="A1124" s="116" t="s">
        <v>126</v>
      </c>
      <c r="B1124" s="98" t="s">
        <v>199</v>
      </c>
      <c r="C1124" s="98" t="s">
        <v>2192</v>
      </c>
      <c r="D1124" s="98" t="s">
        <v>2193</v>
      </c>
      <c r="E1124" s="98" t="s">
        <v>2194</v>
      </c>
      <c r="F1124" s="99">
        <v>-712406665</v>
      </c>
      <c r="G1124" s="99">
        <v>0</v>
      </c>
      <c r="H1124" s="99">
        <v>0</v>
      </c>
      <c r="I1124" s="99">
        <v>-712406665</v>
      </c>
      <c r="J1124" s="90" t="s">
        <v>4</v>
      </c>
      <c r="K1124" s="90" t="s">
        <v>102</v>
      </c>
      <c r="L1124" s="90" t="s">
        <v>26</v>
      </c>
      <c r="M1124" s="100" t="s">
        <v>4144</v>
      </c>
      <c r="N1124" s="87" t="s">
        <v>105</v>
      </c>
      <c r="O1124" s="87" t="s">
        <v>4137</v>
      </c>
    </row>
    <row r="1125" spans="1:15">
      <c r="A1125" s="116" t="s">
        <v>126</v>
      </c>
      <c r="B1125" s="98" t="s">
        <v>199</v>
      </c>
      <c r="C1125" s="98" t="s">
        <v>2195</v>
      </c>
      <c r="D1125" s="98" t="s">
        <v>2196</v>
      </c>
      <c r="E1125" s="98" t="s">
        <v>2106</v>
      </c>
      <c r="F1125" s="99">
        <v>-1325169275</v>
      </c>
      <c r="G1125" s="99">
        <v>0</v>
      </c>
      <c r="H1125" s="99">
        <v>0</v>
      </c>
      <c r="I1125" s="99">
        <v>-1325169275</v>
      </c>
      <c r="J1125" s="90" t="s">
        <v>4</v>
      </c>
      <c r="K1125" s="90" t="s">
        <v>102</v>
      </c>
      <c r="L1125" s="90" t="s">
        <v>26</v>
      </c>
      <c r="M1125" s="100" t="s">
        <v>4144</v>
      </c>
      <c r="N1125" s="87" t="s">
        <v>105</v>
      </c>
      <c r="O1125" s="87" t="s">
        <v>4137</v>
      </c>
    </row>
    <row r="1126" spans="1:15">
      <c r="A1126" s="116" t="s">
        <v>126</v>
      </c>
      <c r="B1126" s="98" t="s">
        <v>199</v>
      </c>
      <c r="C1126" s="98" t="s">
        <v>5967</v>
      </c>
      <c r="D1126" s="98" t="s">
        <v>5968</v>
      </c>
      <c r="E1126" s="98" t="s">
        <v>1956</v>
      </c>
      <c r="F1126" s="99">
        <v>-15913078</v>
      </c>
      <c r="G1126" s="99">
        <v>0</v>
      </c>
      <c r="H1126" s="99">
        <v>0</v>
      </c>
      <c r="I1126" s="99">
        <v>-15913078</v>
      </c>
      <c r="J1126" s="90" t="s">
        <v>4</v>
      </c>
      <c r="K1126" s="90" t="s">
        <v>102</v>
      </c>
      <c r="L1126" s="90" t="s">
        <v>26</v>
      </c>
      <c r="M1126" s="100" t="s">
        <v>4144</v>
      </c>
      <c r="N1126" s="87" t="s">
        <v>105</v>
      </c>
      <c r="O1126" s="87" t="s">
        <v>4137</v>
      </c>
    </row>
    <row r="1127" spans="1:15">
      <c r="A1127" s="116" t="s">
        <v>126</v>
      </c>
      <c r="B1127" s="98" t="s">
        <v>199</v>
      </c>
      <c r="C1127" s="98" t="s">
        <v>4664</v>
      </c>
      <c r="D1127" s="98" t="s">
        <v>4665</v>
      </c>
      <c r="E1127" s="98" t="s">
        <v>1043</v>
      </c>
      <c r="F1127" s="99">
        <v>-7898929</v>
      </c>
      <c r="G1127" s="99">
        <v>0</v>
      </c>
      <c r="H1127" s="99">
        <v>0</v>
      </c>
      <c r="I1127" s="99">
        <v>-7898929</v>
      </c>
      <c r="J1127" s="90" t="s">
        <v>4</v>
      </c>
      <c r="K1127" s="90" t="s">
        <v>102</v>
      </c>
      <c r="L1127" s="90" t="s">
        <v>26</v>
      </c>
      <c r="M1127" s="100" t="s">
        <v>4147</v>
      </c>
      <c r="N1127" s="87" t="s">
        <v>105</v>
      </c>
      <c r="O1127" s="87" t="s">
        <v>4137</v>
      </c>
    </row>
    <row r="1128" spans="1:15">
      <c r="A1128" s="116" t="s">
        <v>126</v>
      </c>
      <c r="B1128" s="98" t="s">
        <v>199</v>
      </c>
      <c r="C1128" s="98" t="s">
        <v>4145</v>
      </c>
      <c r="D1128" s="98" t="s">
        <v>4146</v>
      </c>
      <c r="E1128" s="98" t="s">
        <v>1050</v>
      </c>
      <c r="F1128" s="99">
        <v>-151017</v>
      </c>
      <c r="G1128" s="99">
        <v>0</v>
      </c>
      <c r="H1128" s="99">
        <v>0</v>
      </c>
      <c r="I1128" s="99">
        <v>-151017</v>
      </c>
      <c r="J1128" s="90" t="s">
        <v>4</v>
      </c>
      <c r="K1128" s="90" t="s">
        <v>102</v>
      </c>
      <c r="L1128" s="90" t="s">
        <v>26</v>
      </c>
      <c r="M1128" s="100" t="s">
        <v>4147</v>
      </c>
      <c r="N1128" s="87" t="s">
        <v>105</v>
      </c>
      <c r="O1128" s="87" t="s">
        <v>4137</v>
      </c>
    </row>
    <row r="1129" spans="1:15">
      <c r="A1129" s="116" t="s">
        <v>126</v>
      </c>
      <c r="B1129" s="98" t="s">
        <v>199</v>
      </c>
      <c r="C1129" s="98" t="s">
        <v>4961</v>
      </c>
      <c r="D1129" s="98" t="s">
        <v>4962</v>
      </c>
      <c r="E1129" s="98" t="s">
        <v>1043</v>
      </c>
      <c r="F1129" s="99">
        <v>-7585608</v>
      </c>
      <c r="G1129" s="99">
        <v>0</v>
      </c>
      <c r="H1129" s="99">
        <v>0</v>
      </c>
      <c r="I1129" s="99">
        <v>-7585608</v>
      </c>
      <c r="J1129" s="90" t="s">
        <v>4</v>
      </c>
      <c r="K1129" s="90" t="s">
        <v>102</v>
      </c>
      <c r="L1129" s="90" t="s">
        <v>26</v>
      </c>
      <c r="M1129" s="100" t="s">
        <v>4666</v>
      </c>
      <c r="N1129" s="87" t="s">
        <v>105</v>
      </c>
      <c r="O1129" s="87" t="s">
        <v>4137</v>
      </c>
    </row>
    <row r="1130" spans="1:15">
      <c r="A1130" s="116" t="s">
        <v>126</v>
      </c>
      <c r="B1130" s="98" t="s">
        <v>199</v>
      </c>
      <c r="C1130" s="98" t="s">
        <v>2197</v>
      </c>
      <c r="D1130" s="98" t="s">
        <v>2198</v>
      </c>
      <c r="E1130" s="98" t="s">
        <v>1050</v>
      </c>
      <c r="F1130" s="99">
        <v>-5880</v>
      </c>
      <c r="G1130" s="99">
        <v>0</v>
      </c>
      <c r="H1130" s="99">
        <v>0</v>
      </c>
      <c r="I1130" s="99">
        <v>-5880</v>
      </c>
      <c r="J1130" s="90" t="s">
        <v>4</v>
      </c>
      <c r="K1130" s="90" t="s">
        <v>102</v>
      </c>
      <c r="L1130" s="90" t="s">
        <v>26</v>
      </c>
      <c r="M1130" s="100" t="s">
        <v>4666</v>
      </c>
      <c r="N1130" s="87" t="s">
        <v>105</v>
      </c>
      <c r="O1130" s="87" t="s">
        <v>4137</v>
      </c>
    </row>
    <row r="1131" spans="1:15">
      <c r="A1131" s="116" t="s">
        <v>126</v>
      </c>
      <c r="B1131" s="98" t="s">
        <v>199</v>
      </c>
      <c r="C1131" s="98" t="s">
        <v>5206</v>
      </c>
      <c r="D1131" s="98" t="s">
        <v>5207</v>
      </c>
      <c r="E1131" s="98" t="s">
        <v>571</v>
      </c>
      <c r="F1131" s="99">
        <v>-19007572</v>
      </c>
      <c r="G1131" s="99">
        <v>0</v>
      </c>
      <c r="H1131" s="99">
        <v>0</v>
      </c>
      <c r="I1131" s="99">
        <v>-19007572</v>
      </c>
      <c r="J1131" s="90" t="s">
        <v>4</v>
      </c>
      <c r="K1131" s="90" t="s">
        <v>102</v>
      </c>
      <c r="L1131" s="90" t="s">
        <v>26</v>
      </c>
      <c r="M1131" s="100" t="s">
        <v>5208</v>
      </c>
      <c r="N1131" s="87" t="s">
        <v>105</v>
      </c>
      <c r="O1131" s="87" t="s">
        <v>4137</v>
      </c>
    </row>
    <row r="1132" spans="1:15">
      <c r="A1132" s="116" t="s">
        <v>126</v>
      </c>
      <c r="B1132" s="98" t="s">
        <v>199</v>
      </c>
      <c r="C1132" s="98" t="s">
        <v>5468</v>
      </c>
      <c r="D1132" s="98" t="s">
        <v>5469</v>
      </c>
      <c r="E1132" s="98" t="s">
        <v>5470</v>
      </c>
      <c r="F1132" s="99">
        <v>-1013291</v>
      </c>
      <c r="G1132" s="99">
        <v>0</v>
      </c>
      <c r="H1132" s="99">
        <v>0</v>
      </c>
      <c r="I1132" s="99">
        <v>-1013291</v>
      </c>
      <c r="J1132" s="90" t="s">
        <v>4</v>
      </c>
      <c r="K1132" s="90" t="s">
        <v>102</v>
      </c>
      <c r="L1132" s="90" t="s">
        <v>26</v>
      </c>
      <c r="M1132" s="100" t="s">
        <v>5208</v>
      </c>
      <c r="N1132" s="87" t="s">
        <v>105</v>
      </c>
      <c r="O1132" s="87" t="s">
        <v>4137</v>
      </c>
    </row>
    <row r="1133" spans="1:15">
      <c r="A1133" s="116" t="s">
        <v>126</v>
      </c>
      <c r="B1133" s="98" t="s">
        <v>199</v>
      </c>
      <c r="C1133" s="98" t="s">
        <v>4667</v>
      </c>
      <c r="D1133" s="98" t="s">
        <v>4668</v>
      </c>
      <c r="E1133" s="98" t="s">
        <v>571</v>
      </c>
      <c r="F1133" s="99">
        <v>-599809108</v>
      </c>
      <c r="G1133" s="99">
        <v>0</v>
      </c>
      <c r="H1133" s="99">
        <v>0</v>
      </c>
      <c r="I1133" s="99">
        <v>-599809108</v>
      </c>
      <c r="J1133" s="90" t="s">
        <v>4</v>
      </c>
      <c r="K1133" s="90" t="s">
        <v>102</v>
      </c>
      <c r="L1133" s="90" t="s">
        <v>26</v>
      </c>
      <c r="M1133" s="100" t="s">
        <v>4148</v>
      </c>
      <c r="N1133" s="87" t="s">
        <v>105</v>
      </c>
      <c r="O1133" s="87" t="s">
        <v>4137</v>
      </c>
    </row>
    <row r="1134" spans="1:15">
      <c r="A1134" s="116" t="s">
        <v>126</v>
      </c>
      <c r="B1134" s="98" t="s">
        <v>199</v>
      </c>
      <c r="C1134" s="98" t="s">
        <v>5969</v>
      </c>
      <c r="D1134" s="98" t="s">
        <v>5970</v>
      </c>
      <c r="E1134" s="98" t="s">
        <v>5971</v>
      </c>
      <c r="F1134" s="99">
        <v>-381470</v>
      </c>
      <c r="G1134" s="99">
        <v>0</v>
      </c>
      <c r="H1134" s="99">
        <v>0</v>
      </c>
      <c r="I1134" s="99">
        <v>-381470</v>
      </c>
      <c r="J1134" s="90" t="s">
        <v>4</v>
      </c>
      <c r="K1134" s="90" t="s">
        <v>102</v>
      </c>
      <c r="L1134" s="90" t="s">
        <v>26</v>
      </c>
      <c r="M1134" s="100" t="s">
        <v>4148</v>
      </c>
      <c r="N1134" s="87" t="s">
        <v>105</v>
      </c>
      <c r="O1134" s="87" t="s">
        <v>4137</v>
      </c>
    </row>
    <row r="1135" spans="1:15">
      <c r="A1135" s="116" t="s">
        <v>126</v>
      </c>
      <c r="B1135" s="98" t="s">
        <v>95</v>
      </c>
      <c r="C1135" s="98" t="s">
        <v>5471</v>
      </c>
      <c r="D1135" s="98" t="s">
        <v>5472</v>
      </c>
      <c r="E1135" s="98" t="s">
        <v>1922</v>
      </c>
      <c r="F1135" s="99">
        <v>0</v>
      </c>
      <c r="G1135" s="99">
        <v>2509.3200000000002</v>
      </c>
      <c r="H1135" s="99">
        <v>16500561</v>
      </c>
      <c r="I1135" s="99">
        <v>16500561</v>
      </c>
      <c r="J1135" s="90" t="s">
        <v>4</v>
      </c>
      <c r="K1135" s="90" t="s">
        <v>102</v>
      </c>
      <c r="L1135" s="90" t="s">
        <v>26</v>
      </c>
      <c r="M1135" s="100" t="s">
        <v>4151</v>
      </c>
      <c r="N1135" s="87" t="s">
        <v>105</v>
      </c>
      <c r="O1135" s="87" t="s">
        <v>4137</v>
      </c>
    </row>
    <row r="1136" spans="1:15">
      <c r="A1136" s="116" t="s">
        <v>126</v>
      </c>
      <c r="B1136" s="98" t="s">
        <v>199</v>
      </c>
      <c r="C1136" s="98" t="s">
        <v>4963</v>
      </c>
      <c r="D1136" s="98" t="s">
        <v>4964</v>
      </c>
      <c r="E1136" s="98" t="s">
        <v>1925</v>
      </c>
      <c r="F1136" s="99">
        <v>23210789</v>
      </c>
      <c r="G1136" s="99">
        <v>0</v>
      </c>
      <c r="H1136" s="99">
        <v>0</v>
      </c>
      <c r="I1136" s="99">
        <v>23210789</v>
      </c>
      <c r="J1136" s="90" t="s">
        <v>4</v>
      </c>
      <c r="K1136" s="90" t="s">
        <v>102</v>
      </c>
      <c r="L1136" s="90" t="s">
        <v>26</v>
      </c>
      <c r="M1136" s="100" t="s">
        <v>4151</v>
      </c>
      <c r="N1136" s="87" t="s">
        <v>105</v>
      </c>
      <c r="O1136" s="87" t="s">
        <v>4137</v>
      </c>
    </row>
    <row r="1137" spans="1:15">
      <c r="A1137" s="116" t="s">
        <v>126</v>
      </c>
      <c r="B1137" s="98" t="s">
        <v>199</v>
      </c>
      <c r="C1137" s="98" t="s">
        <v>4669</v>
      </c>
      <c r="D1137" s="98" t="s">
        <v>4670</v>
      </c>
      <c r="E1137" s="98" t="s">
        <v>1928</v>
      </c>
      <c r="F1137" s="99">
        <v>23522004</v>
      </c>
      <c r="G1137" s="99">
        <v>0</v>
      </c>
      <c r="H1137" s="99">
        <v>0</v>
      </c>
      <c r="I1137" s="99">
        <v>23522004</v>
      </c>
      <c r="J1137" s="90" t="s">
        <v>4</v>
      </c>
      <c r="K1137" s="90" t="s">
        <v>102</v>
      </c>
      <c r="L1137" s="90" t="s">
        <v>26</v>
      </c>
      <c r="M1137" s="100" t="s">
        <v>4151</v>
      </c>
      <c r="N1137" s="87" t="s">
        <v>105</v>
      </c>
      <c r="O1137" s="87" t="s">
        <v>4137</v>
      </c>
    </row>
    <row r="1138" spans="1:15">
      <c r="A1138" s="116" t="s">
        <v>126</v>
      </c>
      <c r="B1138" s="98" t="s">
        <v>199</v>
      </c>
      <c r="C1138" s="98" t="s">
        <v>5473</v>
      </c>
      <c r="D1138" s="98" t="s">
        <v>5474</v>
      </c>
      <c r="E1138" s="98" t="s">
        <v>1931</v>
      </c>
      <c r="F1138" s="99">
        <v>1924399</v>
      </c>
      <c r="G1138" s="99">
        <v>0</v>
      </c>
      <c r="H1138" s="99">
        <v>0</v>
      </c>
      <c r="I1138" s="99">
        <v>1924399</v>
      </c>
      <c r="J1138" s="90" t="s">
        <v>4</v>
      </c>
      <c r="K1138" s="90" t="s">
        <v>102</v>
      </c>
      <c r="L1138" s="90" t="s">
        <v>26</v>
      </c>
      <c r="M1138" s="100" t="s">
        <v>4151</v>
      </c>
      <c r="N1138" s="87" t="s">
        <v>105</v>
      </c>
      <c r="O1138" s="87" t="s">
        <v>4137</v>
      </c>
    </row>
    <row r="1139" spans="1:15">
      <c r="A1139" s="116" t="s">
        <v>126</v>
      </c>
      <c r="B1139" s="98" t="s">
        <v>199</v>
      </c>
      <c r="C1139" s="98" t="s">
        <v>4149</v>
      </c>
      <c r="D1139" s="98" t="s">
        <v>4150</v>
      </c>
      <c r="E1139" s="98" t="s">
        <v>1935</v>
      </c>
      <c r="F1139" s="99">
        <v>60736378</v>
      </c>
      <c r="G1139" s="99">
        <v>0</v>
      </c>
      <c r="H1139" s="99">
        <v>0</v>
      </c>
      <c r="I1139" s="99">
        <v>60736378</v>
      </c>
      <c r="J1139" s="90" t="s">
        <v>4</v>
      </c>
      <c r="K1139" s="90" t="s">
        <v>102</v>
      </c>
      <c r="L1139" s="90" t="s">
        <v>26</v>
      </c>
      <c r="M1139" s="100" t="s">
        <v>4151</v>
      </c>
      <c r="N1139" s="87" t="s">
        <v>105</v>
      </c>
      <c r="O1139" s="87" t="s">
        <v>4137</v>
      </c>
    </row>
    <row r="1140" spans="1:15">
      <c r="A1140" s="116" t="s">
        <v>126</v>
      </c>
      <c r="B1140" s="98" t="s">
        <v>199</v>
      </c>
      <c r="C1140" s="98" t="s">
        <v>4671</v>
      </c>
      <c r="D1140" s="98" t="s">
        <v>4672</v>
      </c>
      <c r="E1140" s="98" t="s">
        <v>1938</v>
      </c>
      <c r="F1140" s="99">
        <v>5372814</v>
      </c>
      <c r="G1140" s="99">
        <v>0</v>
      </c>
      <c r="H1140" s="99">
        <v>0</v>
      </c>
      <c r="I1140" s="99">
        <v>5372814</v>
      </c>
      <c r="J1140" s="90" t="s">
        <v>4</v>
      </c>
      <c r="K1140" s="90" t="s">
        <v>102</v>
      </c>
      <c r="L1140" s="90" t="s">
        <v>26</v>
      </c>
      <c r="M1140" s="100" t="s">
        <v>4151</v>
      </c>
      <c r="N1140" s="87" t="s">
        <v>105</v>
      </c>
      <c r="O1140" s="87" t="s">
        <v>4137</v>
      </c>
    </row>
    <row r="1141" spans="1:15">
      <c r="A1141" s="116" t="s">
        <v>126</v>
      </c>
      <c r="B1141" s="98" t="s">
        <v>95</v>
      </c>
      <c r="C1141" s="98" t="s">
        <v>5209</v>
      </c>
      <c r="D1141" s="98" t="s">
        <v>5210</v>
      </c>
      <c r="E1141" s="98" t="s">
        <v>1941</v>
      </c>
      <c r="F1141" s="99">
        <v>0</v>
      </c>
      <c r="G1141" s="99">
        <v>1055.47</v>
      </c>
      <c r="H1141" s="99">
        <v>6940465</v>
      </c>
      <c r="I1141" s="99">
        <v>6940465</v>
      </c>
      <c r="J1141" s="90" t="s">
        <v>4</v>
      </c>
      <c r="K1141" s="90" t="s">
        <v>102</v>
      </c>
      <c r="L1141" s="90" t="s">
        <v>26</v>
      </c>
      <c r="M1141" s="100" t="s">
        <v>4151</v>
      </c>
      <c r="N1141" s="87" t="s">
        <v>105</v>
      </c>
      <c r="O1141" s="87" t="s">
        <v>4137</v>
      </c>
    </row>
    <row r="1142" spans="1:15">
      <c r="A1142" s="116" t="s">
        <v>126</v>
      </c>
      <c r="B1142" s="98" t="s">
        <v>199</v>
      </c>
      <c r="C1142" s="98" t="s">
        <v>4152</v>
      </c>
      <c r="D1142" s="98" t="s">
        <v>4153</v>
      </c>
      <c r="E1142" s="98" t="s">
        <v>1944</v>
      </c>
      <c r="F1142" s="99">
        <v>135438470</v>
      </c>
      <c r="G1142" s="99">
        <v>0</v>
      </c>
      <c r="H1142" s="99">
        <v>0</v>
      </c>
      <c r="I1142" s="99">
        <v>135438470</v>
      </c>
      <c r="J1142" s="90" t="s">
        <v>4</v>
      </c>
      <c r="K1142" s="90" t="s">
        <v>102</v>
      </c>
      <c r="L1142" s="90" t="s">
        <v>26</v>
      </c>
      <c r="M1142" s="100" t="s">
        <v>4151</v>
      </c>
      <c r="N1142" s="87" t="s">
        <v>105</v>
      </c>
      <c r="O1142" s="87" t="s">
        <v>4137</v>
      </c>
    </row>
    <row r="1143" spans="1:15">
      <c r="A1143" s="116" t="s">
        <v>126</v>
      </c>
      <c r="B1143" s="98" t="s">
        <v>199</v>
      </c>
      <c r="C1143" s="98" t="s">
        <v>4154</v>
      </c>
      <c r="D1143" s="98" t="s">
        <v>4155</v>
      </c>
      <c r="E1143" s="98" t="s">
        <v>1947</v>
      </c>
      <c r="F1143" s="99">
        <v>177548905</v>
      </c>
      <c r="G1143" s="99">
        <v>0</v>
      </c>
      <c r="H1143" s="99">
        <v>0</v>
      </c>
      <c r="I1143" s="99">
        <v>177548905</v>
      </c>
      <c r="J1143" s="90" t="s">
        <v>4</v>
      </c>
      <c r="K1143" s="90" t="s">
        <v>102</v>
      </c>
      <c r="L1143" s="90" t="s">
        <v>26</v>
      </c>
      <c r="M1143" s="100" t="s">
        <v>4151</v>
      </c>
      <c r="N1143" s="87" t="s">
        <v>105</v>
      </c>
      <c r="O1143" s="87" t="s">
        <v>4137</v>
      </c>
    </row>
    <row r="1144" spans="1:15">
      <c r="A1144" s="116" t="s">
        <v>126</v>
      </c>
      <c r="B1144" s="98" t="s">
        <v>199</v>
      </c>
      <c r="C1144" s="98" t="s">
        <v>4673</v>
      </c>
      <c r="D1144" s="98" t="s">
        <v>4674</v>
      </c>
      <c r="E1144" s="98" t="s">
        <v>4675</v>
      </c>
      <c r="F1144" s="99">
        <v>48970011</v>
      </c>
      <c r="G1144" s="99">
        <v>0</v>
      </c>
      <c r="H1144" s="99">
        <v>0</v>
      </c>
      <c r="I1144" s="99">
        <v>48970011</v>
      </c>
      <c r="J1144" s="90" t="s">
        <v>4</v>
      </c>
      <c r="K1144" s="90" t="s">
        <v>102</v>
      </c>
      <c r="L1144" s="90" t="s">
        <v>26</v>
      </c>
      <c r="M1144" s="100" t="s">
        <v>4151</v>
      </c>
      <c r="N1144" s="87" t="s">
        <v>105</v>
      </c>
      <c r="O1144" s="87" t="s">
        <v>4137</v>
      </c>
    </row>
    <row r="1145" spans="1:15">
      <c r="A1145" s="116" t="s">
        <v>126</v>
      </c>
      <c r="B1145" s="98" t="s">
        <v>199</v>
      </c>
      <c r="C1145" s="98" t="s">
        <v>2199</v>
      </c>
      <c r="D1145" s="98" t="s">
        <v>2200</v>
      </c>
      <c r="E1145" s="98" t="s">
        <v>2050</v>
      </c>
      <c r="F1145" s="99">
        <v>575204862</v>
      </c>
      <c r="G1145" s="99">
        <v>0</v>
      </c>
      <c r="H1145" s="99">
        <v>0</v>
      </c>
      <c r="I1145" s="99">
        <v>575204862</v>
      </c>
      <c r="J1145" s="90" t="s">
        <v>4</v>
      </c>
      <c r="K1145" s="90" t="s">
        <v>102</v>
      </c>
      <c r="L1145" s="90" t="s">
        <v>26</v>
      </c>
      <c r="M1145" s="100" t="s">
        <v>4151</v>
      </c>
      <c r="N1145" s="87" t="s">
        <v>105</v>
      </c>
      <c r="O1145" s="87" t="s">
        <v>4137</v>
      </c>
    </row>
    <row r="1146" spans="1:15">
      <c r="A1146" s="116" t="s">
        <v>126</v>
      </c>
      <c r="B1146" s="98" t="s">
        <v>95</v>
      </c>
      <c r="C1146" s="98" t="s">
        <v>5211</v>
      </c>
      <c r="D1146" s="98" t="s">
        <v>5212</v>
      </c>
      <c r="E1146" s="98" t="s">
        <v>568</v>
      </c>
      <c r="F1146" s="99">
        <v>0</v>
      </c>
      <c r="G1146" s="99">
        <v>4087.65</v>
      </c>
      <c r="H1146" s="99">
        <v>26879201</v>
      </c>
      <c r="I1146" s="99">
        <v>26879201</v>
      </c>
      <c r="J1146" s="90" t="s">
        <v>4</v>
      </c>
      <c r="K1146" s="90" t="s">
        <v>102</v>
      </c>
      <c r="L1146" s="90" t="s">
        <v>26</v>
      </c>
      <c r="M1146" s="100" t="s">
        <v>4676</v>
      </c>
      <c r="N1146" s="87" t="s">
        <v>105</v>
      </c>
      <c r="O1146" s="87" t="s">
        <v>4137</v>
      </c>
    </row>
    <row r="1147" spans="1:15">
      <c r="A1147" s="116" t="s">
        <v>126</v>
      </c>
      <c r="B1147" s="98" t="s">
        <v>199</v>
      </c>
      <c r="C1147" s="98" t="s">
        <v>5475</v>
      </c>
      <c r="D1147" s="98" t="s">
        <v>5476</v>
      </c>
      <c r="E1147" s="98" t="s">
        <v>568</v>
      </c>
      <c r="F1147" s="99">
        <v>87591830</v>
      </c>
      <c r="G1147" s="99">
        <v>0</v>
      </c>
      <c r="H1147" s="99">
        <v>0</v>
      </c>
      <c r="I1147" s="99">
        <v>87591830</v>
      </c>
      <c r="J1147" s="90" t="s">
        <v>4</v>
      </c>
      <c r="K1147" s="90" t="s">
        <v>102</v>
      </c>
      <c r="L1147" s="90" t="s">
        <v>26</v>
      </c>
      <c r="M1147" s="100" t="s">
        <v>4676</v>
      </c>
      <c r="N1147" s="87" t="s">
        <v>105</v>
      </c>
      <c r="O1147" s="87" t="s">
        <v>4137</v>
      </c>
    </row>
    <row r="1148" spans="1:15">
      <c r="A1148" s="116" t="s">
        <v>126</v>
      </c>
      <c r="B1148" s="98" t="s">
        <v>199</v>
      </c>
      <c r="C1148" s="98" t="s">
        <v>4965</v>
      </c>
      <c r="D1148" s="98" t="s">
        <v>4966</v>
      </c>
      <c r="E1148" s="98" t="s">
        <v>571</v>
      </c>
      <c r="F1148" s="99">
        <v>52142860</v>
      </c>
      <c r="G1148" s="99">
        <v>0</v>
      </c>
      <c r="H1148" s="99">
        <v>0</v>
      </c>
      <c r="I1148" s="99">
        <v>52142860</v>
      </c>
      <c r="J1148" s="90" t="s">
        <v>4</v>
      </c>
      <c r="K1148" s="90" t="s">
        <v>102</v>
      </c>
      <c r="L1148" s="90" t="s">
        <v>26</v>
      </c>
      <c r="M1148" s="100" t="s">
        <v>4676</v>
      </c>
      <c r="N1148" s="87" t="s">
        <v>105</v>
      </c>
      <c r="O1148" s="87" t="s">
        <v>4137</v>
      </c>
    </row>
    <row r="1149" spans="1:15">
      <c r="A1149" s="116" t="s">
        <v>126</v>
      </c>
      <c r="B1149" s="98" t="s">
        <v>199</v>
      </c>
      <c r="C1149" s="98" t="s">
        <v>5477</v>
      </c>
      <c r="D1149" s="98" t="s">
        <v>5478</v>
      </c>
      <c r="E1149" s="98" t="s">
        <v>5479</v>
      </c>
      <c r="F1149" s="99">
        <v>103358125</v>
      </c>
      <c r="G1149" s="99">
        <v>0</v>
      </c>
      <c r="H1149" s="99">
        <v>0</v>
      </c>
      <c r="I1149" s="99">
        <v>103358125</v>
      </c>
      <c r="J1149" s="90" t="s">
        <v>4</v>
      </c>
      <c r="K1149" s="90" t="s">
        <v>102</v>
      </c>
      <c r="L1149" s="90" t="s">
        <v>26</v>
      </c>
      <c r="M1149" s="100" t="s">
        <v>4676</v>
      </c>
      <c r="N1149" s="87" t="s">
        <v>105</v>
      </c>
      <c r="O1149" s="87" t="s">
        <v>4137</v>
      </c>
    </row>
    <row r="1150" spans="1:15">
      <c r="A1150" s="116" t="s">
        <v>126</v>
      </c>
      <c r="B1150" s="98" t="s">
        <v>95</v>
      </c>
      <c r="C1150" s="98" t="s">
        <v>5480</v>
      </c>
      <c r="D1150" s="98" t="s">
        <v>5481</v>
      </c>
      <c r="E1150" s="98" t="s">
        <v>1922</v>
      </c>
      <c r="F1150" s="99">
        <v>0</v>
      </c>
      <c r="G1150" s="99">
        <v>-1165.3599999999999</v>
      </c>
      <c r="H1150" s="99">
        <v>-7663069</v>
      </c>
      <c r="I1150" s="99">
        <v>-7663069</v>
      </c>
      <c r="J1150" s="90" t="s">
        <v>4</v>
      </c>
      <c r="K1150" s="90" t="s">
        <v>102</v>
      </c>
      <c r="L1150" s="90" t="s">
        <v>26</v>
      </c>
      <c r="M1150" s="100" t="s">
        <v>4158</v>
      </c>
      <c r="N1150" s="87" t="s">
        <v>105</v>
      </c>
      <c r="O1150" s="87" t="s">
        <v>4137</v>
      </c>
    </row>
    <row r="1151" spans="1:15">
      <c r="A1151" s="116" t="s">
        <v>126</v>
      </c>
      <c r="B1151" s="98" t="s">
        <v>199</v>
      </c>
      <c r="C1151" s="98" t="s">
        <v>4967</v>
      </c>
      <c r="D1151" s="98" t="s">
        <v>4968</v>
      </c>
      <c r="E1151" s="98" t="s">
        <v>1925</v>
      </c>
      <c r="F1151" s="99">
        <v>-6444997</v>
      </c>
      <c r="G1151" s="99">
        <v>0</v>
      </c>
      <c r="H1151" s="99">
        <v>0</v>
      </c>
      <c r="I1151" s="99">
        <v>-6444997</v>
      </c>
      <c r="J1151" s="90" t="s">
        <v>4</v>
      </c>
      <c r="K1151" s="90" t="s">
        <v>102</v>
      </c>
      <c r="L1151" s="90" t="s">
        <v>26</v>
      </c>
      <c r="M1151" s="100" t="s">
        <v>4158</v>
      </c>
      <c r="N1151" s="87" t="s">
        <v>105</v>
      </c>
      <c r="O1151" s="87" t="s">
        <v>4137</v>
      </c>
    </row>
    <row r="1152" spans="1:15">
      <c r="A1152" s="116" t="s">
        <v>126</v>
      </c>
      <c r="B1152" s="98" t="s">
        <v>199</v>
      </c>
      <c r="C1152" s="98" t="s">
        <v>4677</v>
      </c>
      <c r="D1152" s="98" t="s">
        <v>4678</v>
      </c>
      <c r="E1152" s="98" t="s">
        <v>1928</v>
      </c>
      <c r="F1152" s="99">
        <v>-9447297</v>
      </c>
      <c r="G1152" s="99">
        <v>0</v>
      </c>
      <c r="H1152" s="99">
        <v>0</v>
      </c>
      <c r="I1152" s="99">
        <v>-9447297</v>
      </c>
      <c r="J1152" s="90" t="s">
        <v>4</v>
      </c>
      <c r="K1152" s="90" t="s">
        <v>102</v>
      </c>
      <c r="L1152" s="90" t="s">
        <v>26</v>
      </c>
      <c r="M1152" s="100" t="s">
        <v>4158</v>
      </c>
      <c r="N1152" s="87" t="s">
        <v>105</v>
      </c>
      <c r="O1152" s="87" t="s">
        <v>4137</v>
      </c>
    </row>
    <row r="1153" spans="1:15">
      <c r="A1153" s="116" t="s">
        <v>126</v>
      </c>
      <c r="B1153" s="98" t="s">
        <v>199</v>
      </c>
      <c r="C1153" s="98" t="s">
        <v>5482</v>
      </c>
      <c r="D1153" s="98" t="s">
        <v>5483</v>
      </c>
      <c r="E1153" s="98" t="s">
        <v>1931</v>
      </c>
      <c r="F1153" s="99">
        <v>-1486215</v>
      </c>
      <c r="G1153" s="99">
        <v>0</v>
      </c>
      <c r="H1153" s="99">
        <v>0</v>
      </c>
      <c r="I1153" s="99">
        <v>-1486215</v>
      </c>
      <c r="J1153" s="90" t="s">
        <v>4</v>
      </c>
      <c r="K1153" s="90" t="s">
        <v>102</v>
      </c>
      <c r="L1153" s="90" t="s">
        <v>26</v>
      </c>
      <c r="M1153" s="100" t="s">
        <v>4158</v>
      </c>
      <c r="N1153" s="87" t="s">
        <v>105</v>
      </c>
      <c r="O1153" s="87" t="s">
        <v>4137</v>
      </c>
    </row>
    <row r="1154" spans="1:15">
      <c r="A1154" s="116" t="s">
        <v>126</v>
      </c>
      <c r="B1154" s="98" t="s">
        <v>199</v>
      </c>
      <c r="C1154" s="98" t="s">
        <v>4679</v>
      </c>
      <c r="D1154" s="98" t="s">
        <v>4680</v>
      </c>
      <c r="E1154" s="98" t="s">
        <v>1935</v>
      </c>
      <c r="F1154" s="99">
        <v>-16582895</v>
      </c>
      <c r="G1154" s="99">
        <v>0</v>
      </c>
      <c r="H1154" s="99">
        <v>0</v>
      </c>
      <c r="I1154" s="99">
        <v>-16582895</v>
      </c>
      <c r="J1154" s="90" t="s">
        <v>4</v>
      </c>
      <c r="K1154" s="90" t="s">
        <v>102</v>
      </c>
      <c r="L1154" s="90" t="s">
        <v>26</v>
      </c>
      <c r="M1154" s="100" t="s">
        <v>4158</v>
      </c>
      <c r="N1154" s="87" t="s">
        <v>105</v>
      </c>
      <c r="O1154" s="87" t="s">
        <v>4137</v>
      </c>
    </row>
    <row r="1155" spans="1:15">
      <c r="A1155" s="116" t="s">
        <v>126</v>
      </c>
      <c r="B1155" s="98" t="s">
        <v>199</v>
      </c>
      <c r="C1155" s="98" t="s">
        <v>4681</v>
      </c>
      <c r="D1155" s="98" t="s">
        <v>4682</v>
      </c>
      <c r="E1155" s="98" t="s">
        <v>1938</v>
      </c>
      <c r="F1155" s="99">
        <v>-4049012</v>
      </c>
      <c r="G1155" s="99">
        <v>0</v>
      </c>
      <c r="H1155" s="99">
        <v>0</v>
      </c>
      <c r="I1155" s="99">
        <v>-4049012</v>
      </c>
      <c r="J1155" s="90" t="s">
        <v>4</v>
      </c>
      <c r="K1155" s="90" t="s">
        <v>102</v>
      </c>
      <c r="L1155" s="90" t="s">
        <v>26</v>
      </c>
      <c r="M1155" s="100" t="s">
        <v>4158</v>
      </c>
      <c r="N1155" s="87" t="s">
        <v>105</v>
      </c>
      <c r="O1155" s="87" t="s">
        <v>4137</v>
      </c>
    </row>
    <row r="1156" spans="1:15">
      <c r="A1156" s="116" t="s">
        <v>126</v>
      </c>
      <c r="B1156" s="98" t="s">
        <v>95</v>
      </c>
      <c r="C1156" s="98" t="s">
        <v>5484</v>
      </c>
      <c r="D1156" s="98" t="s">
        <v>5485</v>
      </c>
      <c r="E1156" s="98" t="s">
        <v>1941</v>
      </c>
      <c r="F1156" s="99">
        <v>0</v>
      </c>
      <c r="G1156" s="99">
        <v>-550.03</v>
      </c>
      <c r="H1156" s="99">
        <v>-3616838</v>
      </c>
      <c r="I1156" s="99">
        <v>-3616838</v>
      </c>
      <c r="J1156" s="90" t="s">
        <v>4</v>
      </c>
      <c r="K1156" s="90" t="s">
        <v>102</v>
      </c>
      <c r="L1156" s="90" t="s">
        <v>26</v>
      </c>
      <c r="M1156" s="100" t="s">
        <v>4158</v>
      </c>
      <c r="N1156" s="87" t="s">
        <v>105</v>
      </c>
      <c r="O1156" s="87" t="s">
        <v>4137</v>
      </c>
    </row>
    <row r="1157" spans="1:15">
      <c r="A1157" s="116" t="s">
        <v>126</v>
      </c>
      <c r="B1157" s="98" t="s">
        <v>199</v>
      </c>
      <c r="C1157" s="98" t="s">
        <v>4156</v>
      </c>
      <c r="D1157" s="98" t="s">
        <v>4157</v>
      </c>
      <c r="E1157" s="98" t="s">
        <v>1944</v>
      </c>
      <c r="F1157" s="99">
        <v>-72065848</v>
      </c>
      <c r="G1157" s="99">
        <v>0</v>
      </c>
      <c r="H1157" s="99">
        <v>0</v>
      </c>
      <c r="I1157" s="99">
        <v>-72065848</v>
      </c>
      <c r="J1157" s="90" t="s">
        <v>4</v>
      </c>
      <c r="K1157" s="90" t="s">
        <v>102</v>
      </c>
      <c r="L1157" s="90" t="s">
        <v>26</v>
      </c>
      <c r="M1157" s="100" t="s">
        <v>4158</v>
      </c>
      <c r="N1157" s="87" t="s">
        <v>105</v>
      </c>
      <c r="O1157" s="87" t="s">
        <v>4137</v>
      </c>
    </row>
    <row r="1158" spans="1:15">
      <c r="A1158" s="116" t="s">
        <v>126</v>
      </c>
      <c r="B1158" s="98" t="s">
        <v>199</v>
      </c>
      <c r="C1158" s="98" t="s">
        <v>4159</v>
      </c>
      <c r="D1158" s="98" t="s">
        <v>4160</v>
      </c>
      <c r="E1158" s="98" t="s">
        <v>1947</v>
      </c>
      <c r="F1158" s="99">
        <v>-88885623</v>
      </c>
      <c r="G1158" s="99">
        <v>0</v>
      </c>
      <c r="H1158" s="99">
        <v>0</v>
      </c>
      <c r="I1158" s="99">
        <v>-88885623</v>
      </c>
      <c r="J1158" s="90" t="s">
        <v>4</v>
      </c>
      <c r="K1158" s="90" t="s">
        <v>102</v>
      </c>
      <c r="L1158" s="90" t="s">
        <v>26</v>
      </c>
      <c r="M1158" s="100" t="s">
        <v>4158</v>
      </c>
      <c r="N1158" s="87" t="s">
        <v>105</v>
      </c>
      <c r="O1158" s="87" t="s">
        <v>4137</v>
      </c>
    </row>
    <row r="1159" spans="1:15">
      <c r="A1159" s="116" t="s">
        <v>126</v>
      </c>
      <c r="B1159" s="98" t="s">
        <v>199</v>
      </c>
      <c r="C1159" s="98" t="s">
        <v>4683</v>
      </c>
      <c r="D1159" s="98" t="s">
        <v>4684</v>
      </c>
      <c r="E1159" s="98" t="s">
        <v>4685</v>
      </c>
      <c r="F1159" s="99">
        <v>-27281144</v>
      </c>
      <c r="G1159" s="99">
        <v>0</v>
      </c>
      <c r="H1159" s="99">
        <v>0</v>
      </c>
      <c r="I1159" s="99">
        <v>-27281144</v>
      </c>
      <c r="J1159" s="90" t="s">
        <v>4</v>
      </c>
      <c r="K1159" s="90" t="s">
        <v>102</v>
      </c>
      <c r="L1159" s="90" t="s">
        <v>26</v>
      </c>
      <c r="M1159" s="100" t="s">
        <v>4158</v>
      </c>
      <c r="N1159" s="87" t="s">
        <v>105</v>
      </c>
      <c r="O1159" s="87" t="s">
        <v>4137</v>
      </c>
    </row>
    <row r="1160" spans="1:15">
      <c r="A1160" s="116" t="s">
        <v>126</v>
      </c>
      <c r="B1160" s="98" t="s">
        <v>199</v>
      </c>
      <c r="C1160" s="98" t="s">
        <v>2201</v>
      </c>
      <c r="D1160" s="98" t="s">
        <v>2202</v>
      </c>
      <c r="E1160" s="98" t="s">
        <v>2050</v>
      </c>
      <c r="F1160" s="99">
        <v>-66918184</v>
      </c>
      <c r="G1160" s="99">
        <v>0</v>
      </c>
      <c r="H1160" s="99">
        <v>0</v>
      </c>
      <c r="I1160" s="99">
        <v>-66918184</v>
      </c>
      <c r="J1160" s="90" t="s">
        <v>4</v>
      </c>
      <c r="K1160" s="90" t="s">
        <v>102</v>
      </c>
      <c r="L1160" s="90" t="s">
        <v>26</v>
      </c>
      <c r="M1160" s="100" t="s">
        <v>4158</v>
      </c>
      <c r="N1160" s="87" t="s">
        <v>105</v>
      </c>
      <c r="O1160" s="87" t="s">
        <v>4137</v>
      </c>
    </row>
    <row r="1161" spans="1:15">
      <c r="A1161" s="116" t="s">
        <v>126</v>
      </c>
      <c r="B1161" s="98" t="s">
        <v>199</v>
      </c>
      <c r="C1161" s="98" t="s">
        <v>4969</v>
      </c>
      <c r="D1161" s="98" t="s">
        <v>4970</v>
      </c>
      <c r="E1161" s="98" t="s">
        <v>1925</v>
      </c>
      <c r="F1161" s="99">
        <v>-1520558</v>
      </c>
      <c r="G1161" s="99">
        <v>0</v>
      </c>
      <c r="H1161" s="99">
        <v>0</v>
      </c>
      <c r="I1161" s="99">
        <v>-1520558</v>
      </c>
      <c r="J1161" s="90" t="s">
        <v>4</v>
      </c>
      <c r="K1161" s="90" t="s">
        <v>102</v>
      </c>
      <c r="L1161" s="90" t="s">
        <v>26</v>
      </c>
      <c r="M1161" s="100" t="s">
        <v>4163</v>
      </c>
      <c r="N1161" s="87" t="s">
        <v>105</v>
      </c>
      <c r="O1161" s="87" t="s">
        <v>4137</v>
      </c>
    </row>
    <row r="1162" spans="1:15">
      <c r="A1162" s="116" t="s">
        <v>126</v>
      </c>
      <c r="B1162" s="98" t="s">
        <v>199</v>
      </c>
      <c r="C1162" s="98" t="s">
        <v>4686</v>
      </c>
      <c r="D1162" s="98" t="s">
        <v>4687</v>
      </c>
      <c r="E1162" s="98" t="s">
        <v>1928</v>
      </c>
      <c r="F1162" s="99">
        <v>-1784204</v>
      </c>
      <c r="G1162" s="99">
        <v>0</v>
      </c>
      <c r="H1162" s="99">
        <v>0</v>
      </c>
      <c r="I1162" s="99">
        <v>-1784204</v>
      </c>
      <c r="J1162" s="90" t="s">
        <v>4</v>
      </c>
      <c r="K1162" s="90" t="s">
        <v>102</v>
      </c>
      <c r="L1162" s="90" t="s">
        <v>26</v>
      </c>
      <c r="M1162" s="100" t="s">
        <v>4163</v>
      </c>
      <c r="N1162" s="87" t="s">
        <v>105</v>
      </c>
      <c r="O1162" s="87" t="s">
        <v>4137</v>
      </c>
    </row>
    <row r="1163" spans="1:15">
      <c r="A1163" s="116" t="s">
        <v>126</v>
      </c>
      <c r="B1163" s="98" t="s">
        <v>199</v>
      </c>
      <c r="C1163" s="98" t="s">
        <v>4688</v>
      </c>
      <c r="D1163" s="98" t="s">
        <v>4689</v>
      </c>
      <c r="E1163" s="98" t="s">
        <v>1935</v>
      </c>
      <c r="F1163" s="99">
        <v>-8613494</v>
      </c>
      <c r="G1163" s="99">
        <v>0</v>
      </c>
      <c r="H1163" s="99">
        <v>0</v>
      </c>
      <c r="I1163" s="99">
        <v>-8613494</v>
      </c>
      <c r="J1163" s="90" t="s">
        <v>4</v>
      </c>
      <c r="K1163" s="90" t="s">
        <v>102</v>
      </c>
      <c r="L1163" s="90" t="s">
        <v>26</v>
      </c>
      <c r="M1163" s="100" t="s">
        <v>4163</v>
      </c>
      <c r="N1163" s="87" t="s">
        <v>105</v>
      </c>
      <c r="O1163" s="87" t="s">
        <v>4137</v>
      </c>
    </row>
    <row r="1164" spans="1:15">
      <c r="A1164" s="116" t="s">
        <v>126</v>
      </c>
      <c r="B1164" s="98" t="s">
        <v>95</v>
      </c>
      <c r="C1164" s="98" t="s">
        <v>5486</v>
      </c>
      <c r="D1164" s="98" t="s">
        <v>5487</v>
      </c>
      <c r="E1164" s="98" t="s">
        <v>1941</v>
      </c>
      <c r="F1164" s="99">
        <v>0</v>
      </c>
      <c r="G1164" s="99">
        <v>-61.32</v>
      </c>
      <c r="H1164" s="99">
        <v>-403223</v>
      </c>
      <c r="I1164" s="99">
        <v>-403223</v>
      </c>
      <c r="J1164" s="90" t="s">
        <v>4</v>
      </c>
      <c r="K1164" s="90" t="s">
        <v>102</v>
      </c>
      <c r="L1164" s="90" t="s">
        <v>26</v>
      </c>
      <c r="M1164" s="100" t="s">
        <v>4163</v>
      </c>
      <c r="N1164" s="87" t="s">
        <v>105</v>
      </c>
      <c r="O1164" s="87" t="s">
        <v>4137</v>
      </c>
    </row>
    <row r="1165" spans="1:15">
      <c r="A1165" s="116" t="s">
        <v>126</v>
      </c>
      <c r="B1165" s="98" t="s">
        <v>199</v>
      </c>
      <c r="C1165" s="98" t="s">
        <v>4161</v>
      </c>
      <c r="D1165" s="98" t="s">
        <v>4162</v>
      </c>
      <c r="E1165" s="98" t="s">
        <v>1944</v>
      </c>
      <c r="F1165" s="99">
        <v>-17216226</v>
      </c>
      <c r="G1165" s="99">
        <v>0</v>
      </c>
      <c r="H1165" s="99">
        <v>0</v>
      </c>
      <c r="I1165" s="99">
        <v>-17216226</v>
      </c>
      <c r="J1165" s="90" t="s">
        <v>4</v>
      </c>
      <c r="K1165" s="90" t="s">
        <v>102</v>
      </c>
      <c r="L1165" s="90" t="s">
        <v>26</v>
      </c>
      <c r="M1165" s="100" t="s">
        <v>4163</v>
      </c>
      <c r="N1165" s="87" t="s">
        <v>105</v>
      </c>
      <c r="O1165" s="87" t="s">
        <v>4137</v>
      </c>
    </row>
    <row r="1166" spans="1:15">
      <c r="A1166" s="116" t="s">
        <v>126</v>
      </c>
      <c r="B1166" s="98" t="s">
        <v>199</v>
      </c>
      <c r="C1166" s="98" t="s">
        <v>4164</v>
      </c>
      <c r="D1166" s="98" t="s">
        <v>4165</v>
      </c>
      <c r="E1166" s="98" t="s">
        <v>1947</v>
      </c>
      <c r="F1166" s="99">
        <v>-21987475</v>
      </c>
      <c r="G1166" s="99">
        <v>0</v>
      </c>
      <c r="H1166" s="99">
        <v>0</v>
      </c>
      <c r="I1166" s="99">
        <v>-21987475</v>
      </c>
      <c r="J1166" s="90" t="s">
        <v>4</v>
      </c>
      <c r="K1166" s="90" t="s">
        <v>102</v>
      </c>
      <c r="L1166" s="90" t="s">
        <v>26</v>
      </c>
      <c r="M1166" s="100" t="s">
        <v>4163</v>
      </c>
      <c r="N1166" s="87" t="s">
        <v>105</v>
      </c>
      <c r="O1166" s="87" t="s">
        <v>4137</v>
      </c>
    </row>
    <row r="1167" spans="1:15">
      <c r="A1167" s="116" t="s">
        <v>126</v>
      </c>
      <c r="B1167" s="98" t="s">
        <v>199</v>
      </c>
      <c r="C1167" s="98" t="s">
        <v>4971</v>
      </c>
      <c r="D1167" s="98" t="s">
        <v>4972</v>
      </c>
      <c r="E1167" s="98" t="s">
        <v>4973</v>
      </c>
      <c r="F1167" s="99">
        <v>-15714089</v>
      </c>
      <c r="G1167" s="99">
        <v>0</v>
      </c>
      <c r="H1167" s="99">
        <v>0</v>
      </c>
      <c r="I1167" s="99">
        <v>-15714089</v>
      </c>
      <c r="J1167" s="90" t="s">
        <v>4</v>
      </c>
      <c r="K1167" s="90" t="s">
        <v>102</v>
      </c>
      <c r="L1167" s="90" t="s">
        <v>26</v>
      </c>
      <c r="M1167" s="100" t="s">
        <v>4163</v>
      </c>
      <c r="N1167" s="87" t="s">
        <v>105</v>
      </c>
      <c r="O1167" s="87" t="s">
        <v>4137</v>
      </c>
    </row>
    <row r="1168" spans="1:15">
      <c r="A1168" s="116" t="s">
        <v>126</v>
      </c>
      <c r="B1168" s="98" t="s">
        <v>199</v>
      </c>
      <c r="C1168" s="98" t="s">
        <v>2203</v>
      </c>
      <c r="D1168" s="98" t="s">
        <v>2204</v>
      </c>
      <c r="E1168" s="98" t="s">
        <v>2106</v>
      </c>
      <c r="F1168" s="99">
        <v>-489523393</v>
      </c>
      <c r="G1168" s="99">
        <v>0</v>
      </c>
      <c r="H1168" s="99">
        <v>0</v>
      </c>
      <c r="I1168" s="99">
        <v>-489523393</v>
      </c>
      <c r="J1168" s="90" t="s">
        <v>4</v>
      </c>
      <c r="K1168" s="90" t="s">
        <v>102</v>
      </c>
      <c r="L1168" s="90" t="s">
        <v>26</v>
      </c>
      <c r="M1168" s="100" t="s">
        <v>4163</v>
      </c>
      <c r="N1168" s="87" t="s">
        <v>105</v>
      </c>
      <c r="O1168" s="87" t="s">
        <v>4137</v>
      </c>
    </row>
    <row r="1169" spans="1:15">
      <c r="A1169" s="116" t="s">
        <v>126</v>
      </c>
      <c r="B1169" s="98" t="s">
        <v>199</v>
      </c>
      <c r="C1169" s="98" t="s">
        <v>4167</v>
      </c>
      <c r="D1169" s="98" t="s">
        <v>4168</v>
      </c>
      <c r="E1169" s="98" t="s">
        <v>1037</v>
      </c>
      <c r="F1169" s="99">
        <v>-13543960</v>
      </c>
      <c r="G1169" s="99">
        <v>0</v>
      </c>
      <c r="H1169" s="99">
        <v>0</v>
      </c>
      <c r="I1169" s="99">
        <v>-13543960</v>
      </c>
      <c r="J1169" s="90" t="s">
        <v>4</v>
      </c>
      <c r="K1169" s="90" t="s">
        <v>102</v>
      </c>
      <c r="L1169" s="90" t="s">
        <v>26</v>
      </c>
      <c r="M1169" s="100" t="s">
        <v>4166</v>
      </c>
      <c r="N1169" s="87" t="s">
        <v>105</v>
      </c>
      <c r="O1169" s="87" t="s">
        <v>4137</v>
      </c>
    </row>
    <row r="1170" spans="1:15">
      <c r="A1170" s="116" t="s">
        <v>126</v>
      </c>
      <c r="B1170" s="98" t="s">
        <v>199</v>
      </c>
      <c r="C1170" s="98" t="s">
        <v>5667</v>
      </c>
      <c r="D1170" s="98" t="s">
        <v>5668</v>
      </c>
      <c r="E1170" s="98" t="s">
        <v>1043</v>
      </c>
      <c r="F1170" s="99">
        <v>-323688</v>
      </c>
      <c r="G1170" s="99">
        <v>0</v>
      </c>
      <c r="H1170" s="99">
        <v>0</v>
      </c>
      <c r="I1170" s="99">
        <v>-323688</v>
      </c>
      <c r="J1170" s="90" t="s">
        <v>4</v>
      </c>
      <c r="K1170" s="90" t="s">
        <v>102</v>
      </c>
      <c r="L1170" s="90" t="s">
        <v>26</v>
      </c>
      <c r="M1170" s="100" t="s">
        <v>4166</v>
      </c>
      <c r="N1170" s="87" t="s">
        <v>105</v>
      </c>
      <c r="O1170" s="87" t="s">
        <v>4137</v>
      </c>
    </row>
    <row r="1171" spans="1:15">
      <c r="A1171" s="116" t="s">
        <v>126</v>
      </c>
      <c r="B1171" s="98" t="s">
        <v>199</v>
      </c>
      <c r="C1171" s="98" t="s">
        <v>4169</v>
      </c>
      <c r="D1171" s="98" t="s">
        <v>4170</v>
      </c>
      <c r="E1171" s="98" t="s">
        <v>1050</v>
      </c>
      <c r="F1171" s="99">
        <v>-19112077</v>
      </c>
      <c r="G1171" s="99">
        <v>0</v>
      </c>
      <c r="H1171" s="99">
        <v>0</v>
      </c>
      <c r="I1171" s="99">
        <v>-19112077</v>
      </c>
      <c r="J1171" s="90" t="s">
        <v>4</v>
      </c>
      <c r="K1171" s="90" t="s">
        <v>102</v>
      </c>
      <c r="L1171" s="90" t="s">
        <v>26</v>
      </c>
      <c r="M1171" s="100" t="s">
        <v>4166</v>
      </c>
      <c r="N1171" s="87" t="s">
        <v>105</v>
      </c>
      <c r="O1171" s="87" t="s">
        <v>4137</v>
      </c>
    </row>
    <row r="1172" spans="1:15">
      <c r="A1172" s="116" t="s">
        <v>126</v>
      </c>
      <c r="B1172" s="98" t="s">
        <v>199</v>
      </c>
      <c r="C1172" s="98" t="s">
        <v>4974</v>
      </c>
      <c r="D1172" s="98" t="s">
        <v>4975</v>
      </c>
      <c r="E1172" s="98" t="s">
        <v>1037</v>
      </c>
      <c r="F1172" s="99">
        <v>-35957</v>
      </c>
      <c r="G1172" s="99">
        <v>0</v>
      </c>
      <c r="H1172" s="99">
        <v>0</v>
      </c>
      <c r="I1172" s="99">
        <v>-35957</v>
      </c>
      <c r="J1172" s="90" t="s">
        <v>4</v>
      </c>
      <c r="K1172" s="90" t="s">
        <v>102</v>
      </c>
      <c r="L1172" s="90" t="s">
        <v>26</v>
      </c>
      <c r="M1172" s="100" t="s">
        <v>4171</v>
      </c>
      <c r="N1172" s="87" t="s">
        <v>105</v>
      </c>
      <c r="O1172" s="87" t="s">
        <v>4137</v>
      </c>
    </row>
    <row r="1173" spans="1:15">
      <c r="A1173" s="116" t="s">
        <v>126</v>
      </c>
      <c r="B1173" s="98" t="s">
        <v>199</v>
      </c>
      <c r="C1173" s="98" t="s">
        <v>4172</v>
      </c>
      <c r="D1173" s="98" t="s">
        <v>4173</v>
      </c>
      <c r="E1173" s="98" t="s">
        <v>1050</v>
      </c>
      <c r="F1173" s="99">
        <v>-3206239</v>
      </c>
      <c r="G1173" s="99">
        <v>0</v>
      </c>
      <c r="H1173" s="99">
        <v>0</v>
      </c>
      <c r="I1173" s="99">
        <v>-3206239</v>
      </c>
      <c r="J1173" s="90" t="s">
        <v>4</v>
      </c>
      <c r="K1173" s="90" t="s">
        <v>102</v>
      </c>
      <c r="L1173" s="90" t="s">
        <v>26</v>
      </c>
      <c r="M1173" s="100" t="s">
        <v>4171</v>
      </c>
      <c r="N1173" s="87" t="s">
        <v>105</v>
      </c>
      <c r="O1173" s="87" t="s">
        <v>4137</v>
      </c>
    </row>
    <row r="1174" spans="1:15">
      <c r="A1174" s="116" t="s">
        <v>126</v>
      </c>
      <c r="B1174" s="98" t="s">
        <v>95</v>
      </c>
      <c r="C1174" s="98" t="s">
        <v>5213</v>
      </c>
      <c r="D1174" s="98" t="s">
        <v>5214</v>
      </c>
      <c r="E1174" s="98" t="s">
        <v>568</v>
      </c>
      <c r="F1174" s="99">
        <v>0</v>
      </c>
      <c r="G1174" s="99">
        <v>-1930.69</v>
      </c>
      <c r="H1174" s="99">
        <v>-12695658</v>
      </c>
      <c r="I1174" s="99">
        <v>-12695658</v>
      </c>
      <c r="J1174" s="90" t="s">
        <v>4</v>
      </c>
      <c r="K1174" s="90" t="s">
        <v>102</v>
      </c>
      <c r="L1174" s="90" t="s">
        <v>26</v>
      </c>
      <c r="M1174" s="100" t="s">
        <v>4690</v>
      </c>
      <c r="N1174" s="87" t="s">
        <v>105</v>
      </c>
      <c r="O1174" s="87" t="s">
        <v>4137</v>
      </c>
    </row>
    <row r="1175" spans="1:15">
      <c r="A1175" s="116" t="s">
        <v>126</v>
      </c>
      <c r="B1175" s="98" t="s">
        <v>199</v>
      </c>
      <c r="C1175" s="98" t="s">
        <v>5488</v>
      </c>
      <c r="D1175" s="98" t="s">
        <v>5489</v>
      </c>
      <c r="E1175" s="98" t="s">
        <v>568</v>
      </c>
      <c r="F1175" s="99">
        <v>-28557805</v>
      </c>
      <c r="G1175" s="99">
        <v>0</v>
      </c>
      <c r="H1175" s="99">
        <v>0</v>
      </c>
      <c r="I1175" s="99">
        <v>-28557805</v>
      </c>
      <c r="J1175" s="90" t="s">
        <v>4</v>
      </c>
      <c r="K1175" s="90" t="s">
        <v>102</v>
      </c>
      <c r="L1175" s="90" t="s">
        <v>26</v>
      </c>
      <c r="M1175" s="100" t="s">
        <v>4690</v>
      </c>
      <c r="N1175" s="87" t="s">
        <v>105</v>
      </c>
      <c r="O1175" s="87" t="s">
        <v>4137</v>
      </c>
    </row>
    <row r="1176" spans="1:15">
      <c r="A1176" s="116" t="s">
        <v>126</v>
      </c>
      <c r="B1176" s="98" t="s">
        <v>199</v>
      </c>
      <c r="C1176" s="98" t="s">
        <v>5490</v>
      </c>
      <c r="D1176" s="98" t="s">
        <v>5491</v>
      </c>
      <c r="E1176" s="98" t="s">
        <v>571</v>
      </c>
      <c r="F1176" s="99">
        <v>-23488363</v>
      </c>
      <c r="G1176" s="99">
        <v>0</v>
      </c>
      <c r="H1176" s="99">
        <v>0</v>
      </c>
      <c r="I1176" s="99">
        <v>-23488363</v>
      </c>
      <c r="J1176" s="90" t="s">
        <v>4</v>
      </c>
      <c r="K1176" s="90" t="s">
        <v>102</v>
      </c>
      <c r="L1176" s="90" t="s">
        <v>26</v>
      </c>
      <c r="M1176" s="100" t="s">
        <v>4690</v>
      </c>
      <c r="N1176" s="87" t="s">
        <v>105</v>
      </c>
      <c r="O1176" s="87" t="s">
        <v>4137</v>
      </c>
    </row>
    <row r="1177" spans="1:15">
      <c r="A1177" s="116" t="s">
        <v>126</v>
      </c>
      <c r="B1177" s="98" t="s">
        <v>199</v>
      </c>
      <c r="C1177" s="98" t="s">
        <v>5492</v>
      </c>
      <c r="D1177" s="98" t="s">
        <v>5493</v>
      </c>
      <c r="E1177" s="98" t="s">
        <v>5494</v>
      </c>
      <c r="F1177" s="99">
        <v>-35718582</v>
      </c>
      <c r="G1177" s="99">
        <v>0</v>
      </c>
      <c r="H1177" s="99">
        <v>0</v>
      </c>
      <c r="I1177" s="99">
        <v>-35718582</v>
      </c>
      <c r="J1177" s="90" t="s">
        <v>4</v>
      </c>
      <c r="K1177" s="90" t="s">
        <v>102</v>
      </c>
      <c r="L1177" s="90" t="s">
        <v>26</v>
      </c>
      <c r="M1177" s="100" t="s">
        <v>4690</v>
      </c>
      <c r="N1177" s="87" t="s">
        <v>105</v>
      </c>
      <c r="O1177" s="87" t="s">
        <v>4137</v>
      </c>
    </row>
    <row r="1178" spans="1:15">
      <c r="A1178" s="116" t="s">
        <v>126</v>
      </c>
      <c r="B1178" s="98" t="s">
        <v>199</v>
      </c>
      <c r="C1178" s="98" t="s">
        <v>5495</v>
      </c>
      <c r="D1178" s="98" t="s">
        <v>5496</v>
      </c>
      <c r="E1178" s="98" t="s">
        <v>568</v>
      </c>
      <c r="F1178" s="99">
        <v>-40312044</v>
      </c>
      <c r="G1178" s="99">
        <v>0</v>
      </c>
      <c r="H1178" s="99">
        <v>0</v>
      </c>
      <c r="I1178" s="99">
        <v>-40312044</v>
      </c>
      <c r="J1178" s="90" t="s">
        <v>4</v>
      </c>
      <c r="K1178" s="90" t="s">
        <v>102</v>
      </c>
      <c r="L1178" s="90" t="s">
        <v>26</v>
      </c>
      <c r="M1178" s="100" t="s">
        <v>5215</v>
      </c>
      <c r="N1178" s="87" t="s">
        <v>105</v>
      </c>
      <c r="O1178" s="87" t="s">
        <v>4137</v>
      </c>
    </row>
    <row r="1179" spans="1:15">
      <c r="A1179" s="116" t="s">
        <v>126</v>
      </c>
      <c r="B1179" s="98" t="s">
        <v>199</v>
      </c>
      <c r="C1179" s="98" t="s">
        <v>5497</v>
      </c>
      <c r="D1179" s="98" t="s">
        <v>5498</v>
      </c>
      <c r="E1179" s="98" t="s">
        <v>571</v>
      </c>
      <c r="F1179" s="99">
        <v>-11380566</v>
      </c>
      <c r="G1179" s="99">
        <v>0</v>
      </c>
      <c r="H1179" s="99">
        <v>0</v>
      </c>
      <c r="I1179" s="99">
        <v>-11380566</v>
      </c>
      <c r="J1179" s="90" t="s">
        <v>4</v>
      </c>
      <c r="K1179" s="90" t="s">
        <v>102</v>
      </c>
      <c r="L1179" s="90" t="s">
        <v>26</v>
      </c>
      <c r="M1179" s="100" t="s">
        <v>5215</v>
      </c>
      <c r="N1179" s="87" t="s">
        <v>105</v>
      </c>
      <c r="O1179" s="87" t="s">
        <v>4137</v>
      </c>
    </row>
    <row r="1180" spans="1:15">
      <c r="A1180" s="116" t="s">
        <v>126</v>
      </c>
      <c r="B1180" s="98" t="s">
        <v>199</v>
      </c>
      <c r="C1180" s="98" t="s">
        <v>5499</v>
      </c>
      <c r="D1180" s="98" t="s">
        <v>5500</v>
      </c>
      <c r="E1180" s="98" t="s">
        <v>5501</v>
      </c>
      <c r="F1180" s="99">
        <v>-46911027</v>
      </c>
      <c r="G1180" s="99">
        <v>0</v>
      </c>
      <c r="H1180" s="99">
        <v>0</v>
      </c>
      <c r="I1180" s="99">
        <v>-46911027</v>
      </c>
      <c r="J1180" s="90" t="s">
        <v>4</v>
      </c>
      <c r="K1180" s="90" t="s">
        <v>102</v>
      </c>
      <c r="L1180" s="90" t="s">
        <v>26</v>
      </c>
      <c r="M1180" s="100" t="s">
        <v>5215</v>
      </c>
      <c r="N1180" s="87" t="s">
        <v>105</v>
      </c>
      <c r="O1180" s="87" t="s">
        <v>4137</v>
      </c>
    </row>
    <row r="1181" spans="1:15">
      <c r="A1181" s="116" t="s">
        <v>127</v>
      </c>
      <c r="B1181" s="98" t="s">
        <v>95</v>
      </c>
      <c r="C1181" s="98" t="s">
        <v>2205</v>
      </c>
      <c r="D1181" s="98" t="s">
        <v>2206</v>
      </c>
      <c r="E1181" s="98" t="s">
        <v>2207</v>
      </c>
      <c r="F1181" s="99">
        <v>0</v>
      </c>
      <c r="G1181" s="99">
        <v>-30227.63</v>
      </c>
      <c r="H1181" s="99">
        <v>-198768129</v>
      </c>
      <c r="I1181" s="99">
        <v>-198768129</v>
      </c>
      <c r="J1181" s="90" t="s">
        <v>4</v>
      </c>
      <c r="K1181" s="90" t="s">
        <v>102</v>
      </c>
      <c r="L1181" s="90" t="s">
        <v>79</v>
      </c>
      <c r="M1181" s="100" t="s">
        <v>4174</v>
      </c>
      <c r="N1181" s="87" t="s">
        <v>105</v>
      </c>
      <c r="O1181" s="87" t="s">
        <v>4175</v>
      </c>
    </row>
    <row r="1182" spans="1:15">
      <c r="A1182" s="116" t="s">
        <v>127</v>
      </c>
      <c r="B1182" s="98" t="s">
        <v>199</v>
      </c>
      <c r="C1182" s="98" t="s">
        <v>2208</v>
      </c>
      <c r="D1182" s="98" t="s">
        <v>2209</v>
      </c>
      <c r="E1182" s="98" t="s">
        <v>2210</v>
      </c>
      <c r="F1182" s="99">
        <v>-1280676882</v>
      </c>
      <c r="G1182" s="99">
        <v>0</v>
      </c>
      <c r="H1182" s="99">
        <v>0</v>
      </c>
      <c r="I1182" s="99">
        <v>-1280676882</v>
      </c>
      <c r="J1182" s="90" t="s">
        <v>4</v>
      </c>
      <c r="K1182" s="90" t="s">
        <v>102</v>
      </c>
      <c r="L1182" s="90" t="s">
        <v>79</v>
      </c>
      <c r="M1182" s="100" t="s">
        <v>4174</v>
      </c>
      <c r="N1182" s="87" t="s">
        <v>105</v>
      </c>
      <c r="O1182" s="87" t="s">
        <v>4175</v>
      </c>
    </row>
    <row r="1183" spans="1:15">
      <c r="A1183" s="116" t="s">
        <v>127</v>
      </c>
      <c r="B1183" s="98" t="s">
        <v>199</v>
      </c>
      <c r="C1183" s="98" t="s">
        <v>2211</v>
      </c>
      <c r="D1183" s="98" t="s">
        <v>2212</v>
      </c>
      <c r="E1183" s="98" t="s">
        <v>2213</v>
      </c>
      <c r="F1183" s="99">
        <v>-12945514</v>
      </c>
      <c r="G1183" s="99">
        <v>0</v>
      </c>
      <c r="H1183" s="99">
        <v>0</v>
      </c>
      <c r="I1183" s="99">
        <v>-12945514</v>
      </c>
      <c r="J1183" s="90" t="s">
        <v>4</v>
      </c>
      <c r="K1183" s="90" t="s">
        <v>102</v>
      </c>
      <c r="L1183" s="90" t="s">
        <v>79</v>
      </c>
      <c r="M1183" s="100" t="s">
        <v>4174</v>
      </c>
      <c r="N1183" s="87" t="s">
        <v>105</v>
      </c>
      <c r="O1183" s="87" t="s">
        <v>4175</v>
      </c>
    </row>
    <row r="1184" spans="1:15">
      <c r="A1184" s="116" t="s">
        <v>127</v>
      </c>
      <c r="B1184" s="98" t="s">
        <v>95</v>
      </c>
      <c r="C1184" s="98" t="s">
        <v>5216</v>
      </c>
      <c r="D1184" s="98" t="s">
        <v>5217</v>
      </c>
      <c r="E1184" s="98" t="s">
        <v>5218</v>
      </c>
      <c r="F1184" s="99">
        <v>0</v>
      </c>
      <c r="G1184" s="99">
        <v>-23.97</v>
      </c>
      <c r="H1184" s="99">
        <v>-157620</v>
      </c>
      <c r="I1184" s="99">
        <v>-157620</v>
      </c>
      <c r="J1184" s="90" t="s">
        <v>4</v>
      </c>
      <c r="K1184" s="90" t="s">
        <v>102</v>
      </c>
      <c r="L1184" s="90" t="s">
        <v>79</v>
      </c>
      <c r="M1184" s="100" t="s">
        <v>4174</v>
      </c>
      <c r="N1184" s="87" t="s">
        <v>105</v>
      </c>
      <c r="O1184" s="87" t="s">
        <v>4175</v>
      </c>
    </row>
    <row r="1185" spans="1:15">
      <c r="A1185" s="116" t="s">
        <v>127</v>
      </c>
      <c r="B1185" s="98" t="s">
        <v>199</v>
      </c>
      <c r="C1185" s="98" t="s">
        <v>4691</v>
      </c>
      <c r="D1185" s="98" t="s">
        <v>4692</v>
      </c>
      <c r="E1185" s="98" t="s">
        <v>4693</v>
      </c>
      <c r="F1185" s="99">
        <v>-91882320</v>
      </c>
      <c r="G1185" s="99">
        <v>0</v>
      </c>
      <c r="H1185" s="99">
        <v>0</v>
      </c>
      <c r="I1185" s="99">
        <v>-91882320</v>
      </c>
      <c r="J1185" s="90" t="s">
        <v>4</v>
      </c>
      <c r="K1185" s="90" t="s">
        <v>102</v>
      </c>
      <c r="L1185" s="90" t="s">
        <v>79</v>
      </c>
      <c r="M1185" s="100" t="s">
        <v>4174</v>
      </c>
      <c r="N1185" s="87" t="s">
        <v>105</v>
      </c>
      <c r="O1185" s="87" t="s">
        <v>4175</v>
      </c>
    </row>
    <row r="1186" spans="1:15">
      <c r="A1186" s="116" t="s">
        <v>127</v>
      </c>
      <c r="B1186" s="98" t="s">
        <v>199</v>
      </c>
      <c r="C1186" s="98" t="s">
        <v>5219</v>
      </c>
      <c r="D1186" s="98" t="s">
        <v>5220</v>
      </c>
      <c r="E1186" s="98" t="s">
        <v>5221</v>
      </c>
      <c r="F1186" s="99">
        <v>-1817184</v>
      </c>
      <c r="G1186" s="99">
        <v>0</v>
      </c>
      <c r="H1186" s="99">
        <v>0</v>
      </c>
      <c r="I1186" s="99">
        <v>-1817184</v>
      </c>
      <c r="J1186" s="90" t="s">
        <v>4</v>
      </c>
      <c r="K1186" s="90" t="s">
        <v>102</v>
      </c>
      <c r="L1186" s="90" t="s">
        <v>79</v>
      </c>
      <c r="M1186" s="100" t="s">
        <v>5222</v>
      </c>
      <c r="N1186" s="87" t="s">
        <v>105</v>
      </c>
      <c r="O1186" s="87" t="s">
        <v>4175</v>
      </c>
    </row>
    <row r="1187" spans="1:15">
      <c r="A1187" s="116" t="s">
        <v>127</v>
      </c>
      <c r="B1187" s="98" t="s">
        <v>199</v>
      </c>
      <c r="C1187" s="98" t="s">
        <v>2214</v>
      </c>
      <c r="D1187" s="98" t="s">
        <v>2215</v>
      </c>
      <c r="E1187" s="98" t="s">
        <v>2216</v>
      </c>
      <c r="F1187" s="99">
        <v>-49079953</v>
      </c>
      <c r="G1187" s="99">
        <v>0</v>
      </c>
      <c r="H1187" s="99">
        <v>0</v>
      </c>
      <c r="I1187" s="99">
        <v>-49079953</v>
      </c>
      <c r="J1187" s="90" t="s">
        <v>4</v>
      </c>
      <c r="K1187" s="90" t="s">
        <v>102</v>
      </c>
      <c r="L1187" s="90" t="s">
        <v>79</v>
      </c>
      <c r="M1187" s="100" t="s">
        <v>4694</v>
      </c>
      <c r="N1187" s="87" t="s">
        <v>105</v>
      </c>
      <c r="O1187" s="87" t="s">
        <v>4175</v>
      </c>
    </row>
    <row r="1188" spans="1:15">
      <c r="A1188" s="116" t="s">
        <v>127</v>
      </c>
      <c r="B1188" s="98" t="s">
        <v>95</v>
      </c>
      <c r="C1188" s="98" t="s">
        <v>6279</v>
      </c>
      <c r="D1188" s="98" t="s">
        <v>6280</v>
      </c>
      <c r="E1188" s="98" t="s">
        <v>5276</v>
      </c>
      <c r="F1188" s="99">
        <v>0</v>
      </c>
      <c r="G1188" s="99">
        <v>-3582.88</v>
      </c>
      <c r="H1188" s="99">
        <v>-23559980</v>
      </c>
      <c r="I1188" s="99">
        <v>-23559980</v>
      </c>
      <c r="J1188" s="90" t="s">
        <v>4</v>
      </c>
      <c r="K1188" s="90" t="s">
        <v>102</v>
      </c>
      <c r="L1188" s="90" t="s">
        <v>79</v>
      </c>
      <c r="M1188" s="100" t="s">
        <v>4694</v>
      </c>
      <c r="N1188" s="87" t="s">
        <v>105</v>
      </c>
      <c r="O1188" s="87" t="s">
        <v>4175</v>
      </c>
    </row>
    <row r="1189" spans="1:15">
      <c r="A1189" s="116" t="s">
        <v>127</v>
      </c>
      <c r="B1189" s="98" t="s">
        <v>95</v>
      </c>
      <c r="C1189" s="98" t="s">
        <v>2217</v>
      </c>
      <c r="D1189" s="98" t="s">
        <v>2218</v>
      </c>
      <c r="E1189" s="98" t="s">
        <v>2219</v>
      </c>
      <c r="F1189" s="99">
        <v>0</v>
      </c>
      <c r="G1189" s="99">
        <v>-59184.91</v>
      </c>
      <c r="H1189" s="99">
        <v>-389182805</v>
      </c>
      <c r="I1189" s="99">
        <v>-389182805</v>
      </c>
      <c r="J1189" s="90" t="s">
        <v>4</v>
      </c>
      <c r="K1189" s="90" t="s">
        <v>102</v>
      </c>
      <c r="L1189" s="90" t="s">
        <v>79</v>
      </c>
      <c r="M1189" s="100" t="s">
        <v>4176</v>
      </c>
      <c r="N1189" s="87" t="s">
        <v>105</v>
      </c>
      <c r="O1189" s="87" t="s">
        <v>4175</v>
      </c>
    </row>
    <row r="1190" spans="1:15">
      <c r="A1190" s="116" t="s">
        <v>127</v>
      </c>
      <c r="B1190" s="98" t="s">
        <v>199</v>
      </c>
      <c r="C1190" s="98" t="s">
        <v>2220</v>
      </c>
      <c r="D1190" s="98" t="s">
        <v>2221</v>
      </c>
      <c r="E1190" s="98" t="s">
        <v>2222</v>
      </c>
      <c r="F1190" s="99">
        <v>-3667387628</v>
      </c>
      <c r="G1190" s="99">
        <v>0</v>
      </c>
      <c r="H1190" s="99">
        <v>0</v>
      </c>
      <c r="I1190" s="99">
        <v>-3667387628</v>
      </c>
      <c r="J1190" s="90" t="s">
        <v>4</v>
      </c>
      <c r="K1190" s="90" t="s">
        <v>102</v>
      </c>
      <c r="L1190" s="90" t="s">
        <v>79</v>
      </c>
      <c r="M1190" s="100" t="s">
        <v>4176</v>
      </c>
      <c r="N1190" s="87" t="s">
        <v>105</v>
      </c>
      <c r="O1190" s="87" t="s">
        <v>4175</v>
      </c>
    </row>
    <row r="1191" spans="1:15">
      <c r="A1191" s="116" t="s">
        <v>127</v>
      </c>
      <c r="B1191" s="98" t="s">
        <v>199</v>
      </c>
      <c r="C1191" s="98" t="s">
        <v>2223</v>
      </c>
      <c r="D1191" s="98" t="s">
        <v>2224</v>
      </c>
      <c r="E1191" s="98" t="s">
        <v>2225</v>
      </c>
      <c r="F1191" s="99">
        <v>-207526042</v>
      </c>
      <c r="G1191" s="99">
        <v>0</v>
      </c>
      <c r="H1191" s="99">
        <v>0</v>
      </c>
      <c r="I1191" s="99">
        <v>-207526042</v>
      </c>
      <c r="J1191" s="90" t="s">
        <v>4</v>
      </c>
      <c r="K1191" s="90" t="s">
        <v>102</v>
      </c>
      <c r="L1191" s="90" t="s">
        <v>79</v>
      </c>
      <c r="M1191" s="100" t="s">
        <v>4176</v>
      </c>
      <c r="N1191" s="87" t="s">
        <v>105</v>
      </c>
      <c r="O1191" s="87" t="s">
        <v>4175</v>
      </c>
    </row>
    <row r="1192" spans="1:15">
      <c r="A1192" s="116" t="s">
        <v>127</v>
      </c>
      <c r="B1192" s="98" t="s">
        <v>95</v>
      </c>
      <c r="C1192" s="98" t="s">
        <v>5972</v>
      </c>
      <c r="D1192" s="98" t="s">
        <v>5973</v>
      </c>
      <c r="E1192" s="98" t="s">
        <v>5218</v>
      </c>
      <c r="F1192" s="99">
        <v>0</v>
      </c>
      <c r="G1192" s="99">
        <v>-30.27</v>
      </c>
      <c r="H1192" s="99">
        <v>-199047</v>
      </c>
      <c r="I1192" s="99">
        <v>-199047</v>
      </c>
      <c r="J1192" s="90" t="s">
        <v>4</v>
      </c>
      <c r="K1192" s="90" t="s">
        <v>102</v>
      </c>
      <c r="L1192" s="90" t="s">
        <v>79</v>
      </c>
      <c r="M1192" s="100" t="s">
        <v>4176</v>
      </c>
      <c r="N1192" s="87" t="s">
        <v>105</v>
      </c>
      <c r="O1192" s="87" t="s">
        <v>4175</v>
      </c>
    </row>
    <row r="1193" spans="1:15">
      <c r="A1193" s="116" t="s">
        <v>127</v>
      </c>
      <c r="B1193" s="98" t="s">
        <v>199</v>
      </c>
      <c r="C1193" s="98" t="s">
        <v>4976</v>
      </c>
      <c r="D1193" s="98" t="s">
        <v>4977</v>
      </c>
      <c r="E1193" s="98" t="s">
        <v>4693</v>
      </c>
      <c r="F1193" s="99">
        <v>-730459155</v>
      </c>
      <c r="G1193" s="99">
        <v>0</v>
      </c>
      <c r="H1193" s="99">
        <v>0</v>
      </c>
      <c r="I1193" s="99">
        <v>-730459155</v>
      </c>
      <c r="J1193" s="90" t="s">
        <v>4</v>
      </c>
      <c r="K1193" s="90" t="s">
        <v>102</v>
      </c>
      <c r="L1193" s="90" t="s">
        <v>79</v>
      </c>
      <c r="M1193" s="100" t="s">
        <v>4176</v>
      </c>
      <c r="N1193" s="87" t="s">
        <v>105</v>
      </c>
      <c r="O1193" s="87" t="s">
        <v>4175</v>
      </c>
    </row>
    <row r="1194" spans="1:15">
      <c r="A1194" s="116" t="s">
        <v>127</v>
      </c>
      <c r="B1194" s="98" t="s">
        <v>199</v>
      </c>
      <c r="C1194" s="98" t="s">
        <v>5223</v>
      </c>
      <c r="D1194" s="98" t="s">
        <v>5224</v>
      </c>
      <c r="E1194" s="98" t="s">
        <v>5225</v>
      </c>
      <c r="F1194" s="99">
        <v>-47528967</v>
      </c>
      <c r="G1194" s="99">
        <v>0</v>
      </c>
      <c r="H1194" s="99">
        <v>0</v>
      </c>
      <c r="I1194" s="99">
        <v>-47528967</v>
      </c>
      <c r="J1194" s="90" t="s">
        <v>4</v>
      </c>
      <c r="K1194" s="90" t="s">
        <v>102</v>
      </c>
      <c r="L1194" s="90" t="s">
        <v>79</v>
      </c>
      <c r="M1194" s="100" t="s">
        <v>5226</v>
      </c>
      <c r="N1194" s="87" t="s">
        <v>105</v>
      </c>
      <c r="O1194" s="87" t="s">
        <v>4175</v>
      </c>
    </row>
    <row r="1195" spans="1:15">
      <c r="A1195" s="116" t="s">
        <v>127</v>
      </c>
      <c r="B1195" s="98" t="s">
        <v>199</v>
      </c>
      <c r="C1195" s="98" t="s">
        <v>4695</v>
      </c>
      <c r="D1195" s="98" t="s">
        <v>4696</v>
      </c>
      <c r="E1195" s="98" t="s">
        <v>4697</v>
      </c>
      <c r="F1195" s="99">
        <v>-470091200</v>
      </c>
      <c r="G1195" s="99">
        <v>0</v>
      </c>
      <c r="H1195" s="99">
        <v>0</v>
      </c>
      <c r="I1195" s="99">
        <v>-470091200</v>
      </c>
      <c r="J1195" s="90" t="s">
        <v>4</v>
      </c>
      <c r="K1195" s="90" t="s">
        <v>102</v>
      </c>
      <c r="L1195" s="90" t="s">
        <v>79</v>
      </c>
      <c r="M1195" s="100" t="s">
        <v>4177</v>
      </c>
      <c r="N1195" s="87" t="s">
        <v>105</v>
      </c>
      <c r="O1195" s="87" t="s">
        <v>4175</v>
      </c>
    </row>
    <row r="1196" spans="1:15">
      <c r="A1196" s="116" t="s">
        <v>127</v>
      </c>
      <c r="B1196" s="98" t="s">
        <v>95</v>
      </c>
      <c r="C1196" s="98" t="s">
        <v>4698</v>
      </c>
      <c r="D1196" s="98" t="s">
        <v>4699</v>
      </c>
      <c r="E1196" s="98" t="s">
        <v>4700</v>
      </c>
      <c r="F1196" s="99">
        <v>0</v>
      </c>
      <c r="G1196" s="99">
        <v>-13322.76</v>
      </c>
      <c r="H1196" s="99">
        <v>-87606606</v>
      </c>
      <c r="I1196" s="99">
        <v>-87606606</v>
      </c>
      <c r="J1196" s="90" t="s">
        <v>4</v>
      </c>
      <c r="K1196" s="90" t="s">
        <v>102</v>
      </c>
      <c r="L1196" s="90" t="s">
        <v>79</v>
      </c>
      <c r="M1196" s="100" t="s">
        <v>4178</v>
      </c>
      <c r="N1196" s="87" t="s">
        <v>105</v>
      </c>
      <c r="O1196" s="87" t="s">
        <v>4175</v>
      </c>
    </row>
    <row r="1197" spans="1:15">
      <c r="A1197" s="116" t="s">
        <v>127</v>
      </c>
      <c r="B1197" s="98" t="s">
        <v>199</v>
      </c>
      <c r="C1197" s="98" t="s">
        <v>2226</v>
      </c>
      <c r="D1197" s="98" t="s">
        <v>2227</v>
      </c>
      <c r="E1197" s="98" t="s">
        <v>2228</v>
      </c>
      <c r="F1197" s="99">
        <v>-1460437504</v>
      </c>
      <c r="G1197" s="99">
        <v>0</v>
      </c>
      <c r="H1197" s="99">
        <v>0</v>
      </c>
      <c r="I1197" s="99">
        <v>-1460437504</v>
      </c>
      <c r="J1197" s="90" t="s">
        <v>4</v>
      </c>
      <c r="K1197" s="90" t="s">
        <v>102</v>
      </c>
      <c r="L1197" s="90" t="s">
        <v>79</v>
      </c>
      <c r="M1197" s="100" t="s">
        <v>4178</v>
      </c>
      <c r="N1197" s="87" t="s">
        <v>105</v>
      </c>
      <c r="O1197" s="87" t="s">
        <v>4175</v>
      </c>
    </row>
    <row r="1198" spans="1:15">
      <c r="A1198" s="116" t="s">
        <v>127</v>
      </c>
      <c r="B1198" s="98" t="s">
        <v>199</v>
      </c>
      <c r="C1198" s="98" t="s">
        <v>2229</v>
      </c>
      <c r="D1198" s="98" t="s">
        <v>2230</v>
      </c>
      <c r="E1198" s="98" t="s">
        <v>2231</v>
      </c>
      <c r="F1198" s="99">
        <v>-94690967</v>
      </c>
      <c r="G1198" s="99">
        <v>0</v>
      </c>
      <c r="H1198" s="99">
        <v>0</v>
      </c>
      <c r="I1198" s="99">
        <v>-94690967</v>
      </c>
      <c r="J1198" s="90" t="s">
        <v>4</v>
      </c>
      <c r="K1198" s="90" t="s">
        <v>102</v>
      </c>
      <c r="L1198" s="90" t="s">
        <v>79</v>
      </c>
      <c r="M1198" s="100" t="s">
        <v>4178</v>
      </c>
      <c r="N1198" s="87" t="s">
        <v>105</v>
      </c>
      <c r="O1198" s="87" t="s">
        <v>4175</v>
      </c>
    </row>
    <row r="1199" spans="1:15">
      <c r="A1199" s="116" t="s">
        <v>127</v>
      </c>
      <c r="B1199" s="98" t="s">
        <v>95</v>
      </c>
      <c r="C1199" s="98" t="s">
        <v>5850</v>
      </c>
      <c r="D1199" s="98" t="s">
        <v>5851</v>
      </c>
      <c r="E1199" s="98" t="s">
        <v>5218</v>
      </c>
      <c r="F1199" s="99">
        <v>0</v>
      </c>
      <c r="G1199" s="99">
        <v>-0.16</v>
      </c>
      <c r="H1199" s="99">
        <v>-1052</v>
      </c>
      <c r="I1199" s="99">
        <v>-1052</v>
      </c>
      <c r="J1199" s="90" t="s">
        <v>4</v>
      </c>
      <c r="K1199" s="90" t="s">
        <v>102</v>
      </c>
      <c r="L1199" s="90" t="s">
        <v>79</v>
      </c>
      <c r="M1199" s="100" t="s">
        <v>4178</v>
      </c>
      <c r="N1199" s="87" t="s">
        <v>105</v>
      </c>
      <c r="O1199" s="87" t="s">
        <v>4175</v>
      </c>
    </row>
    <row r="1200" spans="1:15">
      <c r="A1200" s="116" t="s">
        <v>127</v>
      </c>
      <c r="B1200" s="98" t="s">
        <v>199</v>
      </c>
      <c r="C1200" s="98" t="s">
        <v>4978</v>
      </c>
      <c r="D1200" s="98" t="s">
        <v>4979</v>
      </c>
      <c r="E1200" s="98" t="s">
        <v>4693</v>
      </c>
      <c r="F1200" s="99">
        <v>-246726680</v>
      </c>
      <c r="G1200" s="99">
        <v>0</v>
      </c>
      <c r="H1200" s="99">
        <v>0</v>
      </c>
      <c r="I1200" s="99">
        <v>-246726680</v>
      </c>
      <c r="J1200" s="90" t="s">
        <v>4</v>
      </c>
      <c r="K1200" s="90" t="s">
        <v>102</v>
      </c>
      <c r="L1200" s="90" t="s">
        <v>79</v>
      </c>
      <c r="M1200" s="100" t="s">
        <v>4178</v>
      </c>
      <c r="N1200" s="87" t="s">
        <v>105</v>
      </c>
      <c r="O1200" s="87" t="s">
        <v>4175</v>
      </c>
    </row>
    <row r="1201" spans="1:15">
      <c r="A1201" s="116" t="s">
        <v>127</v>
      </c>
      <c r="B1201" s="98" t="s">
        <v>95</v>
      </c>
      <c r="C1201" s="98" t="s">
        <v>5974</v>
      </c>
      <c r="D1201" s="98" t="s">
        <v>5975</v>
      </c>
      <c r="E1201" s="98" t="s">
        <v>5225</v>
      </c>
      <c r="F1201" s="99">
        <v>0</v>
      </c>
      <c r="G1201" s="99">
        <v>-1019.63</v>
      </c>
      <c r="H1201" s="99">
        <v>-6704791</v>
      </c>
      <c r="I1201" s="99">
        <v>-6704791</v>
      </c>
      <c r="J1201" s="90" t="s">
        <v>4</v>
      </c>
      <c r="K1201" s="90" t="s">
        <v>102</v>
      </c>
      <c r="L1201" s="90" t="s">
        <v>79</v>
      </c>
      <c r="M1201" s="100" t="s">
        <v>5227</v>
      </c>
      <c r="N1201" s="87" t="s">
        <v>105</v>
      </c>
      <c r="O1201" s="87" t="s">
        <v>4175</v>
      </c>
    </row>
    <row r="1202" spans="1:15">
      <c r="A1202" s="116" t="s">
        <v>127</v>
      </c>
      <c r="B1202" s="98" t="s">
        <v>199</v>
      </c>
      <c r="C1202" s="98" t="s">
        <v>5502</v>
      </c>
      <c r="D1202" s="98" t="s">
        <v>5503</v>
      </c>
      <c r="E1202" s="98" t="s">
        <v>5225</v>
      </c>
      <c r="F1202" s="99">
        <v>-412233595</v>
      </c>
      <c r="G1202" s="99">
        <v>0</v>
      </c>
      <c r="H1202" s="99">
        <v>0</v>
      </c>
      <c r="I1202" s="99">
        <v>-412233595</v>
      </c>
      <c r="J1202" s="90" t="s">
        <v>4</v>
      </c>
      <c r="K1202" s="90" t="s">
        <v>102</v>
      </c>
      <c r="L1202" s="90" t="s">
        <v>79</v>
      </c>
      <c r="M1202" s="100" t="s">
        <v>5227</v>
      </c>
      <c r="N1202" s="87" t="s">
        <v>105</v>
      </c>
      <c r="O1202" s="87" t="s">
        <v>4175</v>
      </c>
    </row>
    <row r="1203" spans="1:15">
      <c r="A1203" s="116" t="s">
        <v>127</v>
      </c>
      <c r="B1203" s="98" t="s">
        <v>95</v>
      </c>
      <c r="C1203" s="98" t="s">
        <v>5228</v>
      </c>
      <c r="D1203" s="98" t="s">
        <v>5229</v>
      </c>
      <c r="E1203" s="98" t="s">
        <v>5230</v>
      </c>
      <c r="F1203" s="99">
        <v>0</v>
      </c>
      <c r="G1203" s="99">
        <v>-50323.31</v>
      </c>
      <c r="H1203" s="99">
        <v>-330911493</v>
      </c>
      <c r="I1203" s="99">
        <v>-330911493</v>
      </c>
      <c r="J1203" s="90" t="s">
        <v>4</v>
      </c>
      <c r="K1203" s="90" t="s">
        <v>102</v>
      </c>
      <c r="L1203" s="90" t="s">
        <v>79</v>
      </c>
      <c r="M1203" s="100" t="s">
        <v>4701</v>
      </c>
      <c r="N1203" s="87" t="s">
        <v>105</v>
      </c>
      <c r="O1203" s="87" t="s">
        <v>4175</v>
      </c>
    </row>
    <row r="1204" spans="1:15">
      <c r="A1204" s="116" t="s">
        <v>127</v>
      </c>
      <c r="B1204" s="98" t="s">
        <v>199</v>
      </c>
      <c r="C1204" s="98" t="s">
        <v>4980</v>
      </c>
      <c r="D1204" s="98" t="s">
        <v>4981</v>
      </c>
      <c r="E1204" s="98" t="s">
        <v>4179</v>
      </c>
      <c r="F1204" s="99">
        <v>-710504898</v>
      </c>
      <c r="G1204" s="99">
        <v>0</v>
      </c>
      <c r="H1204" s="99">
        <v>0</v>
      </c>
      <c r="I1204" s="99">
        <v>-710504898</v>
      </c>
      <c r="J1204" s="90" t="s">
        <v>4</v>
      </c>
      <c r="K1204" s="90" t="s">
        <v>102</v>
      </c>
      <c r="L1204" s="90" t="s">
        <v>79</v>
      </c>
      <c r="M1204" s="100" t="s">
        <v>4701</v>
      </c>
      <c r="N1204" s="87" t="s">
        <v>105</v>
      </c>
      <c r="O1204" s="87" t="s">
        <v>4175</v>
      </c>
    </row>
    <row r="1205" spans="1:15">
      <c r="A1205" s="116" t="s">
        <v>172</v>
      </c>
      <c r="B1205" s="98" t="s">
        <v>199</v>
      </c>
      <c r="C1205" s="98" t="s">
        <v>2232</v>
      </c>
      <c r="D1205" s="98" t="s">
        <v>2233</v>
      </c>
      <c r="E1205" s="98" t="s">
        <v>2234</v>
      </c>
      <c r="F1205" s="99">
        <v>762983650</v>
      </c>
      <c r="G1205" s="99">
        <v>0</v>
      </c>
      <c r="H1205" s="99">
        <v>0</v>
      </c>
      <c r="I1205" s="99">
        <v>762983650</v>
      </c>
      <c r="J1205" s="90" t="s">
        <v>4</v>
      </c>
      <c r="K1205" s="90" t="s">
        <v>8</v>
      </c>
      <c r="L1205" s="90" t="s">
        <v>173</v>
      </c>
      <c r="M1205" s="100" t="s">
        <v>4180</v>
      </c>
      <c r="N1205" s="87" t="s">
        <v>105</v>
      </c>
      <c r="O1205" s="87" t="s">
        <v>4181</v>
      </c>
    </row>
    <row r="1206" spans="1:15">
      <c r="A1206" s="116" t="s">
        <v>172</v>
      </c>
      <c r="B1206" s="98" t="s">
        <v>199</v>
      </c>
      <c r="C1206" s="98" t="s">
        <v>2235</v>
      </c>
      <c r="D1206" s="98" t="s">
        <v>2236</v>
      </c>
      <c r="E1206" s="98" t="s">
        <v>2237</v>
      </c>
      <c r="F1206" s="99">
        <v>172454559763</v>
      </c>
      <c r="G1206" s="99">
        <v>0</v>
      </c>
      <c r="H1206" s="99">
        <v>0</v>
      </c>
      <c r="I1206" s="99">
        <v>172454559763</v>
      </c>
      <c r="J1206" s="90" t="s">
        <v>4</v>
      </c>
      <c r="K1206" s="90" t="s">
        <v>8</v>
      </c>
      <c r="L1206" s="90" t="s">
        <v>173</v>
      </c>
      <c r="M1206" s="100" t="s">
        <v>4182</v>
      </c>
      <c r="N1206" s="87" t="s">
        <v>105</v>
      </c>
      <c r="O1206" s="87" t="s">
        <v>4181</v>
      </c>
    </row>
    <row r="1207" spans="1:15">
      <c r="A1207" s="116" t="s">
        <v>4498</v>
      </c>
      <c r="B1207" s="98" t="s">
        <v>199</v>
      </c>
      <c r="C1207" s="98" t="s">
        <v>2238</v>
      </c>
      <c r="D1207" s="98" t="s">
        <v>2239</v>
      </c>
      <c r="E1207" s="98" t="s">
        <v>2240</v>
      </c>
      <c r="F1207" s="99">
        <v>16734000000</v>
      </c>
      <c r="G1207" s="99">
        <v>0</v>
      </c>
      <c r="H1207" s="99">
        <v>0</v>
      </c>
      <c r="I1207" s="99">
        <v>16734000000</v>
      </c>
      <c r="J1207" s="90" t="s">
        <v>4</v>
      </c>
      <c r="K1207" s="90" t="s">
        <v>8</v>
      </c>
      <c r="L1207" s="90" t="s">
        <v>4497</v>
      </c>
      <c r="M1207" s="100" t="s">
        <v>4183</v>
      </c>
      <c r="N1207" s="87" t="s">
        <v>105</v>
      </c>
      <c r="O1207" s="87" t="s">
        <v>4184</v>
      </c>
    </row>
    <row r="1208" spans="1:15">
      <c r="A1208" s="116" t="s">
        <v>4498</v>
      </c>
      <c r="B1208" s="98" t="s">
        <v>95</v>
      </c>
      <c r="C1208" s="98" t="s">
        <v>4702</v>
      </c>
      <c r="D1208" s="98" t="s">
        <v>4703</v>
      </c>
      <c r="E1208" s="98" t="s">
        <v>4704</v>
      </c>
      <c r="F1208" s="99">
        <v>0</v>
      </c>
      <c r="G1208" s="99">
        <v>24000</v>
      </c>
      <c r="H1208" s="99">
        <v>157817040</v>
      </c>
      <c r="I1208" s="99">
        <v>157817040</v>
      </c>
      <c r="J1208" s="90" t="s">
        <v>4</v>
      </c>
      <c r="K1208" s="90" t="s">
        <v>8</v>
      </c>
      <c r="L1208" s="90" t="s">
        <v>4497</v>
      </c>
      <c r="M1208" s="100" t="s">
        <v>4705</v>
      </c>
      <c r="N1208" s="87" t="s">
        <v>105</v>
      </c>
      <c r="O1208" s="87" t="s">
        <v>4184</v>
      </c>
    </row>
    <row r="1209" spans="1:15">
      <c r="A1209" s="116" t="s">
        <v>129</v>
      </c>
      <c r="B1209" s="98" t="s">
        <v>199</v>
      </c>
      <c r="C1209" s="98" t="s">
        <v>2241</v>
      </c>
      <c r="D1209" s="98" t="s">
        <v>2242</v>
      </c>
      <c r="E1209" s="98" t="s">
        <v>2243</v>
      </c>
      <c r="F1209" s="99">
        <v>13680000000</v>
      </c>
      <c r="G1209" s="99">
        <v>0</v>
      </c>
      <c r="H1209" s="99">
        <v>0</v>
      </c>
      <c r="I1209" s="99">
        <v>13680000000</v>
      </c>
      <c r="J1209" s="90" t="s">
        <v>4</v>
      </c>
      <c r="K1209" s="90" t="s">
        <v>8</v>
      </c>
      <c r="L1209" s="90" t="s">
        <v>70</v>
      </c>
      <c r="M1209" s="100" t="s">
        <v>4185</v>
      </c>
      <c r="N1209" s="87" t="s">
        <v>105</v>
      </c>
      <c r="O1209" s="87" t="s">
        <v>4184</v>
      </c>
    </row>
    <row r="1210" spans="1:15">
      <c r="A1210" s="116" t="s">
        <v>129</v>
      </c>
      <c r="B1210" s="98" t="s">
        <v>199</v>
      </c>
      <c r="C1210" s="98" t="s">
        <v>2244</v>
      </c>
      <c r="D1210" s="98" t="s">
        <v>2245</v>
      </c>
      <c r="E1210" s="98" t="s">
        <v>2246</v>
      </c>
      <c r="F1210" s="99">
        <v>864000000</v>
      </c>
      <c r="G1210" s="99">
        <v>0</v>
      </c>
      <c r="H1210" s="99">
        <v>0</v>
      </c>
      <c r="I1210" s="99">
        <v>864000000</v>
      </c>
      <c r="J1210" s="90" t="s">
        <v>4</v>
      </c>
      <c r="K1210" s="90" t="s">
        <v>8</v>
      </c>
      <c r="L1210" s="90" t="s">
        <v>70</v>
      </c>
      <c r="M1210" s="100" t="s">
        <v>4185</v>
      </c>
      <c r="N1210" s="87" t="s">
        <v>105</v>
      </c>
      <c r="O1210" s="87" t="s">
        <v>4184</v>
      </c>
    </row>
    <row r="1211" spans="1:15">
      <c r="A1211" s="116" t="s">
        <v>129</v>
      </c>
      <c r="B1211" s="98" t="s">
        <v>199</v>
      </c>
      <c r="C1211" s="98" t="s">
        <v>4982</v>
      </c>
      <c r="D1211" s="98" t="s">
        <v>4983</v>
      </c>
      <c r="E1211" s="98" t="s">
        <v>4984</v>
      </c>
      <c r="F1211" s="99">
        <v>236231269235</v>
      </c>
      <c r="G1211" s="99">
        <v>0</v>
      </c>
      <c r="H1211" s="99">
        <v>0</v>
      </c>
      <c r="I1211" s="99">
        <v>236231269235</v>
      </c>
      <c r="J1211" s="90" t="s">
        <v>4</v>
      </c>
      <c r="K1211" s="90" t="s">
        <v>8</v>
      </c>
      <c r="L1211" s="90" t="s">
        <v>70</v>
      </c>
      <c r="M1211" s="100" t="s">
        <v>4185</v>
      </c>
      <c r="N1211" s="87" t="s">
        <v>105</v>
      </c>
      <c r="O1211" s="87" t="s">
        <v>4184</v>
      </c>
    </row>
    <row r="1212" spans="1:15">
      <c r="A1212" s="116" t="s">
        <v>129</v>
      </c>
      <c r="B1212" s="98" t="s">
        <v>96</v>
      </c>
      <c r="C1212" s="98" t="s">
        <v>2247</v>
      </c>
      <c r="D1212" s="98" t="s">
        <v>2248</v>
      </c>
      <c r="E1212" s="98" t="s">
        <v>171</v>
      </c>
      <c r="F1212" s="99">
        <v>0</v>
      </c>
      <c r="G1212" s="99">
        <v>44331.41</v>
      </c>
      <c r="H1212" s="99">
        <v>342787308</v>
      </c>
      <c r="I1212" s="99">
        <v>342787308</v>
      </c>
      <c r="J1212" s="90" t="s">
        <v>4</v>
      </c>
      <c r="K1212" s="90" t="s">
        <v>8</v>
      </c>
      <c r="L1212" s="90" t="s">
        <v>70</v>
      </c>
      <c r="M1212" s="100" t="s">
        <v>4706</v>
      </c>
      <c r="N1212" s="87" t="s">
        <v>105</v>
      </c>
      <c r="O1212" s="87" t="s">
        <v>4184</v>
      </c>
    </row>
    <row r="1213" spans="1:15">
      <c r="A1213" s="116" t="s">
        <v>129</v>
      </c>
      <c r="B1213" s="98" t="s">
        <v>199</v>
      </c>
      <c r="C1213" s="98" t="s">
        <v>5669</v>
      </c>
      <c r="D1213" s="98" t="s">
        <v>5670</v>
      </c>
      <c r="E1213" s="98" t="s">
        <v>5671</v>
      </c>
      <c r="F1213" s="99">
        <v>640468730765</v>
      </c>
      <c r="G1213" s="99">
        <v>0</v>
      </c>
      <c r="H1213" s="99">
        <v>0</v>
      </c>
      <c r="I1213" s="99">
        <v>640468730765</v>
      </c>
      <c r="J1213" s="90" t="s">
        <v>4</v>
      </c>
      <c r="K1213" s="90" t="s">
        <v>8</v>
      </c>
      <c r="L1213" s="90" t="s">
        <v>70</v>
      </c>
      <c r="M1213" s="100" t="s">
        <v>5768</v>
      </c>
      <c r="N1213" s="87" t="s">
        <v>105</v>
      </c>
      <c r="O1213" s="87" t="s">
        <v>4184</v>
      </c>
    </row>
    <row r="1214" spans="1:15">
      <c r="A1214" s="116" t="s">
        <v>172</v>
      </c>
      <c r="B1214" s="98" t="s">
        <v>199</v>
      </c>
      <c r="C1214" s="98" t="s">
        <v>2249</v>
      </c>
      <c r="D1214" s="98" t="s">
        <v>2250</v>
      </c>
      <c r="E1214" s="98" t="s">
        <v>2251</v>
      </c>
      <c r="F1214" s="99">
        <v>100000000</v>
      </c>
      <c r="G1214" s="99">
        <v>0</v>
      </c>
      <c r="H1214" s="99">
        <v>0</v>
      </c>
      <c r="I1214" s="99">
        <v>100000000</v>
      </c>
      <c r="J1214" s="90" t="s">
        <v>4</v>
      </c>
      <c r="K1214" s="90" t="s">
        <v>8</v>
      </c>
      <c r="L1214" s="90" t="s">
        <v>173</v>
      </c>
      <c r="M1214" s="100" t="s">
        <v>4707</v>
      </c>
      <c r="N1214" s="87" t="s">
        <v>105</v>
      </c>
      <c r="O1214" s="87" t="s">
        <v>4708</v>
      </c>
    </row>
    <row r="1215" spans="1:15">
      <c r="A1215" s="116" t="s">
        <v>128</v>
      </c>
      <c r="B1215" s="98" t="s">
        <v>199</v>
      </c>
      <c r="C1215" s="98" t="s">
        <v>2252</v>
      </c>
      <c r="D1215" s="98" t="s">
        <v>2253</v>
      </c>
      <c r="E1215" s="98" t="s">
        <v>2254</v>
      </c>
      <c r="F1215" s="99">
        <v>882363235</v>
      </c>
      <c r="G1215" s="99">
        <v>0</v>
      </c>
      <c r="H1215" s="99">
        <v>0</v>
      </c>
      <c r="I1215" s="99">
        <v>882363235</v>
      </c>
      <c r="J1215" s="90" t="s">
        <v>4</v>
      </c>
      <c r="K1215" s="90" t="s">
        <v>8</v>
      </c>
      <c r="L1215" s="90" t="s">
        <v>71</v>
      </c>
      <c r="M1215" s="100" t="s">
        <v>4709</v>
      </c>
      <c r="N1215" s="87" t="s">
        <v>105</v>
      </c>
      <c r="O1215" s="87" t="s">
        <v>4710</v>
      </c>
    </row>
    <row r="1216" spans="1:15">
      <c r="A1216" s="116" t="s">
        <v>130</v>
      </c>
      <c r="B1216" s="98" t="s">
        <v>199</v>
      </c>
      <c r="C1216" s="98" t="s">
        <v>2256</v>
      </c>
      <c r="D1216" s="98" t="s">
        <v>2257</v>
      </c>
      <c r="E1216" s="98" t="s">
        <v>2255</v>
      </c>
      <c r="F1216" s="99">
        <v>2105743700534</v>
      </c>
      <c r="G1216" s="99">
        <v>0</v>
      </c>
      <c r="H1216" s="99">
        <v>0</v>
      </c>
      <c r="I1216" s="99">
        <v>2105743700534</v>
      </c>
      <c r="J1216" s="90" t="s">
        <v>4</v>
      </c>
      <c r="K1216" s="90" t="s">
        <v>8</v>
      </c>
      <c r="L1216" s="90" t="s">
        <v>72</v>
      </c>
      <c r="M1216" s="100" t="s">
        <v>4186</v>
      </c>
      <c r="N1216" s="87" t="s">
        <v>105</v>
      </c>
      <c r="O1216" s="87" t="s">
        <v>4187</v>
      </c>
    </row>
    <row r="1217" spans="1:15">
      <c r="A1217" s="116" t="s">
        <v>4500</v>
      </c>
      <c r="B1217" s="98" t="s">
        <v>95</v>
      </c>
      <c r="C1217" s="98" t="s">
        <v>2258</v>
      </c>
      <c r="D1217" s="98" t="s">
        <v>2259</v>
      </c>
      <c r="E1217" s="98" t="s">
        <v>2260</v>
      </c>
      <c r="F1217" s="99">
        <v>0</v>
      </c>
      <c r="G1217" s="99">
        <v>1087.23</v>
      </c>
      <c r="H1217" s="99">
        <v>7149309</v>
      </c>
      <c r="I1217" s="99">
        <v>7149309</v>
      </c>
      <c r="J1217" s="90" t="s">
        <v>4</v>
      </c>
      <c r="K1217" s="90" t="s">
        <v>8</v>
      </c>
      <c r="L1217" s="90" t="s">
        <v>4499</v>
      </c>
      <c r="M1217" s="100" t="s">
        <v>4188</v>
      </c>
      <c r="N1217" s="87" t="s">
        <v>105</v>
      </c>
      <c r="O1217" s="87" t="s">
        <v>4189</v>
      </c>
    </row>
    <row r="1218" spans="1:15">
      <c r="A1218" s="116" t="s">
        <v>4500</v>
      </c>
      <c r="B1218" s="98" t="s">
        <v>199</v>
      </c>
      <c r="C1218" s="98" t="s">
        <v>2261</v>
      </c>
      <c r="D1218" s="98" t="s">
        <v>2262</v>
      </c>
      <c r="E1218" s="98" t="s">
        <v>2260</v>
      </c>
      <c r="F1218" s="99">
        <v>4144581216</v>
      </c>
      <c r="G1218" s="99">
        <v>0</v>
      </c>
      <c r="H1218" s="99">
        <v>0</v>
      </c>
      <c r="I1218" s="99">
        <v>4144581216</v>
      </c>
      <c r="J1218" s="90" t="s">
        <v>4</v>
      </c>
      <c r="K1218" s="90" t="s">
        <v>8</v>
      </c>
      <c r="L1218" s="90" t="s">
        <v>4499</v>
      </c>
      <c r="M1218" s="100" t="s">
        <v>4188</v>
      </c>
      <c r="N1218" s="87" t="s">
        <v>105</v>
      </c>
      <c r="O1218" s="87" t="s">
        <v>4189</v>
      </c>
    </row>
    <row r="1219" spans="1:15">
      <c r="A1219" s="116" t="s">
        <v>4500</v>
      </c>
      <c r="B1219" s="98" t="s">
        <v>95</v>
      </c>
      <c r="C1219" s="98" t="s">
        <v>2263</v>
      </c>
      <c r="D1219" s="98" t="s">
        <v>2264</v>
      </c>
      <c r="E1219" s="98" t="s">
        <v>2260</v>
      </c>
      <c r="F1219" s="99">
        <v>0</v>
      </c>
      <c r="G1219" s="99">
        <v>-829.3</v>
      </c>
      <c r="H1219" s="99">
        <v>-5453236</v>
      </c>
      <c r="I1219" s="99">
        <v>-5453236</v>
      </c>
      <c r="J1219" s="90" t="s">
        <v>4</v>
      </c>
      <c r="K1219" s="90" t="s">
        <v>8</v>
      </c>
      <c r="L1219" s="90" t="s">
        <v>4499</v>
      </c>
      <c r="M1219" s="100" t="s">
        <v>4188</v>
      </c>
      <c r="N1219" s="87" t="s">
        <v>105</v>
      </c>
      <c r="O1219" s="87" t="s">
        <v>4189</v>
      </c>
    </row>
    <row r="1220" spans="1:15">
      <c r="A1220" s="116" t="s">
        <v>4500</v>
      </c>
      <c r="B1220" s="98" t="s">
        <v>199</v>
      </c>
      <c r="C1220" s="98" t="s">
        <v>2265</v>
      </c>
      <c r="D1220" s="98" t="s">
        <v>2266</v>
      </c>
      <c r="E1220" s="98" t="s">
        <v>2267</v>
      </c>
      <c r="F1220" s="99">
        <v>-4120430342</v>
      </c>
      <c r="G1220" s="99">
        <v>0</v>
      </c>
      <c r="H1220" s="99">
        <v>0</v>
      </c>
      <c r="I1220" s="99">
        <v>-4120430342</v>
      </c>
      <c r="J1220" s="90" t="s">
        <v>4</v>
      </c>
      <c r="K1220" s="90" t="s">
        <v>8</v>
      </c>
      <c r="L1220" s="90" t="s">
        <v>4499</v>
      </c>
      <c r="M1220" s="100" t="s">
        <v>4188</v>
      </c>
      <c r="N1220" s="87" t="s">
        <v>105</v>
      </c>
      <c r="O1220" s="87" t="s">
        <v>4189</v>
      </c>
    </row>
    <row r="1221" spans="1:15">
      <c r="A1221" s="116" t="s">
        <v>131</v>
      </c>
      <c r="B1221" s="98" t="s">
        <v>199</v>
      </c>
      <c r="C1221" s="98" t="s">
        <v>2268</v>
      </c>
      <c r="D1221" s="98" t="s">
        <v>2269</v>
      </c>
      <c r="E1221" s="98" t="s">
        <v>2270</v>
      </c>
      <c r="F1221" s="99">
        <v>-30873027</v>
      </c>
      <c r="G1221" s="99">
        <v>0</v>
      </c>
      <c r="H1221" s="99">
        <v>0</v>
      </c>
      <c r="I1221" s="99">
        <v>-30873027</v>
      </c>
      <c r="J1221" s="90" t="s">
        <v>4</v>
      </c>
      <c r="K1221" s="90" t="s">
        <v>8</v>
      </c>
      <c r="L1221" s="90" t="s">
        <v>79</v>
      </c>
      <c r="M1221" s="100" t="s">
        <v>4191</v>
      </c>
      <c r="N1221" s="87" t="s">
        <v>105</v>
      </c>
      <c r="O1221" s="87" t="s">
        <v>4190</v>
      </c>
    </row>
    <row r="1222" spans="1:15">
      <c r="A1222" s="116" t="s">
        <v>132</v>
      </c>
      <c r="B1222" s="98" t="s">
        <v>199</v>
      </c>
      <c r="C1222" s="98" t="s">
        <v>2271</v>
      </c>
      <c r="D1222" s="98" t="s">
        <v>2272</v>
      </c>
      <c r="E1222" s="98" t="s">
        <v>2273</v>
      </c>
      <c r="F1222" s="99">
        <v>299032999636</v>
      </c>
      <c r="G1222" s="99">
        <v>0</v>
      </c>
      <c r="H1222" s="99">
        <v>0</v>
      </c>
      <c r="I1222" s="99">
        <v>299032999636</v>
      </c>
      <c r="J1222" s="90" t="s">
        <v>4</v>
      </c>
      <c r="K1222" s="90" t="s">
        <v>44</v>
      </c>
      <c r="L1222" s="90" t="s">
        <v>103</v>
      </c>
      <c r="M1222" s="100" t="s">
        <v>4192</v>
      </c>
      <c r="N1222" s="87" t="s">
        <v>105</v>
      </c>
      <c r="O1222" s="87" t="s">
        <v>4193</v>
      </c>
    </row>
    <row r="1223" spans="1:15">
      <c r="A1223" s="116" t="s">
        <v>132</v>
      </c>
      <c r="B1223" s="98" t="s">
        <v>199</v>
      </c>
      <c r="C1223" s="98" t="s">
        <v>2274</v>
      </c>
      <c r="D1223" s="98" t="s">
        <v>2275</v>
      </c>
      <c r="E1223" s="98" t="s">
        <v>2276</v>
      </c>
      <c r="F1223" s="99">
        <v>234649869323</v>
      </c>
      <c r="G1223" s="99">
        <v>0</v>
      </c>
      <c r="H1223" s="99">
        <v>0</v>
      </c>
      <c r="I1223" s="99">
        <v>234649869323</v>
      </c>
      <c r="J1223" s="90" t="s">
        <v>4</v>
      </c>
      <c r="K1223" s="90" t="s">
        <v>44</v>
      </c>
      <c r="L1223" s="90" t="s">
        <v>103</v>
      </c>
      <c r="M1223" s="100" t="s">
        <v>4711</v>
      </c>
      <c r="N1223" s="87" t="s">
        <v>105</v>
      </c>
      <c r="O1223" s="87" t="s">
        <v>4193</v>
      </c>
    </row>
    <row r="1224" spans="1:15">
      <c r="A1224" s="116" t="s">
        <v>132</v>
      </c>
      <c r="B1224" s="98" t="s">
        <v>199</v>
      </c>
      <c r="C1224" s="98" t="s">
        <v>2277</v>
      </c>
      <c r="D1224" s="98" t="s">
        <v>2278</v>
      </c>
      <c r="E1224" s="98" t="s">
        <v>2279</v>
      </c>
      <c r="F1224" s="99">
        <v>-7616963008</v>
      </c>
      <c r="G1224" s="99">
        <v>0</v>
      </c>
      <c r="H1224" s="99">
        <v>0</v>
      </c>
      <c r="I1224" s="99">
        <v>-7616963008</v>
      </c>
      <c r="J1224" s="90" t="s">
        <v>4</v>
      </c>
      <c r="K1224" s="90" t="s">
        <v>44</v>
      </c>
      <c r="L1224" s="90" t="s">
        <v>103</v>
      </c>
      <c r="M1224" s="100" t="s">
        <v>4194</v>
      </c>
      <c r="N1224" s="87" t="s">
        <v>105</v>
      </c>
      <c r="O1224" s="87" t="s">
        <v>4193</v>
      </c>
    </row>
    <row r="1225" spans="1:15">
      <c r="A1225" s="116" t="s">
        <v>132</v>
      </c>
      <c r="B1225" s="98" t="s">
        <v>199</v>
      </c>
      <c r="C1225" s="98" t="s">
        <v>2280</v>
      </c>
      <c r="D1225" s="98" t="s">
        <v>2281</v>
      </c>
      <c r="E1225" s="98" t="s">
        <v>2282</v>
      </c>
      <c r="F1225" s="99">
        <v>5732560570</v>
      </c>
      <c r="G1225" s="99">
        <v>0</v>
      </c>
      <c r="H1225" s="99">
        <v>0</v>
      </c>
      <c r="I1225" s="99">
        <v>5732560570</v>
      </c>
      <c r="J1225" s="90" t="s">
        <v>4</v>
      </c>
      <c r="K1225" s="90" t="s">
        <v>44</v>
      </c>
      <c r="L1225" s="90" t="s">
        <v>103</v>
      </c>
      <c r="M1225" s="100" t="s">
        <v>4195</v>
      </c>
      <c r="N1225" s="87" t="s">
        <v>105</v>
      </c>
      <c r="O1225" s="87" t="s">
        <v>4193</v>
      </c>
    </row>
    <row r="1226" spans="1:15">
      <c r="A1226" s="116" t="s">
        <v>132</v>
      </c>
      <c r="B1226" s="98" t="s">
        <v>199</v>
      </c>
      <c r="C1226" s="98" t="s">
        <v>2283</v>
      </c>
      <c r="D1226" s="98" t="s">
        <v>2284</v>
      </c>
      <c r="E1226" s="98" t="s">
        <v>2285</v>
      </c>
      <c r="F1226" s="99">
        <v>112531340155</v>
      </c>
      <c r="G1226" s="99">
        <v>0</v>
      </c>
      <c r="H1226" s="99">
        <v>0</v>
      </c>
      <c r="I1226" s="99">
        <v>112531340155</v>
      </c>
      <c r="J1226" s="90" t="s">
        <v>4</v>
      </c>
      <c r="K1226" s="90" t="s">
        <v>44</v>
      </c>
      <c r="L1226" s="90" t="s">
        <v>103</v>
      </c>
      <c r="M1226" s="100" t="s">
        <v>4195</v>
      </c>
      <c r="N1226" s="87" t="s">
        <v>105</v>
      </c>
      <c r="O1226" s="87" t="s">
        <v>4193</v>
      </c>
    </row>
    <row r="1227" spans="1:15">
      <c r="A1227" s="116" t="s">
        <v>132</v>
      </c>
      <c r="B1227" s="98" t="s">
        <v>199</v>
      </c>
      <c r="C1227" s="98" t="s">
        <v>2286</v>
      </c>
      <c r="D1227" s="98" t="s">
        <v>2287</v>
      </c>
      <c r="E1227" s="98" t="s">
        <v>2288</v>
      </c>
      <c r="F1227" s="99">
        <v>16474036753</v>
      </c>
      <c r="G1227" s="99">
        <v>0</v>
      </c>
      <c r="H1227" s="99">
        <v>0</v>
      </c>
      <c r="I1227" s="99">
        <v>16474036753</v>
      </c>
      <c r="J1227" s="90" t="s">
        <v>4</v>
      </c>
      <c r="K1227" s="90" t="s">
        <v>44</v>
      </c>
      <c r="L1227" s="90" t="s">
        <v>103</v>
      </c>
      <c r="M1227" s="100" t="s">
        <v>4195</v>
      </c>
      <c r="N1227" s="87" t="s">
        <v>105</v>
      </c>
      <c r="O1227" s="87" t="s">
        <v>4193</v>
      </c>
    </row>
    <row r="1228" spans="1:15">
      <c r="A1228" s="116" t="s">
        <v>132</v>
      </c>
      <c r="B1228" s="98" t="s">
        <v>199</v>
      </c>
      <c r="C1228" s="98" t="s">
        <v>2289</v>
      </c>
      <c r="D1228" s="98" t="s">
        <v>2290</v>
      </c>
      <c r="E1228" s="98" t="s">
        <v>2291</v>
      </c>
      <c r="F1228" s="99">
        <v>4905174</v>
      </c>
      <c r="G1228" s="99">
        <v>0</v>
      </c>
      <c r="H1228" s="99">
        <v>0</v>
      </c>
      <c r="I1228" s="99">
        <v>4905174</v>
      </c>
      <c r="J1228" s="90" t="s">
        <v>4</v>
      </c>
      <c r="K1228" s="90" t="s">
        <v>44</v>
      </c>
      <c r="L1228" s="90" t="s">
        <v>103</v>
      </c>
      <c r="M1228" s="100" t="s">
        <v>4195</v>
      </c>
      <c r="N1228" s="87" t="s">
        <v>105</v>
      </c>
      <c r="O1228" s="87" t="s">
        <v>4193</v>
      </c>
    </row>
    <row r="1229" spans="1:15">
      <c r="A1229" s="116" t="s">
        <v>132</v>
      </c>
      <c r="B1229" s="98" t="s">
        <v>199</v>
      </c>
      <c r="C1229" s="98" t="s">
        <v>2292</v>
      </c>
      <c r="D1229" s="98" t="s">
        <v>2293</v>
      </c>
      <c r="E1229" s="98" t="s">
        <v>2294</v>
      </c>
      <c r="F1229" s="99">
        <v>34075233027</v>
      </c>
      <c r="G1229" s="99">
        <v>0</v>
      </c>
      <c r="H1229" s="99">
        <v>0</v>
      </c>
      <c r="I1229" s="99">
        <v>34075233027</v>
      </c>
      <c r="J1229" s="90" t="s">
        <v>4</v>
      </c>
      <c r="K1229" s="90" t="s">
        <v>44</v>
      </c>
      <c r="L1229" s="90" t="s">
        <v>103</v>
      </c>
      <c r="M1229" s="100" t="s">
        <v>4196</v>
      </c>
      <c r="N1229" s="87" t="s">
        <v>105</v>
      </c>
      <c r="O1229" s="87" t="s">
        <v>4193</v>
      </c>
    </row>
    <row r="1230" spans="1:15">
      <c r="A1230" s="116" t="s">
        <v>132</v>
      </c>
      <c r="B1230" s="98" t="s">
        <v>199</v>
      </c>
      <c r="C1230" s="98" t="s">
        <v>2295</v>
      </c>
      <c r="D1230" s="98" t="s">
        <v>2296</v>
      </c>
      <c r="E1230" s="98" t="s">
        <v>2297</v>
      </c>
      <c r="F1230" s="99">
        <v>-3145930459</v>
      </c>
      <c r="G1230" s="99">
        <v>0</v>
      </c>
      <c r="H1230" s="99">
        <v>0</v>
      </c>
      <c r="I1230" s="99">
        <v>-3145930459</v>
      </c>
      <c r="J1230" s="90" t="s">
        <v>4</v>
      </c>
      <c r="K1230" s="90" t="s">
        <v>44</v>
      </c>
      <c r="L1230" s="90" t="s">
        <v>103</v>
      </c>
      <c r="M1230" s="100" t="s">
        <v>4197</v>
      </c>
      <c r="N1230" s="87" t="s">
        <v>105</v>
      </c>
      <c r="O1230" s="87" t="s">
        <v>4193</v>
      </c>
    </row>
    <row r="1231" spans="1:15">
      <c r="A1231" s="116" t="s">
        <v>132</v>
      </c>
      <c r="B1231" s="98" t="s">
        <v>199</v>
      </c>
      <c r="C1231" s="98" t="s">
        <v>2298</v>
      </c>
      <c r="D1231" s="98" t="s">
        <v>2299</v>
      </c>
      <c r="E1231" s="98" t="s">
        <v>2300</v>
      </c>
      <c r="F1231" s="99">
        <v>-3947291947</v>
      </c>
      <c r="G1231" s="99">
        <v>0</v>
      </c>
      <c r="H1231" s="99">
        <v>0</v>
      </c>
      <c r="I1231" s="99">
        <v>-3947291947</v>
      </c>
      <c r="J1231" s="90" t="s">
        <v>4</v>
      </c>
      <c r="K1231" s="90" t="s">
        <v>44</v>
      </c>
      <c r="L1231" s="90" t="s">
        <v>103</v>
      </c>
      <c r="M1231" s="100" t="s">
        <v>4197</v>
      </c>
      <c r="N1231" s="87" t="s">
        <v>105</v>
      </c>
      <c r="O1231" s="87" t="s">
        <v>4193</v>
      </c>
    </row>
    <row r="1232" spans="1:15">
      <c r="A1232" s="116" t="s">
        <v>132</v>
      </c>
      <c r="B1232" s="98" t="s">
        <v>199</v>
      </c>
      <c r="C1232" s="98" t="s">
        <v>4198</v>
      </c>
      <c r="D1232" s="98" t="s">
        <v>4199</v>
      </c>
      <c r="E1232" s="98" t="s">
        <v>4200</v>
      </c>
      <c r="F1232" s="99">
        <v>-2625307872</v>
      </c>
      <c r="G1232" s="99">
        <v>0</v>
      </c>
      <c r="H1232" s="99">
        <v>0</v>
      </c>
      <c r="I1232" s="99">
        <v>-2625307872</v>
      </c>
      <c r="J1232" s="90" t="s">
        <v>4</v>
      </c>
      <c r="K1232" s="90" t="s">
        <v>44</v>
      </c>
      <c r="L1232" s="90" t="s">
        <v>103</v>
      </c>
      <c r="M1232" s="100" t="s">
        <v>4201</v>
      </c>
      <c r="N1232" s="87" t="s">
        <v>105</v>
      </c>
      <c r="O1232" s="87" t="s">
        <v>4193</v>
      </c>
    </row>
    <row r="1233" spans="1:15">
      <c r="A1233" s="116" t="s">
        <v>132</v>
      </c>
      <c r="B1233" s="98" t="s">
        <v>199</v>
      </c>
      <c r="C1233" s="98" t="s">
        <v>2301</v>
      </c>
      <c r="D1233" s="98" t="s">
        <v>2302</v>
      </c>
      <c r="E1233" s="98" t="s">
        <v>2303</v>
      </c>
      <c r="F1233" s="99">
        <v>3221417846</v>
      </c>
      <c r="G1233" s="99">
        <v>0</v>
      </c>
      <c r="H1233" s="99">
        <v>0</v>
      </c>
      <c r="I1233" s="99">
        <v>3221417846</v>
      </c>
      <c r="J1233" s="90" t="s">
        <v>4</v>
      </c>
      <c r="K1233" s="90" t="s">
        <v>44</v>
      </c>
      <c r="L1233" s="90" t="s">
        <v>103</v>
      </c>
      <c r="M1233" s="100" t="s">
        <v>4202</v>
      </c>
      <c r="N1233" s="87" t="s">
        <v>105</v>
      </c>
      <c r="O1233" s="87" t="s">
        <v>4193</v>
      </c>
    </row>
    <row r="1234" spans="1:15">
      <c r="A1234" s="116" t="s">
        <v>132</v>
      </c>
      <c r="B1234" s="98" t="s">
        <v>199</v>
      </c>
      <c r="C1234" s="98" t="s">
        <v>2304</v>
      </c>
      <c r="D1234" s="98" t="s">
        <v>2305</v>
      </c>
      <c r="E1234" s="98" t="s">
        <v>2306</v>
      </c>
      <c r="F1234" s="99">
        <v>-1855552616</v>
      </c>
      <c r="G1234" s="99">
        <v>0</v>
      </c>
      <c r="H1234" s="99">
        <v>0</v>
      </c>
      <c r="I1234" s="99">
        <v>-1855552616</v>
      </c>
      <c r="J1234" s="90" t="s">
        <v>4</v>
      </c>
      <c r="K1234" s="90" t="s">
        <v>44</v>
      </c>
      <c r="L1234" s="90" t="s">
        <v>103</v>
      </c>
      <c r="M1234" s="100" t="s">
        <v>4203</v>
      </c>
      <c r="N1234" s="87" t="s">
        <v>105</v>
      </c>
      <c r="O1234" s="87" t="s">
        <v>4193</v>
      </c>
    </row>
    <row r="1235" spans="1:15">
      <c r="A1235" s="116" t="s">
        <v>132</v>
      </c>
      <c r="B1235" s="98" t="s">
        <v>199</v>
      </c>
      <c r="C1235" s="98" t="s">
        <v>2307</v>
      </c>
      <c r="D1235" s="98" t="s">
        <v>2308</v>
      </c>
      <c r="E1235" s="98" t="s">
        <v>2309</v>
      </c>
      <c r="F1235" s="99">
        <v>4827302642</v>
      </c>
      <c r="G1235" s="99">
        <v>0</v>
      </c>
      <c r="H1235" s="99">
        <v>0</v>
      </c>
      <c r="I1235" s="99">
        <v>4827302642</v>
      </c>
      <c r="J1235" s="90" t="s">
        <v>4</v>
      </c>
      <c r="K1235" s="90" t="s">
        <v>44</v>
      </c>
      <c r="L1235" s="90" t="s">
        <v>103</v>
      </c>
      <c r="M1235" s="100" t="s">
        <v>4204</v>
      </c>
      <c r="N1235" s="87" t="s">
        <v>105</v>
      </c>
      <c r="O1235" s="87" t="s">
        <v>4193</v>
      </c>
    </row>
    <row r="1236" spans="1:15">
      <c r="A1236" s="116" t="s">
        <v>132</v>
      </c>
      <c r="B1236" s="98" t="s">
        <v>199</v>
      </c>
      <c r="C1236" s="98" t="s">
        <v>2310</v>
      </c>
      <c r="D1236" s="98" t="s">
        <v>2311</v>
      </c>
      <c r="E1236" s="98" t="s">
        <v>2312</v>
      </c>
      <c r="F1236" s="99">
        <v>-579324901</v>
      </c>
      <c r="G1236" s="99">
        <v>0</v>
      </c>
      <c r="H1236" s="99">
        <v>0</v>
      </c>
      <c r="I1236" s="99">
        <v>-579324901</v>
      </c>
      <c r="J1236" s="90" t="s">
        <v>4</v>
      </c>
      <c r="K1236" s="90" t="s">
        <v>44</v>
      </c>
      <c r="L1236" s="90" t="s">
        <v>103</v>
      </c>
      <c r="M1236" s="100" t="s">
        <v>4205</v>
      </c>
      <c r="N1236" s="87" t="s">
        <v>105</v>
      </c>
      <c r="O1236" s="87" t="s">
        <v>4193</v>
      </c>
    </row>
    <row r="1237" spans="1:15">
      <c r="A1237" s="116" t="s">
        <v>133</v>
      </c>
      <c r="B1237" s="98" t="s">
        <v>199</v>
      </c>
      <c r="C1237" s="98" t="s">
        <v>2313</v>
      </c>
      <c r="D1237" s="98" t="s">
        <v>2314</v>
      </c>
      <c r="E1237" s="98" t="s">
        <v>2315</v>
      </c>
      <c r="F1237" s="99">
        <v>237856219410</v>
      </c>
      <c r="G1237" s="99">
        <v>0</v>
      </c>
      <c r="H1237" s="99">
        <v>0</v>
      </c>
      <c r="I1237" s="99">
        <v>237856219410</v>
      </c>
      <c r="J1237" s="90" t="s">
        <v>4</v>
      </c>
      <c r="K1237" s="90" t="s">
        <v>46</v>
      </c>
      <c r="L1237" s="90" t="s">
        <v>104</v>
      </c>
      <c r="M1237" s="100" t="s">
        <v>4206</v>
      </c>
      <c r="N1237" s="87" t="s">
        <v>105</v>
      </c>
      <c r="O1237" s="87" t="s">
        <v>4207</v>
      </c>
    </row>
    <row r="1238" spans="1:15">
      <c r="A1238" s="116" t="s">
        <v>133</v>
      </c>
      <c r="B1238" s="98" t="s">
        <v>199</v>
      </c>
      <c r="C1238" s="98" t="s">
        <v>2316</v>
      </c>
      <c r="D1238" s="98" t="s">
        <v>2317</v>
      </c>
      <c r="E1238" s="98" t="s">
        <v>2318</v>
      </c>
      <c r="F1238" s="99">
        <v>657252930012</v>
      </c>
      <c r="G1238" s="99">
        <v>0</v>
      </c>
      <c r="H1238" s="99">
        <v>0</v>
      </c>
      <c r="I1238" s="99">
        <v>657252930012</v>
      </c>
      <c r="J1238" s="90" t="s">
        <v>4</v>
      </c>
      <c r="K1238" s="90" t="s">
        <v>46</v>
      </c>
      <c r="L1238" s="90" t="s">
        <v>104</v>
      </c>
      <c r="M1238" s="100" t="s">
        <v>4206</v>
      </c>
      <c r="N1238" s="87" t="s">
        <v>105</v>
      </c>
      <c r="O1238" s="87" t="s">
        <v>4207</v>
      </c>
    </row>
    <row r="1239" spans="1:15">
      <c r="A1239" s="116" t="s">
        <v>133</v>
      </c>
      <c r="B1239" s="98" t="s">
        <v>199</v>
      </c>
      <c r="C1239" s="98" t="s">
        <v>2319</v>
      </c>
      <c r="D1239" s="98" t="s">
        <v>2320</v>
      </c>
      <c r="E1239" s="98" t="s">
        <v>2321</v>
      </c>
      <c r="F1239" s="99">
        <v>-25830228307</v>
      </c>
      <c r="G1239" s="99">
        <v>0</v>
      </c>
      <c r="H1239" s="99">
        <v>0</v>
      </c>
      <c r="I1239" s="99">
        <v>-25830228307</v>
      </c>
      <c r="J1239" s="90" t="s">
        <v>4</v>
      </c>
      <c r="K1239" s="90" t="s">
        <v>46</v>
      </c>
      <c r="L1239" s="90" t="s">
        <v>104</v>
      </c>
      <c r="M1239" s="100" t="s">
        <v>4208</v>
      </c>
      <c r="N1239" s="87" t="s">
        <v>105</v>
      </c>
      <c r="O1239" s="87" t="s">
        <v>4207</v>
      </c>
    </row>
    <row r="1240" spans="1:15">
      <c r="A1240" s="116" t="s">
        <v>133</v>
      </c>
      <c r="B1240" s="98" t="s">
        <v>199</v>
      </c>
      <c r="C1240" s="98" t="s">
        <v>2322</v>
      </c>
      <c r="D1240" s="98" t="s">
        <v>2323</v>
      </c>
      <c r="E1240" s="98" t="s">
        <v>2324</v>
      </c>
      <c r="F1240" s="99">
        <v>-107834085661</v>
      </c>
      <c r="G1240" s="99">
        <v>0</v>
      </c>
      <c r="H1240" s="99">
        <v>0</v>
      </c>
      <c r="I1240" s="99">
        <v>-107834085661</v>
      </c>
      <c r="J1240" s="90" t="s">
        <v>4</v>
      </c>
      <c r="K1240" s="90" t="s">
        <v>46</v>
      </c>
      <c r="L1240" s="90" t="s">
        <v>104</v>
      </c>
      <c r="M1240" s="100" t="s">
        <v>4208</v>
      </c>
      <c r="N1240" s="87" t="s">
        <v>105</v>
      </c>
      <c r="O1240" s="87" t="s">
        <v>4207</v>
      </c>
    </row>
    <row r="1241" spans="1:15">
      <c r="A1241" s="116" t="s">
        <v>133</v>
      </c>
      <c r="B1241" s="98" t="s">
        <v>199</v>
      </c>
      <c r="C1241" s="98" t="s">
        <v>2325</v>
      </c>
      <c r="D1241" s="98" t="s">
        <v>2326</v>
      </c>
      <c r="E1241" s="98" t="s">
        <v>2327</v>
      </c>
      <c r="F1241" s="99">
        <v>41929533668</v>
      </c>
      <c r="G1241" s="99">
        <v>0</v>
      </c>
      <c r="H1241" s="99">
        <v>0</v>
      </c>
      <c r="I1241" s="99">
        <v>41929533668</v>
      </c>
      <c r="J1241" s="90" t="s">
        <v>4</v>
      </c>
      <c r="K1241" s="90" t="s">
        <v>46</v>
      </c>
      <c r="L1241" s="90" t="s">
        <v>104</v>
      </c>
      <c r="M1241" s="100" t="s">
        <v>4209</v>
      </c>
      <c r="N1241" s="87" t="s">
        <v>105</v>
      </c>
      <c r="O1241" s="87" t="s">
        <v>4207</v>
      </c>
    </row>
    <row r="1242" spans="1:15">
      <c r="A1242" s="116" t="s">
        <v>133</v>
      </c>
      <c r="B1242" s="98" t="s">
        <v>199</v>
      </c>
      <c r="C1242" s="98" t="s">
        <v>2328</v>
      </c>
      <c r="D1242" s="98" t="s">
        <v>2329</v>
      </c>
      <c r="E1242" s="98" t="s">
        <v>2330</v>
      </c>
      <c r="F1242" s="99">
        <v>1262576894</v>
      </c>
      <c r="G1242" s="99">
        <v>0</v>
      </c>
      <c r="H1242" s="99">
        <v>0</v>
      </c>
      <c r="I1242" s="99">
        <v>1262576894</v>
      </c>
      <c r="J1242" s="90" t="s">
        <v>4</v>
      </c>
      <c r="K1242" s="90" t="s">
        <v>46</v>
      </c>
      <c r="L1242" s="90" t="s">
        <v>104</v>
      </c>
      <c r="M1242" s="100" t="s">
        <v>4209</v>
      </c>
      <c r="N1242" s="87" t="s">
        <v>105</v>
      </c>
      <c r="O1242" s="87" t="s">
        <v>4207</v>
      </c>
    </row>
    <row r="1243" spans="1:15">
      <c r="A1243" s="116" t="s">
        <v>133</v>
      </c>
      <c r="B1243" s="98" t="s">
        <v>199</v>
      </c>
      <c r="C1243" s="98" t="s">
        <v>2331</v>
      </c>
      <c r="D1243" s="98" t="s">
        <v>2332</v>
      </c>
      <c r="E1243" s="98" t="s">
        <v>2333</v>
      </c>
      <c r="F1243" s="99">
        <v>-2940916746</v>
      </c>
      <c r="G1243" s="99">
        <v>0</v>
      </c>
      <c r="H1243" s="99">
        <v>0</v>
      </c>
      <c r="I1243" s="99">
        <v>-2940916746</v>
      </c>
      <c r="J1243" s="90" t="s">
        <v>4</v>
      </c>
      <c r="K1243" s="90" t="s">
        <v>46</v>
      </c>
      <c r="L1243" s="90" t="s">
        <v>104</v>
      </c>
      <c r="M1243" s="100" t="s">
        <v>4210</v>
      </c>
      <c r="N1243" s="87" t="s">
        <v>105</v>
      </c>
      <c r="O1243" s="87" t="s">
        <v>4207</v>
      </c>
    </row>
    <row r="1244" spans="1:15">
      <c r="A1244" s="116" t="s">
        <v>133</v>
      </c>
      <c r="B1244" s="98" t="s">
        <v>199</v>
      </c>
      <c r="C1244" s="98" t="s">
        <v>2334</v>
      </c>
      <c r="D1244" s="98" t="s">
        <v>2335</v>
      </c>
      <c r="E1244" s="98" t="s">
        <v>2336</v>
      </c>
      <c r="F1244" s="99">
        <v>-1262576894</v>
      </c>
      <c r="G1244" s="99">
        <v>0</v>
      </c>
      <c r="H1244" s="99">
        <v>0</v>
      </c>
      <c r="I1244" s="99">
        <v>-1262576894</v>
      </c>
      <c r="J1244" s="90" t="s">
        <v>4</v>
      </c>
      <c r="K1244" s="90" t="s">
        <v>46</v>
      </c>
      <c r="L1244" s="90" t="s">
        <v>104</v>
      </c>
      <c r="M1244" s="100" t="s">
        <v>4210</v>
      </c>
      <c r="N1244" s="87" t="s">
        <v>105</v>
      </c>
      <c r="O1244" s="87" t="s">
        <v>4207</v>
      </c>
    </row>
    <row r="1245" spans="1:15">
      <c r="A1245" s="116" t="s">
        <v>133</v>
      </c>
      <c r="B1245" s="98" t="s">
        <v>95</v>
      </c>
      <c r="C1245" s="98" t="s">
        <v>4211</v>
      </c>
      <c r="D1245" s="98" t="s">
        <v>4212</v>
      </c>
      <c r="E1245" s="98" t="s">
        <v>4213</v>
      </c>
      <c r="F1245" s="99">
        <v>0</v>
      </c>
      <c r="G1245" s="99">
        <v>113192.41</v>
      </c>
      <c r="H1245" s="99">
        <v>744320462</v>
      </c>
      <c r="I1245" s="99">
        <v>744320462</v>
      </c>
      <c r="J1245" s="90" t="s">
        <v>4</v>
      </c>
      <c r="K1245" s="90" t="s">
        <v>46</v>
      </c>
      <c r="L1245" s="90" t="s">
        <v>104</v>
      </c>
      <c r="M1245" s="100" t="s">
        <v>4214</v>
      </c>
      <c r="N1245" s="87" t="s">
        <v>105</v>
      </c>
      <c r="O1245" s="87" t="s">
        <v>4207</v>
      </c>
    </row>
    <row r="1246" spans="1:15">
      <c r="A1246" s="116" t="s">
        <v>133</v>
      </c>
      <c r="B1246" s="98" t="s">
        <v>199</v>
      </c>
      <c r="C1246" s="98" t="s">
        <v>4215</v>
      </c>
      <c r="D1246" s="98" t="s">
        <v>4216</v>
      </c>
      <c r="E1246" s="98" t="s">
        <v>4217</v>
      </c>
      <c r="F1246" s="99">
        <v>763622013</v>
      </c>
      <c r="G1246" s="99">
        <v>0</v>
      </c>
      <c r="H1246" s="99">
        <v>0</v>
      </c>
      <c r="I1246" s="99">
        <v>763622013</v>
      </c>
      <c r="J1246" s="90" t="s">
        <v>4</v>
      </c>
      <c r="K1246" s="90" t="s">
        <v>46</v>
      </c>
      <c r="L1246" s="90" t="s">
        <v>104</v>
      </c>
      <c r="M1246" s="100" t="s">
        <v>4214</v>
      </c>
      <c r="N1246" s="87" t="s">
        <v>105</v>
      </c>
      <c r="O1246" s="87" t="s">
        <v>4207</v>
      </c>
    </row>
    <row r="1247" spans="1:15">
      <c r="A1247" s="116" t="s">
        <v>133</v>
      </c>
      <c r="B1247" s="98" t="s">
        <v>199</v>
      </c>
      <c r="C1247" s="98" t="s">
        <v>2337</v>
      </c>
      <c r="D1247" s="98" t="s">
        <v>2338</v>
      </c>
      <c r="E1247" s="98" t="s">
        <v>2339</v>
      </c>
      <c r="F1247" s="99">
        <v>82310413184</v>
      </c>
      <c r="G1247" s="99">
        <v>0</v>
      </c>
      <c r="H1247" s="99">
        <v>0</v>
      </c>
      <c r="I1247" s="99">
        <v>82310413184</v>
      </c>
      <c r="J1247" s="90" t="s">
        <v>4</v>
      </c>
      <c r="K1247" s="90" t="s">
        <v>46</v>
      </c>
      <c r="L1247" s="90" t="s">
        <v>104</v>
      </c>
      <c r="M1247" s="100" t="s">
        <v>4218</v>
      </c>
      <c r="N1247" s="87" t="s">
        <v>105</v>
      </c>
      <c r="O1247" s="87" t="s">
        <v>4207</v>
      </c>
    </row>
    <row r="1248" spans="1:15">
      <c r="A1248" s="116" t="s">
        <v>133</v>
      </c>
      <c r="B1248" s="98" t="s">
        <v>199</v>
      </c>
      <c r="C1248" s="98" t="s">
        <v>2340</v>
      </c>
      <c r="D1248" s="98" t="s">
        <v>2341</v>
      </c>
      <c r="E1248" s="98" t="s">
        <v>2342</v>
      </c>
      <c r="F1248" s="99">
        <v>16743045341</v>
      </c>
      <c r="G1248" s="99">
        <v>0</v>
      </c>
      <c r="H1248" s="99">
        <v>0</v>
      </c>
      <c r="I1248" s="99">
        <v>16743045341</v>
      </c>
      <c r="J1248" s="90" t="s">
        <v>4</v>
      </c>
      <c r="K1248" s="90" t="s">
        <v>46</v>
      </c>
      <c r="L1248" s="90" t="s">
        <v>104</v>
      </c>
      <c r="M1248" s="100" t="s">
        <v>4219</v>
      </c>
      <c r="N1248" s="87" t="s">
        <v>105</v>
      </c>
      <c r="O1248" s="87" t="s">
        <v>4220</v>
      </c>
    </row>
    <row r="1249" spans="1:15">
      <c r="A1249" s="116" t="s">
        <v>134</v>
      </c>
      <c r="B1249" s="98" t="s">
        <v>95</v>
      </c>
      <c r="C1249" s="98" t="s">
        <v>2343</v>
      </c>
      <c r="D1249" s="98" t="s">
        <v>2344</v>
      </c>
      <c r="E1249" s="98" t="s">
        <v>2345</v>
      </c>
      <c r="F1249" s="99">
        <v>0</v>
      </c>
      <c r="G1249" s="99">
        <v>-715454.66</v>
      </c>
      <c r="H1249" s="99">
        <v>-4704622362</v>
      </c>
      <c r="I1249" s="99">
        <v>-4704622362</v>
      </c>
      <c r="J1249" s="90" t="s">
        <v>5</v>
      </c>
      <c r="K1249" s="90" t="s">
        <v>20</v>
      </c>
      <c r="L1249" s="90" t="s">
        <v>22</v>
      </c>
      <c r="M1249" s="100" t="s">
        <v>4221</v>
      </c>
      <c r="N1249" s="87" t="s">
        <v>106</v>
      </c>
      <c r="O1249" s="87" t="s">
        <v>4222</v>
      </c>
    </row>
    <row r="1250" spans="1:15">
      <c r="A1250" s="116" t="s">
        <v>134</v>
      </c>
      <c r="B1250" s="98" t="s">
        <v>199</v>
      </c>
      <c r="C1250" s="98" t="s">
        <v>2346</v>
      </c>
      <c r="D1250" s="98" t="s">
        <v>2347</v>
      </c>
      <c r="E1250" s="98" t="s">
        <v>2345</v>
      </c>
      <c r="F1250" s="99">
        <v>-13375266607</v>
      </c>
      <c r="G1250" s="99">
        <v>0</v>
      </c>
      <c r="H1250" s="99">
        <v>0</v>
      </c>
      <c r="I1250" s="99">
        <v>-13375266607</v>
      </c>
      <c r="J1250" s="90" t="s">
        <v>5</v>
      </c>
      <c r="K1250" s="90" t="s">
        <v>20</v>
      </c>
      <c r="L1250" s="90" t="s">
        <v>22</v>
      </c>
      <c r="M1250" s="100" t="s">
        <v>4221</v>
      </c>
      <c r="N1250" s="87" t="s">
        <v>106</v>
      </c>
      <c r="O1250" s="87" t="s">
        <v>4222</v>
      </c>
    </row>
    <row r="1251" spans="1:15">
      <c r="A1251" s="116" t="s">
        <v>135</v>
      </c>
      <c r="B1251" s="98" t="s">
        <v>199</v>
      </c>
      <c r="C1251" s="98" t="s">
        <v>2348</v>
      </c>
      <c r="D1251" s="98" t="s">
        <v>2349</v>
      </c>
      <c r="E1251" s="98" t="s">
        <v>2350</v>
      </c>
      <c r="F1251" s="99">
        <v>-3963547</v>
      </c>
      <c r="G1251" s="99">
        <v>0</v>
      </c>
      <c r="H1251" s="99">
        <v>0</v>
      </c>
      <c r="I1251" s="99">
        <v>-3963547</v>
      </c>
      <c r="J1251" s="90" t="s">
        <v>5</v>
      </c>
      <c r="K1251" s="90" t="s">
        <v>20</v>
      </c>
      <c r="L1251" s="90" t="s">
        <v>80</v>
      </c>
      <c r="M1251" s="100" t="s">
        <v>4712</v>
      </c>
      <c r="N1251" s="87" t="s">
        <v>106</v>
      </c>
      <c r="O1251" s="87" t="s">
        <v>4222</v>
      </c>
    </row>
    <row r="1252" spans="1:15">
      <c r="A1252" s="116" t="s">
        <v>135</v>
      </c>
      <c r="B1252" s="98" t="s">
        <v>95</v>
      </c>
      <c r="C1252" s="98" t="s">
        <v>2351</v>
      </c>
      <c r="D1252" s="98" t="s">
        <v>2352</v>
      </c>
      <c r="E1252" s="98" t="s">
        <v>2353</v>
      </c>
      <c r="F1252" s="99">
        <v>0</v>
      </c>
      <c r="G1252" s="99">
        <v>-25.04</v>
      </c>
      <c r="H1252" s="99">
        <v>-164656</v>
      </c>
      <c r="I1252" s="99">
        <v>-164656</v>
      </c>
      <c r="J1252" s="90" t="s">
        <v>5</v>
      </c>
      <c r="K1252" s="90" t="s">
        <v>20</v>
      </c>
      <c r="L1252" s="90" t="s">
        <v>80</v>
      </c>
      <c r="M1252" s="100" t="s">
        <v>4223</v>
      </c>
      <c r="N1252" s="87" t="s">
        <v>106</v>
      </c>
      <c r="O1252" s="87" t="s">
        <v>4222</v>
      </c>
    </row>
    <row r="1253" spans="1:15">
      <c r="A1253" s="116" t="s">
        <v>135</v>
      </c>
      <c r="B1253" s="98" t="s">
        <v>199</v>
      </c>
      <c r="C1253" s="98" t="s">
        <v>2354</v>
      </c>
      <c r="D1253" s="98" t="s">
        <v>2355</v>
      </c>
      <c r="E1253" s="98" t="s">
        <v>2356</v>
      </c>
      <c r="F1253" s="99">
        <v>-476795470</v>
      </c>
      <c r="G1253" s="99">
        <v>0</v>
      </c>
      <c r="H1253" s="99">
        <v>0</v>
      </c>
      <c r="I1253" s="99">
        <v>-476795470</v>
      </c>
      <c r="J1253" s="90" t="s">
        <v>5</v>
      </c>
      <c r="K1253" s="90" t="s">
        <v>20</v>
      </c>
      <c r="L1253" s="90" t="s">
        <v>80</v>
      </c>
      <c r="M1253" s="100" t="s">
        <v>4223</v>
      </c>
      <c r="N1253" s="87" t="s">
        <v>106</v>
      </c>
      <c r="O1253" s="87" t="s">
        <v>4222</v>
      </c>
    </row>
    <row r="1254" spans="1:15">
      <c r="A1254" s="116" t="s">
        <v>135</v>
      </c>
      <c r="B1254" s="98" t="s">
        <v>199</v>
      </c>
      <c r="C1254" s="98" t="s">
        <v>2357</v>
      </c>
      <c r="D1254" s="98" t="s">
        <v>2358</v>
      </c>
      <c r="E1254" s="98" t="s">
        <v>2359</v>
      </c>
      <c r="F1254" s="99">
        <v>-24263020</v>
      </c>
      <c r="G1254" s="99">
        <v>0</v>
      </c>
      <c r="H1254" s="99">
        <v>0</v>
      </c>
      <c r="I1254" s="99">
        <v>-24263020</v>
      </c>
      <c r="J1254" s="90" t="s">
        <v>5</v>
      </c>
      <c r="K1254" s="90" t="s">
        <v>20</v>
      </c>
      <c r="L1254" s="90" t="s">
        <v>80</v>
      </c>
      <c r="M1254" s="100" t="s">
        <v>4223</v>
      </c>
      <c r="N1254" s="87" t="s">
        <v>106</v>
      </c>
      <c r="O1254" s="87" t="s">
        <v>4222</v>
      </c>
    </row>
    <row r="1255" spans="1:15">
      <c r="A1255" s="116" t="s">
        <v>135</v>
      </c>
      <c r="B1255" s="98" t="s">
        <v>95</v>
      </c>
      <c r="C1255" s="98" t="s">
        <v>2360</v>
      </c>
      <c r="D1255" s="98" t="s">
        <v>2361</v>
      </c>
      <c r="E1255" s="98" t="s">
        <v>2362</v>
      </c>
      <c r="F1255" s="99">
        <v>0</v>
      </c>
      <c r="G1255" s="99">
        <v>-12097371.279999999</v>
      </c>
      <c r="H1255" s="99">
        <v>-79548805300</v>
      </c>
      <c r="I1255" s="99">
        <v>-79548805300</v>
      </c>
      <c r="J1255" s="90" t="s">
        <v>5</v>
      </c>
      <c r="K1255" s="90" t="s">
        <v>20</v>
      </c>
      <c r="L1255" s="90" t="s">
        <v>80</v>
      </c>
      <c r="M1255" s="100" t="s">
        <v>4224</v>
      </c>
      <c r="N1255" s="87" t="s">
        <v>106</v>
      </c>
      <c r="O1255" s="87" t="s">
        <v>4222</v>
      </c>
    </row>
    <row r="1256" spans="1:15">
      <c r="A1256" s="116" t="s">
        <v>135</v>
      </c>
      <c r="B1256" s="98" t="s">
        <v>199</v>
      </c>
      <c r="C1256" s="98" t="s">
        <v>2363</v>
      </c>
      <c r="D1256" s="98" t="s">
        <v>2364</v>
      </c>
      <c r="E1256" s="98" t="s">
        <v>2362</v>
      </c>
      <c r="F1256" s="99">
        <v>-127075024592</v>
      </c>
      <c r="G1256" s="99">
        <v>0</v>
      </c>
      <c r="H1256" s="99">
        <v>0</v>
      </c>
      <c r="I1256" s="99">
        <v>-127075024592</v>
      </c>
      <c r="J1256" s="90" t="s">
        <v>5</v>
      </c>
      <c r="K1256" s="90" t="s">
        <v>20</v>
      </c>
      <c r="L1256" s="90" t="s">
        <v>80</v>
      </c>
      <c r="M1256" s="100" t="s">
        <v>4224</v>
      </c>
      <c r="N1256" s="87" t="s">
        <v>106</v>
      </c>
      <c r="O1256" s="87" t="s">
        <v>4222</v>
      </c>
    </row>
    <row r="1257" spans="1:15">
      <c r="A1257" s="116" t="s">
        <v>135</v>
      </c>
      <c r="B1257" s="98" t="s">
        <v>199</v>
      </c>
      <c r="C1257" s="98" t="s">
        <v>5232</v>
      </c>
      <c r="D1257" s="98" t="s">
        <v>5233</v>
      </c>
      <c r="E1257" s="98" t="s">
        <v>5234</v>
      </c>
      <c r="F1257" s="99">
        <v>-7624644314</v>
      </c>
      <c r="G1257" s="99">
        <v>0</v>
      </c>
      <c r="H1257" s="99">
        <v>0</v>
      </c>
      <c r="I1257" s="99">
        <v>-7624644314</v>
      </c>
      <c r="J1257" s="90" t="s">
        <v>5</v>
      </c>
      <c r="K1257" s="90" t="s">
        <v>20</v>
      </c>
      <c r="L1257" s="90" t="s">
        <v>80</v>
      </c>
      <c r="M1257" s="100" t="s">
        <v>5231</v>
      </c>
      <c r="N1257" s="87" t="s">
        <v>106</v>
      </c>
      <c r="O1257" s="87" t="s">
        <v>4222</v>
      </c>
    </row>
    <row r="1258" spans="1:15">
      <c r="A1258" s="116" t="s">
        <v>135</v>
      </c>
      <c r="B1258" s="98" t="s">
        <v>95</v>
      </c>
      <c r="C1258" s="98" t="s">
        <v>2365</v>
      </c>
      <c r="D1258" s="98" t="s">
        <v>2366</v>
      </c>
      <c r="E1258" s="98" t="s">
        <v>2367</v>
      </c>
      <c r="F1258" s="99">
        <v>0</v>
      </c>
      <c r="G1258" s="99">
        <v>-10537.19</v>
      </c>
      <c r="H1258" s="99">
        <v>-69289506</v>
      </c>
      <c r="I1258" s="99">
        <v>-69289506</v>
      </c>
      <c r="J1258" s="90" t="s">
        <v>5</v>
      </c>
      <c r="K1258" s="90" t="s">
        <v>20</v>
      </c>
      <c r="L1258" s="90" t="s">
        <v>80</v>
      </c>
      <c r="M1258" s="100" t="s">
        <v>4225</v>
      </c>
      <c r="N1258" s="87" t="s">
        <v>106</v>
      </c>
      <c r="O1258" s="87" t="s">
        <v>4222</v>
      </c>
    </row>
    <row r="1259" spans="1:15">
      <c r="A1259" s="116" t="s">
        <v>135</v>
      </c>
      <c r="B1259" s="98" t="s">
        <v>199</v>
      </c>
      <c r="C1259" s="98" t="s">
        <v>2368</v>
      </c>
      <c r="D1259" s="98" t="s">
        <v>2369</v>
      </c>
      <c r="E1259" s="98" t="s">
        <v>2367</v>
      </c>
      <c r="F1259" s="99">
        <v>-2485252027</v>
      </c>
      <c r="G1259" s="99">
        <v>0</v>
      </c>
      <c r="H1259" s="99">
        <v>0</v>
      </c>
      <c r="I1259" s="99">
        <v>-2485252027</v>
      </c>
      <c r="J1259" s="90" t="s">
        <v>5</v>
      </c>
      <c r="K1259" s="90" t="s">
        <v>20</v>
      </c>
      <c r="L1259" s="90" t="s">
        <v>80</v>
      </c>
      <c r="M1259" s="100" t="s">
        <v>4225</v>
      </c>
      <c r="N1259" s="87" t="s">
        <v>106</v>
      </c>
      <c r="O1259" s="87" t="s">
        <v>4222</v>
      </c>
    </row>
    <row r="1260" spans="1:15">
      <c r="A1260" s="116" t="s">
        <v>135</v>
      </c>
      <c r="B1260" s="98" t="s">
        <v>95</v>
      </c>
      <c r="C1260" s="98" t="s">
        <v>2370</v>
      </c>
      <c r="D1260" s="98" t="s">
        <v>2371</v>
      </c>
      <c r="E1260" s="98" t="s">
        <v>2372</v>
      </c>
      <c r="F1260" s="99">
        <v>0</v>
      </c>
      <c r="G1260" s="99">
        <v>-152</v>
      </c>
      <c r="H1260" s="99">
        <v>-999508</v>
      </c>
      <c r="I1260" s="99">
        <v>-999508</v>
      </c>
      <c r="J1260" s="90" t="s">
        <v>5</v>
      </c>
      <c r="K1260" s="90" t="s">
        <v>20</v>
      </c>
      <c r="L1260" s="90" t="s">
        <v>80</v>
      </c>
      <c r="M1260" s="100" t="s">
        <v>4225</v>
      </c>
      <c r="N1260" s="87" t="s">
        <v>106</v>
      </c>
      <c r="O1260" s="87" t="s">
        <v>4222</v>
      </c>
    </row>
    <row r="1261" spans="1:15">
      <c r="A1261" s="116" t="s">
        <v>135</v>
      </c>
      <c r="B1261" s="98" t="s">
        <v>95</v>
      </c>
      <c r="C1261" s="98" t="s">
        <v>4985</v>
      </c>
      <c r="D1261" s="98" t="s">
        <v>4986</v>
      </c>
      <c r="E1261" s="98" t="s">
        <v>4987</v>
      </c>
      <c r="F1261" s="99">
        <v>0</v>
      </c>
      <c r="G1261" s="99">
        <v>-20307.82</v>
      </c>
      <c r="H1261" s="99">
        <v>-133538335</v>
      </c>
      <c r="I1261" s="99">
        <v>-133538335</v>
      </c>
      <c r="J1261" s="90" t="s">
        <v>5</v>
      </c>
      <c r="K1261" s="90" t="s">
        <v>20</v>
      </c>
      <c r="L1261" s="90" t="s">
        <v>80</v>
      </c>
      <c r="M1261" s="100" t="s">
        <v>4226</v>
      </c>
      <c r="N1261" s="87" t="s">
        <v>106</v>
      </c>
      <c r="O1261" s="87" t="s">
        <v>4222</v>
      </c>
    </row>
    <row r="1262" spans="1:15">
      <c r="A1262" s="116" t="s">
        <v>135</v>
      </c>
      <c r="B1262" s="98" t="s">
        <v>199</v>
      </c>
      <c r="C1262" s="98" t="s">
        <v>2373</v>
      </c>
      <c r="D1262" s="98" t="s">
        <v>2374</v>
      </c>
      <c r="E1262" s="98" t="s">
        <v>2375</v>
      </c>
      <c r="F1262" s="99">
        <v>-21333575827</v>
      </c>
      <c r="G1262" s="99">
        <v>0</v>
      </c>
      <c r="H1262" s="99">
        <v>0</v>
      </c>
      <c r="I1262" s="99">
        <v>-21333575827</v>
      </c>
      <c r="J1262" s="90" t="s">
        <v>5</v>
      </c>
      <c r="K1262" s="90" t="s">
        <v>20</v>
      </c>
      <c r="L1262" s="90" t="s">
        <v>80</v>
      </c>
      <c r="M1262" s="100" t="s">
        <v>4226</v>
      </c>
      <c r="N1262" s="87" t="s">
        <v>106</v>
      </c>
      <c r="O1262" s="87" t="s">
        <v>4222</v>
      </c>
    </row>
    <row r="1263" spans="1:15">
      <c r="A1263" s="116" t="s">
        <v>135</v>
      </c>
      <c r="B1263" s="98" t="s">
        <v>95</v>
      </c>
      <c r="C1263" s="98" t="s">
        <v>2376</v>
      </c>
      <c r="D1263" s="98" t="s">
        <v>2377</v>
      </c>
      <c r="E1263" s="98" t="s">
        <v>2378</v>
      </c>
      <c r="F1263" s="99">
        <v>0</v>
      </c>
      <c r="G1263" s="99">
        <v>-1066495.9099999999</v>
      </c>
      <c r="H1263" s="99">
        <v>-7012967820</v>
      </c>
      <c r="I1263" s="99">
        <v>-7012967820</v>
      </c>
      <c r="J1263" s="90" t="s">
        <v>5</v>
      </c>
      <c r="K1263" s="90" t="s">
        <v>20</v>
      </c>
      <c r="L1263" s="90" t="s">
        <v>80</v>
      </c>
      <c r="M1263" s="100" t="s">
        <v>4227</v>
      </c>
      <c r="N1263" s="87" t="s">
        <v>106</v>
      </c>
      <c r="O1263" s="87" t="s">
        <v>4222</v>
      </c>
    </row>
    <row r="1264" spans="1:15">
      <c r="A1264" s="116" t="s">
        <v>135</v>
      </c>
      <c r="B1264" s="98" t="s">
        <v>199</v>
      </c>
      <c r="C1264" s="98" t="s">
        <v>2379</v>
      </c>
      <c r="D1264" s="98" t="s">
        <v>2380</v>
      </c>
      <c r="E1264" s="98" t="s">
        <v>2378</v>
      </c>
      <c r="F1264" s="99">
        <v>-15440379973</v>
      </c>
      <c r="G1264" s="99">
        <v>0</v>
      </c>
      <c r="H1264" s="99">
        <v>0</v>
      </c>
      <c r="I1264" s="99">
        <v>-15440379973</v>
      </c>
      <c r="J1264" s="90" t="s">
        <v>5</v>
      </c>
      <c r="K1264" s="90" t="s">
        <v>20</v>
      </c>
      <c r="L1264" s="90" t="s">
        <v>80</v>
      </c>
      <c r="M1264" s="100" t="s">
        <v>4227</v>
      </c>
      <c r="N1264" s="87" t="s">
        <v>106</v>
      </c>
      <c r="O1264" s="87" t="s">
        <v>4222</v>
      </c>
    </row>
    <row r="1265" spans="1:15">
      <c r="A1265" s="116" t="s">
        <v>135</v>
      </c>
      <c r="B1265" s="98" t="s">
        <v>95</v>
      </c>
      <c r="C1265" s="98" t="s">
        <v>5672</v>
      </c>
      <c r="D1265" s="98" t="s">
        <v>5673</v>
      </c>
      <c r="E1265" s="98" t="s">
        <v>5674</v>
      </c>
      <c r="F1265" s="99">
        <v>0</v>
      </c>
      <c r="G1265" s="99">
        <v>-20000</v>
      </c>
      <c r="H1265" s="99">
        <v>-131514200</v>
      </c>
      <c r="I1265" s="99">
        <v>-131514200</v>
      </c>
      <c r="J1265" s="90" t="s">
        <v>5</v>
      </c>
      <c r="K1265" s="90" t="s">
        <v>20</v>
      </c>
      <c r="L1265" s="90" t="s">
        <v>80</v>
      </c>
      <c r="M1265" s="100" t="s">
        <v>4227</v>
      </c>
      <c r="N1265" s="87" t="s">
        <v>106</v>
      </c>
      <c r="O1265" s="87" t="s">
        <v>4222</v>
      </c>
    </row>
    <row r="1266" spans="1:15">
      <c r="A1266" s="116" t="s">
        <v>135</v>
      </c>
      <c r="B1266" s="98" t="s">
        <v>199</v>
      </c>
      <c r="C1266" s="98" t="s">
        <v>2381</v>
      </c>
      <c r="D1266" s="98" t="s">
        <v>2382</v>
      </c>
      <c r="E1266" s="98" t="s">
        <v>2383</v>
      </c>
      <c r="F1266" s="99">
        <v>-258671293</v>
      </c>
      <c r="G1266" s="99">
        <v>0</v>
      </c>
      <c r="H1266" s="99">
        <v>0</v>
      </c>
      <c r="I1266" s="99">
        <v>-258671293</v>
      </c>
      <c r="J1266" s="90" t="s">
        <v>5</v>
      </c>
      <c r="K1266" s="90" t="s">
        <v>20</v>
      </c>
      <c r="L1266" s="90" t="s">
        <v>80</v>
      </c>
      <c r="M1266" s="100" t="s">
        <v>4227</v>
      </c>
      <c r="N1266" s="87" t="s">
        <v>106</v>
      </c>
      <c r="O1266" s="87" t="s">
        <v>4222</v>
      </c>
    </row>
    <row r="1267" spans="1:15">
      <c r="A1267" s="116" t="s">
        <v>135</v>
      </c>
      <c r="B1267" s="98" t="s">
        <v>95</v>
      </c>
      <c r="C1267" s="98" t="s">
        <v>2384</v>
      </c>
      <c r="D1267" s="98" t="s">
        <v>2385</v>
      </c>
      <c r="E1267" s="98" t="s">
        <v>2386</v>
      </c>
      <c r="F1267" s="99">
        <v>0</v>
      </c>
      <c r="G1267" s="99">
        <v>-3.69</v>
      </c>
      <c r="H1267" s="99">
        <v>-24264</v>
      </c>
      <c r="I1267" s="99">
        <v>-24264</v>
      </c>
      <c r="J1267" s="90" t="s">
        <v>5</v>
      </c>
      <c r="K1267" s="90" t="s">
        <v>20</v>
      </c>
      <c r="L1267" s="90" t="s">
        <v>80</v>
      </c>
      <c r="M1267" s="100" t="s">
        <v>4228</v>
      </c>
      <c r="N1267" s="87" t="s">
        <v>106</v>
      </c>
      <c r="O1267" s="87" t="s">
        <v>4222</v>
      </c>
    </row>
    <row r="1268" spans="1:15">
      <c r="A1268" s="116" t="s">
        <v>135</v>
      </c>
      <c r="B1268" s="98" t="s">
        <v>199</v>
      </c>
      <c r="C1268" s="98" t="s">
        <v>2387</v>
      </c>
      <c r="D1268" s="98" t="s">
        <v>2388</v>
      </c>
      <c r="E1268" s="98" t="s">
        <v>2386</v>
      </c>
      <c r="F1268" s="99">
        <v>-5801123</v>
      </c>
      <c r="G1268" s="99">
        <v>0</v>
      </c>
      <c r="H1268" s="99">
        <v>0</v>
      </c>
      <c r="I1268" s="99">
        <v>-5801123</v>
      </c>
      <c r="J1268" s="90" t="s">
        <v>5</v>
      </c>
      <c r="K1268" s="90" t="s">
        <v>20</v>
      </c>
      <c r="L1268" s="90" t="s">
        <v>80</v>
      </c>
      <c r="M1268" s="100" t="s">
        <v>4228</v>
      </c>
      <c r="N1268" s="87" t="s">
        <v>106</v>
      </c>
      <c r="O1268" s="87" t="s">
        <v>4222</v>
      </c>
    </row>
    <row r="1269" spans="1:15">
      <c r="A1269" s="116" t="s">
        <v>135</v>
      </c>
      <c r="B1269" s="98" t="s">
        <v>95</v>
      </c>
      <c r="C1269" s="98" t="s">
        <v>2389</v>
      </c>
      <c r="D1269" s="98" t="s">
        <v>2390</v>
      </c>
      <c r="E1269" s="98" t="s">
        <v>2391</v>
      </c>
      <c r="F1269" s="99">
        <v>0</v>
      </c>
      <c r="G1269" s="99">
        <v>-11179.33</v>
      </c>
      <c r="H1269" s="99">
        <v>-73512032</v>
      </c>
      <c r="I1269" s="99">
        <v>-73512032</v>
      </c>
      <c r="J1269" s="90" t="s">
        <v>5</v>
      </c>
      <c r="K1269" s="90" t="s">
        <v>20</v>
      </c>
      <c r="L1269" s="90" t="s">
        <v>80</v>
      </c>
      <c r="M1269" s="100" t="s">
        <v>4229</v>
      </c>
      <c r="N1269" s="87" t="s">
        <v>106</v>
      </c>
      <c r="O1269" s="87" t="s">
        <v>4222</v>
      </c>
    </row>
    <row r="1270" spans="1:15">
      <c r="A1270" s="116" t="s">
        <v>135</v>
      </c>
      <c r="B1270" s="98" t="s">
        <v>199</v>
      </c>
      <c r="C1270" s="98" t="s">
        <v>2392</v>
      </c>
      <c r="D1270" s="98" t="s">
        <v>2393</v>
      </c>
      <c r="E1270" s="98" t="s">
        <v>2391</v>
      </c>
      <c r="F1270" s="99">
        <v>-2818795501</v>
      </c>
      <c r="G1270" s="99">
        <v>0</v>
      </c>
      <c r="H1270" s="99">
        <v>0</v>
      </c>
      <c r="I1270" s="99">
        <v>-2818795501</v>
      </c>
      <c r="J1270" s="90" t="s">
        <v>5</v>
      </c>
      <c r="K1270" s="90" t="s">
        <v>20</v>
      </c>
      <c r="L1270" s="90" t="s">
        <v>80</v>
      </c>
      <c r="M1270" s="100" t="s">
        <v>4229</v>
      </c>
      <c r="N1270" s="87" t="s">
        <v>106</v>
      </c>
      <c r="O1270" s="87" t="s">
        <v>4222</v>
      </c>
    </row>
    <row r="1271" spans="1:15">
      <c r="A1271" s="116" t="s">
        <v>135</v>
      </c>
      <c r="B1271" s="98" t="s">
        <v>199</v>
      </c>
      <c r="C1271" s="98" t="s">
        <v>6281</v>
      </c>
      <c r="D1271" s="98" t="s">
        <v>6282</v>
      </c>
      <c r="E1271" s="98" t="s">
        <v>6283</v>
      </c>
      <c r="F1271" s="99">
        <v>-100000000</v>
      </c>
      <c r="G1271" s="99">
        <v>0</v>
      </c>
      <c r="H1271" s="99">
        <v>0</v>
      </c>
      <c r="I1271" s="99">
        <v>-100000000</v>
      </c>
      <c r="J1271" s="90" t="s">
        <v>5</v>
      </c>
      <c r="K1271" s="90" t="s">
        <v>20</v>
      </c>
      <c r="L1271" s="90" t="s">
        <v>80</v>
      </c>
      <c r="M1271" s="100" t="s">
        <v>4229</v>
      </c>
      <c r="N1271" s="87" t="s">
        <v>106</v>
      </c>
      <c r="O1271" s="87" t="s">
        <v>4222</v>
      </c>
    </row>
    <row r="1272" spans="1:15">
      <c r="A1272" s="116" t="s">
        <v>135</v>
      </c>
      <c r="B1272" s="98" t="s">
        <v>95</v>
      </c>
      <c r="C1272" s="98" t="s">
        <v>2394</v>
      </c>
      <c r="D1272" s="98" t="s">
        <v>2395</v>
      </c>
      <c r="E1272" s="98" t="s">
        <v>2372</v>
      </c>
      <c r="F1272" s="99">
        <v>0</v>
      </c>
      <c r="G1272" s="99">
        <v>-17778.61</v>
      </c>
      <c r="H1272" s="99">
        <v>-116906984</v>
      </c>
      <c r="I1272" s="99">
        <v>-116906984</v>
      </c>
      <c r="J1272" s="90" t="s">
        <v>5</v>
      </c>
      <c r="K1272" s="90" t="s">
        <v>20</v>
      </c>
      <c r="L1272" s="90" t="s">
        <v>80</v>
      </c>
      <c r="M1272" s="100" t="s">
        <v>4713</v>
      </c>
      <c r="N1272" s="87" t="s">
        <v>106</v>
      </c>
      <c r="O1272" s="87" t="s">
        <v>4222</v>
      </c>
    </row>
    <row r="1273" spans="1:15">
      <c r="A1273" s="116" t="s">
        <v>135</v>
      </c>
      <c r="B1273" s="98" t="s">
        <v>95</v>
      </c>
      <c r="C1273" s="98" t="s">
        <v>2397</v>
      </c>
      <c r="D1273" s="98" t="s">
        <v>2398</v>
      </c>
      <c r="E1273" s="98" t="s">
        <v>2372</v>
      </c>
      <c r="F1273" s="99">
        <v>0</v>
      </c>
      <c r="G1273" s="99">
        <v>-7387.43</v>
      </c>
      <c r="H1273" s="99">
        <v>-48577597</v>
      </c>
      <c r="I1273" s="99">
        <v>-48577597</v>
      </c>
      <c r="J1273" s="90" t="s">
        <v>5</v>
      </c>
      <c r="K1273" s="90" t="s">
        <v>20</v>
      </c>
      <c r="L1273" s="90" t="s">
        <v>80</v>
      </c>
      <c r="M1273" s="100" t="s">
        <v>4714</v>
      </c>
      <c r="N1273" s="87" t="s">
        <v>106</v>
      </c>
      <c r="O1273" s="87" t="s">
        <v>4222</v>
      </c>
    </row>
    <row r="1274" spans="1:15">
      <c r="A1274" s="116" t="s">
        <v>135</v>
      </c>
      <c r="B1274" s="98" t="s">
        <v>199</v>
      </c>
      <c r="C1274" s="98" t="s">
        <v>2399</v>
      </c>
      <c r="D1274" s="98" t="s">
        <v>2400</v>
      </c>
      <c r="E1274" s="98" t="s">
        <v>2396</v>
      </c>
      <c r="F1274" s="99">
        <v>-6339351705</v>
      </c>
      <c r="G1274" s="99">
        <v>0</v>
      </c>
      <c r="H1274" s="99">
        <v>0</v>
      </c>
      <c r="I1274" s="99">
        <v>-6339351705</v>
      </c>
      <c r="J1274" s="90" t="s">
        <v>5</v>
      </c>
      <c r="K1274" s="90" t="s">
        <v>20</v>
      </c>
      <c r="L1274" s="90" t="s">
        <v>80</v>
      </c>
      <c r="M1274" s="100" t="s">
        <v>4714</v>
      </c>
      <c r="N1274" s="87" t="s">
        <v>106</v>
      </c>
      <c r="O1274" s="87" t="s">
        <v>4222</v>
      </c>
    </row>
    <row r="1275" spans="1:15">
      <c r="A1275" s="116" t="s">
        <v>135</v>
      </c>
      <c r="B1275" s="98" t="s">
        <v>199</v>
      </c>
      <c r="C1275" s="98" t="s">
        <v>2401</v>
      </c>
      <c r="D1275" s="98" t="s">
        <v>2402</v>
      </c>
      <c r="E1275" s="98" t="s">
        <v>2396</v>
      </c>
      <c r="F1275" s="99">
        <v>-7423133261</v>
      </c>
      <c r="G1275" s="99">
        <v>0</v>
      </c>
      <c r="H1275" s="99">
        <v>0</v>
      </c>
      <c r="I1275" s="99">
        <v>-7423133261</v>
      </c>
      <c r="J1275" s="90" t="s">
        <v>5</v>
      </c>
      <c r="K1275" s="90" t="s">
        <v>20</v>
      </c>
      <c r="L1275" s="90" t="s">
        <v>80</v>
      </c>
      <c r="M1275" s="100" t="s">
        <v>4715</v>
      </c>
      <c r="N1275" s="87" t="s">
        <v>106</v>
      </c>
      <c r="O1275" s="87" t="s">
        <v>4222</v>
      </c>
    </row>
    <row r="1276" spans="1:15">
      <c r="A1276" s="116" t="s">
        <v>135</v>
      </c>
      <c r="B1276" s="98" t="s">
        <v>95</v>
      </c>
      <c r="C1276" s="98" t="s">
        <v>2403</v>
      </c>
      <c r="D1276" s="98" t="s">
        <v>2404</v>
      </c>
      <c r="E1276" s="98" t="s">
        <v>2372</v>
      </c>
      <c r="F1276" s="99">
        <v>0</v>
      </c>
      <c r="G1276" s="99">
        <v>-124146.31</v>
      </c>
      <c r="H1276" s="99">
        <v>-816350132</v>
      </c>
      <c r="I1276" s="99">
        <v>-816350132</v>
      </c>
      <c r="J1276" s="90" t="s">
        <v>5</v>
      </c>
      <c r="K1276" s="90" t="s">
        <v>20</v>
      </c>
      <c r="L1276" s="90" t="s">
        <v>80</v>
      </c>
      <c r="M1276" s="100" t="s">
        <v>4716</v>
      </c>
      <c r="N1276" s="87" t="s">
        <v>106</v>
      </c>
      <c r="O1276" s="87" t="s">
        <v>4222</v>
      </c>
    </row>
    <row r="1277" spans="1:15">
      <c r="A1277" s="116" t="s">
        <v>135</v>
      </c>
      <c r="B1277" s="98" t="s">
        <v>199</v>
      </c>
      <c r="C1277" s="98" t="s">
        <v>2405</v>
      </c>
      <c r="D1277" s="98" t="s">
        <v>2406</v>
      </c>
      <c r="E1277" s="98" t="s">
        <v>2396</v>
      </c>
      <c r="F1277" s="99">
        <v>-14450593515</v>
      </c>
      <c r="G1277" s="99">
        <v>0</v>
      </c>
      <c r="H1277" s="99">
        <v>0</v>
      </c>
      <c r="I1277" s="99">
        <v>-14450593515</v>
      </c>
      <c r="J1277" s="90" t="s">
        <v>5</v>
      </c>
      <c r="K1277" s="90" t="s">
        <v>20</v>
      </c>
      <c r="L1277" s="90" t="s">
        <v>80</v>
      </c>
      <c r="M1277" s="100" t="s">
        <v>4716</v>
      </c>
      <c r="N1277" s="87" t="s">
        <v>106</v>
      </c>
      <c r="O1277" s="87" t="s">
        <v>4222</v>
      </c>
    </row>
    <row r="1278" spans="1:15">
      <c r="A1278" s="116" t="s">
        <v>135</v>
      </c>
      <c r="B1278" s="98" t="s">
        <v>199</v>
      </c>
      <c r="C1278" s="98" t="s">
        <v>2408</v>
      </c>
      <c r="D1278" s="98" t="s">
        <v>2409</v>
      </c>
      <c r="E1278" s="98" t="s">
        <v>2407</v>
      </c>
      <c r="F1278" s="99">
        <v>-8380710644</v>
      </c>
      <c r="G1278" s="99">
        <v>0</v>
      </c>
      <c r="H1278" s="99">
        <v>0</v>
      </c>
      <c r="I1278" s="99">
        <v>-8380710644</v>
      </c>
      <c r="J1278" s="90" t="s">
        <v>5</v>
      </c>
      <c r="K1278" s="90" t="s">
        <v>20</v>
      </c>
      <c r="L1278" s="90" t="s">
        <v>80</v>
      </c>
      <c r="M1278" s="100" t="s">
        <v>4717</v>
      </c>
      <c r="N1278" s="87" t="s">
        <v>106</v>
      </c>
      <c r="O1278" s="87" t="s">
        <v>4222</v>
      </c>
    </row>
    <row r="1279" spans="1:15">
      <c r="A1279" s="116" t="s">
        <v>135</v>
      </c>
      <c r="B1279" s="98" t="s">
        <v>95</v>
      </c>
      <c r="C1279" s="98" t="s">
        <v>2410</v>
      </c>
      <c r="D1279" s="98" t="s">
        <v>2411</v>
      </c>
      <c r="E1279" s="98" t="s">
        <v>2412</v>
      </c>
      <c r="F1279" s="99">
        <v>0</v>
      </c>
      <c r="G1279" s="99">
        <v>-464559.94</v>
      </c>
      <c r="H1279" s="99">
        <v>-3054811443</v>
      </c>
      <c r="I1279" s="99">
        <v>-3054811443</v>
      </c>
      <c r="J1279" s="90" t="s">
        <v>5</v>
      </c>
      <c r="K1279" s="90" t="s">
        <v>20</v>
      </c>
      <c r="L1279" s="90" t="s">
        <v>80</v>
      </c>
      <c r="M1279" s="100" t="s">
        <v>4718</v>
      </c>
      <c r="N1279" s="87" t="s">
        <v>106</v>
      </c>
      <c r="O1279" s="87" t="s">
        <v>4222</v>
      </c>
    </row>
    <row r="1280" spans="1:15">
      <c r="A1280" s="116" t="s">
        <v>135</v>
      </c>
      <c r="B1280" s="98" t="s">
        <v>199</v>
      </c>
      <c r="C1280" s="98" t="s">
        <v>2413</v>
      </c>
      <c r="D1280" s="98" t="s">
        <v>2414</v>
      </c>
      <c r="E1280" s="98" t="s">
        <v>2415</v>
      </c>
      <c r="F1280" s="99">
        <v>-11009361265</v>
      </c>
      <c r="G1280" s="99">
        <v>0</v>
      </c>
      <c r="H1280" s="99">
        <v>0</v>
      </c>
      <c r="I1280" s="99">
        <v>-11009361265</v>
      </c>
      <c r="J1280" s="90" t="s">
        <v>5</v>
      </c>
      <c r="K1280" s="90" t="s">
        <v>20</v>
      </c>
      <c r="L1280" s="90" t="s">
        <v>80</v>
      </c>
      <c r="M1280" s="100" t="s">
        <v>4718</v>
      </c>
      <c r="N1280" s="87" t="s">
        <v>106</v>
      </c>
      <c r="O1280" s="87" t="s">
        <v>4222</v>
      </c>
    </row>
    <row r="1281" spans="1:15">
      <c r="A1281" s="116" t="s">
        <v>135</v>
      </c>
      <c r="B1281" s="98" t="s">
        <v>199</v>
      </c>
      <c r="C1281" s="98" t="s">
        <v>2416</v>
      </c>
      <c r="D1281" s="98" t="s">
        <v>2417</v>
      </c>
      <c r="E1281" s="98" t="s">
        <v>2418</v>
      </c>
      <c r="F1281" s="99">
        <v>-2192</v>
      </c>
      <c r="G1281" s="99">
        <v>0</v>
      </c>
      <c r="H1281" s="99">
        <v>0</v>
      </c>
      <c r="I1281" s="99">
        <v>-2192</v>
      </c>
      <c r="J1281" s="90" t="s">
        <v>5</v>
      </c>
      <c r="K1281" s="90" t="s">
        <v>20</v>
      </c>
      <c r="L1281" s="90" t="s">
        <v>80</v>
      </c>
      <c r="M1281" s="100" t="s">
        <v>4719</v>
      </c>
      <c r="N1281" s="87" t="s">
        <v>106</v>
      </c>
      <c r="O1281" s="87" t="s">
        <v>4222</v>
      </c>
    </row>
    <row r="1282" spans="1:15">
      <c r="A1282" s="116" t="s">
        <v>135</v>
      </c>
      <c r="B1282" s="98" t="s">
        <v>199</v>
      </c>
      <c r="C1282" s="98" t="s">
        <v>2419</v>
      </c>
      <c r="D1282" s="98" t="s">
        <v>2420</v>
      </c>
      <c r="E1282" s="98" t="s">
        <v>2421</v>
      </c>
      <c r="F1282" s="99">
        <v>-129342993</v>
      </c>
      <c r="G1282" s="99">
        <v>0</v>
      </c>
      <c r="H1282" s="99">
        <v>0</v>
      </c>
      <c r="I1282" s="99">
        <v>-129342993</v>
      </c>
      <c r="J1282" s="90" t="s">
        <v>5</v>
      </c>
      <c r="K1282" s="90" t="s">
        <v>20</v>
      </c>
      <c r="L1282" s="90" t="s">
        <v>80</v>
      </c>
      <c r="M1282" s="100" t="s">
        <v>4720</v>
      </c>
      <c r="N1282" s="87" t="s">
        <v>106</v>
      </c>
      <c r="O1282" s="87" t="s">
        <v>4222</v>
      </c>
    </row>
    <row r="1283" spans="1:15">
      <c r="A1283" s="116" t="s">
        <v>135</v>
      </c>
      <c r="B1283" s="98" t="s">
        <v>95</v>
      </c>
      <c r="C1283" s="98" t="s">
        <v>2422</v>
      </c>
      <c r="D1283" s="98" t="s">
        <v>2423</v>
      </c>
      <c r="E1283" s="98" t="s">
        <v>2424</v>
      </c>
      <c r="F1283" s="99">
        <v>0</v>
      </c>
      <c r="G1283" s="99">
        <v>-77185.399999999994</v>
      </c>
      <c r="H1283" s="99">
        <v>-507548807</v>
      </c>
      <c r="I1283" s="99">
        <v>-507548807</v>
      </c>
      <c r="J1283" s="90" t="s">
        <v>5</v>
      </c>
      <c r="K1283" s="90" t="s">
        <v>20</v>
      </c>
      <c r="L1283" s="90" t="s">
        <v>80</v>
      </c>
      <c r="M1283" s="100" t="s">
        <v>4721</v>
      </c>
      <c r="N1283" s="87" t="s">
        <v>106</v>
      </c>
      <c r="O1283" s="87" t="s">
        <v>4222</v>
      </c>
    </row>
    <row r="1284" spans="1:15">
      <c r="A1284" s="116" t="s">
        <v>135</v>
      </c>
      <c r="B1284" s="98" t="s">
        <v>199</v>
      </c>
      <c r="C1284" s="98" t="s">
        <v>2425</v>
      </c>
      <c r="D1284" s="98" t="s">
        <v>2426</v>
      </c>
      <c r="E1284" s="98" t="s">
        <v>2427</v>
      </c>
      <c r="F1284" s="99">
        <v>-7127836539</v>
      </c>
      <c r="G1284" s="99">
        <v>0</v>
      </c>
      <c r="H1284" s="99">
        <v>0</v>
      </c>
      <c r="I1284" s="99">
        <v>-7127836539</v>
      </c>
      <c r="J1284" s="90" t="s">
        <v>5</v>
      </c>
      <c r="K1284" s="90" t="s">
        <v>20</v>
      </c>
      <c r="L1284" s="90" t="s">
        <v>80</v>
      </c>
      <c r="M1284" s="100" t="s">
        <v>4721</v>
      </c>
      <c r="N1284" s="87" t="s">
        <v>106</v>
      </c>
      <c r="O1284" s="87" t="s">
        <v>4222</v>
      </c>
    </row>
    <row r="1285" spans="1:15">
      <c r="A1285" s="116" t="s">
        <v>135</v>
      </c>
      <c r="B1285" s="98" t="s">
        <v>199</v>
      </c>
      <c r="C1285" s="98" t="s">
        <v>2428</v>
      </c>
      <c r="D1285" s="98" t="s">
        <v>2429</v>
      </c>
      <c r="E1285" s="98" t="s">
        <v>2427</v>
      </c>
      <c r="F1285" s="99">
        <v>-20000000</v>
      </c>
      <c r="G1285" s="99">
        <v>0</v>
      </c>
      <c r="H1285" s="99">
        <v>0</v>
      </c>
      <c r="I1285" s="99">
        <v>-20000000</v>
      </c>
      <c r="J1285" s="90" t="s">
        <v>5</v>
      </c>
      <c r="K1285" s="90" t="s">
        <v>20</v>
      </c>
      <c r="L1285" s="90" t="s">
        <v>80</v>
      </c>
      <c r="M1285" s="100" t="s">
        <v>4722</v>
      </c>
      <c r="N1285" s="87" t="s">
        <v>106</v>
      </c>
      <c r="O1285" s="87" t="s">
        <v>4222</v>
      </c>
    </row>
    <row r="1286" spans="1:15">
      <c r="A1286" s="116" t="s">
        <v>135</v>
      </c>
      <c r="B1286" s="98" t="s">
        <v>95</v>
      </c>
      <c r="C1286" s="98" t="s">
        <v>2430</v>
      </c>
      <c r="D1286" s="98" t="s">
        <v>2431</v>
      </c>
      <c r="E1286" s="98" t="s">
        <v>2424</v>
      </c>
      <c r="F1286" s="99">
        <v>0</v>
      </c>
      <c r="G1286" s="99">
        <v>-392277.55</v>
      </c>
      <c r="H1286" s="99">
        <v>-2579503408</v>
      </c>
      <c r="I1286" s="99">
        <v>-2579503408</v>
      </c>
      <c r="J1286" s="90" t="s">
        <v>5</v>
      </c>
      <c r="K1286" s="90" t="s">
        <v>20</v>
      </c>
      <c r="L1286" s="90" t="s">
        <v>80</v>
      </c>
      <c r="M1286" s="100" t="s">
        <v>4723</v>
      </c>
      <c r="N1286" s="87" t="s">
        <v>106</v>
      </c>
      <c r="O1286" s="87" t="s">
        <v>4222</v>
      </c>
    </row>
    <row r="1287" spans="1:15">
      <c r="A1287" s="116" t="s">
        <v>135</v>
      </c>
      <c r="B1287" s="98" t="s">
        <v>199</v>
      </c>
      <c r="C1287" s="98" t="s">
        <v>2432</v>
      </c>
      <c r="D1287" s="98" t="s">
        <v>2433</v>
      </c>
      <c r="E1287" s="98" t="s">
        <v>2427</v>
      </c>
      <c r="F1287" s="99">
        <v>-1609683010</v>
      </c>
      <c r="G1287" s="99">
        <v>0</v>
      </c>
      <c r="H1287" s="99">
        <v>0</v>
      </c>
      <c r="I1287" s="99">
        <v>-1609683010</v>
      </c>
      <c r="J1287" s="90" t="s">
        <v>5</v>
      </c>
      <c r="K1287" s="90" t="s">
        <v>20</v>
      </c>
      <c r="L1287" s="90" t="s">
        <v>80</v>
      </c>
      <c r="M1287" s="100" t="s">
        <v>4723</v>
      </c>
      <c r="N1287" s="87" t="s">
        <v>106</v>
      </c>
      <c r="O1287" s="87" t="s">
        <v>4222</v>
      </c>
    </row>
    <row r="1288" spans="1:15">
      <c r="A1288" s="116" t="s">
        <v>135</v>
      </c>
      <c r="B1288" s="98" t="s">
        <v>199</v>
      </c>
      <c r="C1288" s="98" t="s">
        <v>2434</v>
      </c>
      <c r="D1288" s="98" t="s">
        <v>2435</v>
      </c>
      <c r="E1288" s="98" t="s">
        <v>2436</v>
      </c>
      <c r="F1288" s="99">
        <v>-4781239</v>
      </c>
      <c r="G1288" s="99">
        <v>0</v>
      </c>
      <c r="H1288" s="99">
        <v>0</v>
      </c>
      <c r="I1288" s="99">
        <v>-4781239</v>
      </c>
      <c r="J1288" s="90" t="s">
        <v>5</v>
      </c>
      <c r="K1288" s="90" t="s">
        <v>20</v>
      </c>
      <c r="L1288" s="90" t="s">
        <v>80</v>
      </c>
      <c r="M1288" s="100" t="s">
        <v>4724</v>
      </c>
      <c r="N1288" s="87" t="s">
        <v>106</v>
      </c>
      <c r="O1288" s="87" t="s">
        <v>4222</v>
      </c>
    </row>
    <row r="1289" spans="1:15">
      <c r="A1289" s="116" t="s">
        <v>135</v>
      </c>
      <c r="B1289" s="98" t="s">
        <v>95</v>
      </c>
      <c r="C1289" s="98" t="s">
        <v>4725</v>
      </c>
      <c r="D1289" s="98" t="s">
        <v>4726</v>
      </c>
      <c r="E1289" s="98" t="s">
        <v>2436</v>
      </c>
      <c r="F1289" s="99">
        <v>0</v>
      </c>
      <c r="G1289" s="99">
        <v>-6634.76</v>
      </c>
      <c r="H1289" s="99">
        <v>-43628258</v>
      </c>
      <c r="I1289" s="99">
        <v>-43628258</v>
      </c>
      <c r="J1289" s="90" t="s">
        <v>5</v>
      </c>
      <c r="K1289" s="90" t="s">
        <v>20</v>
      </c>
      <c r="L1289" s="90" t="s">
        <v>80</v>
      </c>
      <c r="M1289" s="100" t="s">
        <v>4727</v>
      </c>
      <c r="N1289" s="87" t="s">
        <v>106</v>
      </c>
      <c r="O1289" s="87" t="s">
        <v>4222</v>
      </c>
    </row>
    <row r="1290" spans="1:15">
      <c r="A1290" s="116" t="s">
        <v>135</v>
      </c>
      <c r="B1290" s="98" t="s">
        <v>199</v>
      </c>
      <c r="C1290" s="98" t="s">
        <v>2437</v>
      </c>
      <c r="D1290" s="98" t="s">
        <v>2438</v>
      </c>
      <c r="E1290" s="98" t="s">
        <v>2436</v>
      </c>
      <c r="F1290" s="99">
        <v>-6022665180</v>
      </c>
      <c r="G1290" s="99">
        <v>0</v>
      </c>
      <c r="H1290" s="99">
        <v>0</v>
      </c>
      <c r="I1290" s="99">
        <v>-6022665180</v>
      </c>
      <c r="J1290" s="90" t="s">
        <v>5</v>
      </c>
      <c r="K1290" s="90" t="s">
        <v>20</v>
      </c>
      <c r="L1290" s="90" t="s">
        <v>80</v>
      </c>
      <c r="M1290" s="100" t="s">
        <v>4727</v>
      </c>
      <c r="N1290" s="87" t="s">
        <v>106</v>
      </c>
      <c r="O1290" s="87" t="s">
        <v>4222</v>
      </c>
    </row>
    <row r="1291" spans="1:15">
      <c r="A1291" s="116" t="s">
        <v>135</v>
      </c>
      <c r="B1291" s="98" t="s">
        <v>95</v>
      </c>
      <c r="C1291" s="98" t="s">
        <v>6284</v>
      </c>
      <c r="D1291" s="98" t="s">
        <v>6285</v>
      </c>
      <c r="E1291" s="98" t="s">
        <v>2441</v>
      </c>
      <c r="F1291" s="99">
        <v>0</v>
      </c>
      <c r="G1291" s="99">
        <v>-64054.15</v>
      </c>
      <c r="H1291" s="99">
        <v>-421201515</v>
      </c>
      <c r="I1291" s="99">
        <v>-421201515</v>
      </c>
      <c r="J1291" s="90" t="s">
        <v>5</v>
      </c>
      <c r="K1291" s="90" t="s">
        <v>20</v>
      </c>
      <c r="L1291" s="90" t="s">
        <v>80</v>
      </c>
      <c r="M1291" s="100" t="s">
        <v>4728</v>
      </c>
      <c r="N1291" s="87" t="s">
        <v>106</v>
      </c>
      <c r="O1291" s="87" t="s">
        <v>4222</v>
      </c>
    </row>
    <row r="1292" spans="1:15">
      <c r="A1292" s="116" t="s">
        <v>135</v>
      </c>
      <c r="B1292" s="98" t="s">
        <v>199</v>
      </c>
      <c r="C1292" s="98" t="s">
        <v>2439</v>
      </c>
      <c r="D1292" s="98" t="s">
        <v>2440</v>
      </c>
      <c r="E1292" s="98" t="s">
        <v>2441</v>
      </c>
      <c r="F1292" s="99">
        <v>-756137898</v>
      </c>
      <c r="G1292" s="99">
        <v>0</v>
      </c>
      <c r="H1292" s="99">
        <v>0</v>
      </c>
      <c r="I1292" s="99">
        <v>-756137898</v>
      </c>
      <c r="J1292" s="90" t="s">
        <v>5</v>
      </c>
      <c r="K1292" s="90" t="s">
        <v>20</v>
      </c>
      <c r="L1292" s="90" t="s">
        <v>80</v>
      </c>
      <c r="M1292" s="100" t="s">
        <v>4728</v>
      </c>
      <c r="N1292" s="87" t="s">
        <v>106</v>
      </c>
      <c r="O1292" s="87" t="s">
        <v>4222</v>
      </c>
    </row>
    <row r="1293" spans="1:15">
      <c r="A1293" s="116" t="s">
        <v>135</v>
      </c>
      <c r="B1293" s="98" t="s">
        <v>95</v>
      </c>
      <c r="C1293" s="98" t="s">
        <v>2442</v>
      </c>
      <c r="D1293" s="98" t="s">
        <v>2443</v>
      </c>
      <c r="E1293" s="98" t="s">
        <v>2444</v>
      </c>
      <c r="F1293" s="99">
        <v>0</v>
      </c>
      <c r="G1293" s="99">
        <v>-5154050</v>
      </c>
      <c r="H1293" s="99">
        <v>-33891538125</v>
      </c>
      <c r="I1293" s="99">
        <v>-33891538125</v>
      </c>
      <c r="J1293" s="90" t="s">
        <v>5</v>
      </c>
      <c r="K1293" s="90" t="s">
        <v>20</v>
      </c>
      <c r="L1293" s="90" t="s">
        <v>80</v>
      </c>
      <c r="M1293" s="100" t="s">
        <v>4230</v>
      </c>
      <c r="N1293" s="87" t="s">
        <v>106</v>
      </c>
      <c r="O1293" s="87" t="s">
        <v>4231</v>
      </c>
    </row>
    <row r="1294" spans="1:15">
      <c r="A1294" s="116" t="s">
        <v>135</v>
      </c>
      <c r="B1294" s="98" t="s">
        <v>95</v>
      </c>
      <c r="C1294" s="98" t="s">
        <v>2445</v>
      </c>
      <c r="D1294" s="98" t="s">
        <v>2446</v>
      </c>
      <c r="E1294" s="98" t="s">
        <v>2447</v>
      </c>
      <c r="F1294" s="99">
        <v>0</v>
      </c>
      <c r="G1294" s="99">
        <v>-3679767.59</v>
      </c>
      <c r="H1294" s="99">
        <v>-24197084539</v>
      </c>
      <c r="I1294" s="99">
        <v>-24197084539</v>
      </c>
      <c r="J1294" s="90" t="s">
        <v>5</v>
      </c>
      <c r="K1294" s="90" t="s">
        <v>20</v>
      </c>
      <c r="L1294" s="90" t="s">
        <v>80</v>
      </c>
      <c r="M1294" s="100" t="s">
        <v>4230</v>
      </c>
      <c r="N1294" s="87" t="s">
        <v>106</v>
      </c>
      <c r="O1294" s="87" t="s">
        <v>4232</v>
      </c>
    </row>
    <row r="1295" spans="1:15">
      <c r="A1295" s="116" t="s">
        <v>135</v>
      </c>
      <c r="B1295" s="98" t="s">
        <v>199</v>
      </c>
      <c r="C1295" s="98" t="s">
        <v>2448</v>
      </c>
      <c r="D1295" s="98" t="s">
        <v>2449</v>
      </c>
      <c r="E1295" s="98" t="s">
        <v>2450</v>
      </c>
      <c r="F1295" s="99">
        <v>-21462250000</v>
      </c>
      <c r="G1295" s="99">
        <v>0</v>
      </c>
      <c r="H1295" s="99">
        <v>0</v>
      </c>
      <c r="I1295" s="99">
        <v>-21462250000</v>
      </c>
      <c r="J1295" s="90" t="s">
        <v>5</v>
      </c>
      <c r="K1295" s="90" t="s">
        <v>20</v>
      </c>
      <c r="L1295" s="90" t="s">
        <v>80</v>
      </c>
      <c r="M1295" s="100" t="s">
        <v>4230</v>
      </c>
      <c r="N1295" s="87" t="s">
        <v>106</v>
      </c>
      <c r="O1295" s="87" t="s">
        <v>4231</v>
      </c>
    </row>
    <row r="1296" spans="1:15">
      <c r="A1296" s="116" t="s">
        <v>135</v>
      </c>
      <c r="B1296" s="98" t="s">
        <v>199</v>
      </c>
      <c r="C1296" s="98" t="s">
        <v>2451</v>
      </c>
      <c r="D1296" s="98" t="s">
        <v>2452</v>
      </c>
      <c r="E1296" s="98" t="s">
        <v>2453</v>
      </c>
      <c r="F1296" s="99">
        <v>-86062257428</v>
      </c>
      <c r="G1296" s="99">
        <v>0</v>
      </c>
      <c r="H1296" s="99">
        <v>0</v>
      </c>
      <c r="I1296" s="99">
        <v>-86062257428</v>
      </c>
      <c r="J1296" s="90" t="s">
        <v>5</v>
      </c>
      <c r="K1296" s="90" t="s">
        <v>20</v>
      </c>
      <c r="L1296" s="90" t="s">
        <v>80</v>
      </c>
      <c r="M1296" s="100" t="s">
        <v>4230</v>
      </c>
      <c r="N1296" s="87" t="s">
        <v>106</v>
      </c>
      <c r="O1296" s="87" t="s">
        <v>4232</v>
      </c>
    </row>
    <row r="1297" spans="1:15">
      <c r="A1297" s="116" t="s">
        <v>135</v>
      </c>
      <c r="B1297" s="98" t="s">
        <v>95</v>
      </c>
      <c r="C1297" s="98" t="s">
        <v>2454</v>
      </c>
      <c r="D1297" s="98" t="s">
        <v>2455</v>
      </c>
      <c r="E1297" s="98" t="s">
        <v>2456</v>
      </c>
      <c r="F1297" s="99">
        <v>0</v>
      </c>
      <c r="G1297" s="99">
        <v>-1000000</v>
      </c>
      <c r="H1297" s="99">
        <v>-6575710000</v>
      </c>
      <c r="I1297" s="99">
        <v>-6575710000</v>
      </c>
      <c r="J1297" s="90" t="s">
        <v>5</v>
      </c>
      <c r="K1297" s="90" t="s">
        <v>20</v>
      </c>
      <c r="L1297" s="90" t="s">
        <v>80</v>
      </c>
      <c r="M1297" s="100" t="s">
        <v>4233</v>
      </c>
      <c r="N1297" s="87" t="s">
        <v>106</v>
      </c>
      <c r="O1297" s="87" t="s">
        <v>4231</v>
      </c>
    </row>
    <row r="1298" spans="1:15">
      <c r="A1298" s="116" t="s">
        <v>135</v>
      </c>
      <c r="B1298" s="98" t="s">
        <v>199</v>
      </c>
      <c r="C1298" s="98" t="s">
        <v>2457</v>
      </c>
      <c r="D1298" s="98" t="s">
        <v>2458</v>
      </c>
      <c r="E1298" s="98" t="s">
        <v>2459</v>
      </c>
      <c r="F1298" s="99">
        <v>-600000000</v>
      </c>
      <c r="G1298" s="99">
        <v>0</v>
      </c>
      <c r="H1298" s="99">
        <v>0</v>
      </c>
      <c r="I1298" s="99">
        <v>-600000000</v>
      </c>
      <c r="J1298" s="90" t="s">
        <v>5</v>
      </c>
      <c r="K1298" s="90" t="s">
        <v>20</v>
      </c>
      <c r="L1298" s="90" t="s">
        <v>80</v>
      </c>
      <c r="M1298" s="100" t="s">
        <v>4233</v>
      </c>
      <c r="N1298" s="87" t="s">
        <v>106</v>
      </c>
      <c r="O1298" s="87" t="s">
        <v>4231</v>
      </c>
    </row>
    <row r="1299" spans="1:15">
      <c r="A1299" s="116" t="s">
        <v>135</v>
      </c>
      <c r="B1299" s="98" t="s">
        <v>199</v>
      </c>
      <c r="C1299" s="98" t="s">
        <v>2460</v>
      </c>
      <c r="D1299" s="98" t="s">
        <v>2461</v>
      </c>
      <c r="E1299" s="98" t="s">
        <v>2462</v>
      </c>
      <c r="F1299" s="99">
        <v>-51200000000</v>
      </c>
      <c r="G1299" s="99">
        <v>0</v>
      </c>
      <c r="H1299" s="99">
        <v>0</v>
      </c>
      <c r="I1299" s="99">
        <v>-51200000000</v>
      </c>
      <c r="J1299" s="90" t="s">
        <v>5</v>
      </c>
      <c r="K1299" s="90" t="s">
        <v>20</v>
      </c>
      <c r="L1299" s="90" t="s">
        <v>80</v>
      </c>
      <c r="M1299" s="100" t="s">
        <v>4234</v>
      </c>
      <c r="N1299" s="87" t="s">
        <v>106</v>
      </c>
      <c r="O1299" s="87" t="s">
        <v>4231</v>
      </c>
    </row>
    <row r="1300" spans="1:15">
      <c r="A1300" s="116" t="s">
        <v>135</v>
      </c>
      <c r="B1300" s="98" t="s">
        <v>199</v>
      </c>
      <c r="C1300" s="98" t="s">
        <v>2463</v>
      </c>
      <c r="D1300" s="98" t="s">
        <v>2464</v>
      </c>
      <c r="E1300" s="98" t="s">
        <v>2465</v>
      </c>
      <c r="F1300" s="99">
        <v>-126940000</v>
      </c>
      <c r="G1300" s="99">
        <v>0</v>
      </c>
      <c r="H1300" s="99">
        <v>0</v>
      </c>
      <c r="I1300" s="99">
        <v>-126940000</v>
      </c>
      <c r="J1300" s="90" t="s">
        <v>5</v>
      </c>
      <c r="K1300" s="90" t="s">
        <v>20</v>
      </c>
      <c r="L1300" s="90" t="s">
        <v>80</v>
      </c>
      <c r="M1300" s="100" t="s">
        <v>4234</v>
      </c>
      <c r="N1300" s="87" t="s">
        <v>106</v>
      </c>
      <c r="O1300" s="87" t="s">
        <v>4232</v>
      </c>
    </row>
    <row r="1301" spans="1:15">
      <c r="A1301" s="116" t="s">
        <v>135</v>
      </c>
      <c r="B1301" s="98" t="s">
        <v>199</v>
      </c>
      <c r="C1301" s="98" t="s">
        <v>2466</v>
      </c>
      <c r="D1301" s="98" t="s">
        <v>2467</v>
      </c>
      <c r="E1301" s="98" t="s">
        <v>2462</v>
      </c>
      <c r="F1301" s="99">
        <v>-183800000000</v>
      </c>
      <c r="G1301" s="99">
        <v>0</v>
      </c>
      <c r="H1301" s="99">
        <v>0</v>
      </c>
      <c r="I1301" s="99">
        <v>-183800000000</v>
      </c>
      <c r="J1301" s="90" t="s">
        <v>5</v>
      </c>
      <c r="K1301" s="90" t="s">
        <v>20</v>
      </c>
      <c r="L1301" s="90" t="s">
        <v>80</v>
      </c>
      <c r="M1301" s="100" t="s">
        <v>4235</v>
      </c>
      <c r="N1301" s="87" t="s">
        <v>106</v>
      </c>
      <c r="O1301" s="87" t="s">
        <v>4231</v>
      </c>
    </row>
    <row r="1302" spans="1:15">
      <c r="A1302" s="116" t="s">
        <v>135</v>
      </c>
      <c r="B1302" s="98" t="s">
        <v>199</v>
      </c>
      <c r="C1302" s="98" t="s">
        <v>2468</v>
      </c>
      <c r="D1302" s="98" t="s">
        <v>2469</v>
      </c>
      <c r="E1302" s="98" t="s">
        <v>2465</v>
      </c>
      <c r="F1302" s="99">
        <v>-23000000000</v>
      </c>
      <c r="G1302" s="99">
        <v>0</v>
      </c>
      <c r="H1302" s="99">
        <v>0</v>
      </c>
      <c r="I1302" s="99">
        <v>-23000000000</v>
      </c>
      <c r="J1302" s="90" t="s">
        <v>5</v>
      </c>
      <c r="K1302" s="90" t="s">
        <v>20</v>
      </c>
      <c r="L1302" s="90" t="s">
        <v>80</v>
      </c>
      <c r="M1302" s="100" t="s">
        <v>4235</v>
      </c>
      <c r="N1302" s="87" t="s">
        <v>106</v>
      </c>
      <c r="O1302" s="87" t="s">
        <v>4232</v>
      </c>
    </row>
    <row r="1303" spans="1:15">
      <c r="A1303" s="116" t="s">
        <v>135</v>
      </c>
      <c r="B1303" s="98" t="s">
        <v>95</v>
      </c>
      <c r="C1303" s="98" t="s">
        <v>2470</v>
      </c>
      <c r="D1303" s="98" t="s">
        <v>2471</v>
      </c>
      <c r="E1303" s="98" t="s">
        <v>2472</v>
      </c>
      <c r="F1303" s="99">
        <v>0</v>
      </c>
      <c r="G1303" s="99">
        <v>-4112243.11</v>
      </c>
      <c r="H1303" s="99">
        <v>-27040918141</v>
      </c>
      <c r="I1303" s="99">
        <v>-27040918141</v>
      </c>
      <c r="J1303" s="90" t="s">
        <v>5</v>
      </c>
      <c r="K1303" s="90" t="s">
        <v>20</v>
      </c>
      <c r="L1303" s="90" t="s">
        <v>80</v>
      </c>
      <c r="M1303" s="100" t="s">
        <v>4236</v>
      </c>
      <c r="N1303" s="87" t="s">
        <v>106</v>
      </c>
      <c r="O1303" s="87" t="s">
        <v>4231</v>
      </c>
    </row>
    <row r="1304" spans="1:15">
      <c r="A1304" s="116" t="s">
        <v>135</v>
      </c>
      <c r="B1304" s="98" t="s">
        <v>95</v>
      </c>
      <c r="C1304" s="98" t="s">
        <v>2473</v>
      </c>
      <c r="D1304" s="98" t="s">
        <v>2474</v>
      </c>
      <c r="E1304" s="98" t="s">
        <v>2475</v>
      </c>
      <c r="F1304" s="99">
        <v>0</v>
      </c>
      <c r="G1304" s="99">
        <v>-3551000</v>
      </c>
      <c r="H1304" s="99">
        <v>-23350346210</v>
      </c>
      <c r="I1304" s="99">
        <v>-23350346210</v>
      </c>
      <c r="J1304" s="90" t="s">
        <v>5</v>
      </c>
      <c r="K1304" s="90" t="s">
        <v>20</v>
      </c>
      <c r="L1304" s="90" t="s">
        <v>80</v>
      </c>
      <c r="M1304" s="100" t="s">
        <v>4236</v>
      </c>
      <c r="N1304" s="87" t="s">
        <v>106</v>
      </c>
      <c r="O1304" s="87" t="s">
        <v>4232</v>
      </c>
    </row>
    <row r="1305" spans="1:15">
      <c r="A1305" s="116" t="s">
        <v>135</v>
      </c>
      <c r="B1305" s="98" t="s">
        <v>199</v>
      </c>
      <c r="C1305" s="98" t="s">
        <v>2476</v>
      </c>
      <c r="D1305" s="98" t="s">
        <v>2477</v>
      </c>
      <c r="E1305" s="98" t="s">
        <v>2462</v>
      </c>
      <c r="F1305" s="99">
        <v>-65828804036</v>
      </c>
      <c r="G1305" s="99">
        <v>0</v>
      </c>
      <c r="H1305" s="99">
        <v>0</v>
      </c>
      <c r="I1305" s="99">
        <v>-65828804036</v>
      </c>
      <c r="J1305" s="90" t="s">
        <v>5</v>
      </c>
      <c r="K1305" s="90" t="s">
        <v>20</v>
      </c>
      <c r="L1305" s="90" t="s">
        <v>80</v>
      </c>
      <c r="M1305" s="100" t="s">
        <v>4236</v>
      </c>
      <c r="N1305" s="87" t="s">
        <v>106</v>
      </c>
      <c r="O1305" s="87" t="s">
        <v>4231</v>
      </c>
    </row>
    <row r="1306" spans="1:15">
      <c r="A1306" s="116" t="s">
        <v>135</v>
      </c>
      <c r="B1306" s="98" t="s">
        <v>199</v>
      </c>
      <c r="C1306" s="98" t="s">
        <v>2478</v>
      </c>
      <c r="D1306" s="98" t="s">
        <v>2479</v>
      </c>
      <c r="E1306" s="98" t="s">
        <v>2465</v>
      </c>
      <c r="F1306" s="99">
        <v>-16850000000</v>
      </c>
      <c r="G1306" s="99">
        <v>0</v>
      </c>
      <c r="H1306" s="99">
        <v>0</v>
      </c>
      <c r="I1306" s="99">
        <v>-16850000000</v>
      </c>
      <c r="J1306" s="90" t="s">
        <v>5</v>
      </c>
      <c r="K1306" s="90" t="s">
        <v>20</v>
      </c>
      <c r="L1306" s="90" t="s">
        <v>80</v>
      </c>
      <c r="M1306" s="100" t="s">
        <v>4236</v>
      </c>
      <c r="N1306" s="87" t="s">
        <v>106</v>
      </c>
      <c r="O1306" s="87" t="s">
        <v>4232</v>
      </c>
    </row>
    <row r="1307" spans="1:15">
      <c r="A1307" s="116" t="s">
        <v>135</v>
      </c>
      <c r="B1307" s="98" t="s">
        <v>95</v>
      </c>
      <c r="C1307" s="98" t="s">
        <v>4988</v>
      </c>
      <c r="D1307" s="98" t="s">
        <v>4989</v>
      </c>
      <c r="E1307" s="98" t="s">
        <v>2482</v>
      </c>
      <c r="F1307" s="99">
        <v>0</v>
      </c>
      <c r="G1307" s="99">
        <v>-1000000</v>
      </c>
      <c r="H1307" s="99">
        <v>-6575710000</v>
      </c>
      <c r="I1307" s="99">
        <v>-6575710000</v>
      </c>
      <c r="J1307" s="90" t="s">
        <v>5</v>
      </c>
      <c r="K1307" s="90" t="s">
        <v>20</v>
      </c>
      <c r="L1307" s="90" t="s">
        <v>80</v>
      </c>
      <c r="M1307" s="100" t="s">
        <v>4237</v>
      </c>
      <c r="N1307" s="87" t="s">
        <v>106</v>
      </c>
      <c r="O1307" s="87" t="s">
        <v>4231</v>
      </c>
    </row>
    <row r="1308" spans="1:15">
      <c r="A1308" s="116" t="s">
        <v>135</v>
      </c>
      <c r="B1308" s="98" t="s">
        <v>199</v>
      </c>
      <c r="C1308" s="98" t="s">
        <v>2480</v>
      </c>
      <c r="D1308" s="98" t="s">
        <v>2481</v>
      </c>
      <c r="E1308" s="98" t="s">
        <v>2482</v>
      </c>
      <c r="F1308" s="99">
        <v>-13000000000</v>
      </c>
      <c r="G1308" s="99">
        <v>0</v>
      </c>
      <c r="H1308" s="99">
        <v>0</v>
      </c>
      <c r="I1308" s="99">
        <v>-13000000000</v>
      </c>
      <c r="J1308" s="90" t="s">
        <v>5</v>
      </c>
      <c r="K1308" s="90" t="s">
        <v>20</v>
      </c>
      <c r="L1308" s="90" t="s">
        <v>80</v>
      </c>
      <c r="M1308" s="100" t="s">
        <v>4237</v>
      </c>
      <c r="N1308" s="87" t="s">
        <v>106</v>
      </c>
      <c r="O1308" s="87" t="s">
        <v>4231</v>
      </c>
    </row>
    <row r="1309" spans="1:15">
      <c r="A1309" s="116" t="s">
        <v>135</v>
      </c>
      <c r="B1309" s="98" t="s">
        <v>199</v>
      </c>
      <c r="C1309" s="98" t="s">
        <v>2483</v>
      </c>
      <c r="D1309" s="98" t="s">
        <v>2484</v>
      </c>
      <c r="E1309" s="98" t="s">
        <v>2482</v>
      </c>
      <c r="F1309" s="99">
        <v>-11000000000</v>
      </c>
      <c r="G1309" s="99">
        <v>0</v>
      </c>
      <c r="H1309" s="99">
        <v>0</v>
      </c>
      <c r="I1309" s="99">
        <v>-11000000000</v>
      </c>
      <c r="J1309" s="90" t="s">
        <v>5</v>
      </c>
      <c r="K1309" s="90" t="s">
        <v>20</v>
      </c>
      <c r="L1309" s="90" t="s">
        <v>80</v>
      </c>
      <c r="M1309" s="100" t="s">
        <v>4237</v>
      </c>
      <c r="N1309" s="87" t="s">
        <v>106</v>
      </c>
      <c r="O1309" s="87" t="s">
        <v>4232</v>
      </c>
    </row>
    <row r="1310" spans="1:15">
      <c r="A1310" s="116" t="s">
        <v>136</v>
      </c>
      <c r="B1310" s="98" t="s">
        <v>199</v>
      </c>
      <c r="C1310" s="98" t="s">
        <v>2485</v>
      </c>
      <c r="D1310" s="98" t="s">
        <v>2486</v>
      </c>
      <c r="E1310" s="98" t="s">
        <v>2487</v>
      </c>
      <c r="F1310" s="99">
        <v>-839430993150</v>
      </c>
      <c r="G1310" s="99">
        <v>0</v>
      </c>
      <c r="H1310" s="99">
        <v>0</v>
      </c>
      <c r="I1310" s="99">
        <v>-839430993150</v>
      </c>
      <c r="J1310" s="90" t="s">
        <v>5</v>
      </c>
      <c r="K1310" s="90" t="s">
        <v>20</v>
      </c>
      <c r="L1310" s="90" t="s">
        <v>66</v>
      </c>
      <c r="M1310" s="100" t="s">
        <v>4238</v>
      </c>
      <c r="N1310" s="87" t="s">
        <v>106</v>
      </c>
      <c r="O1310" s="87" t="s">
        <v>4239</v>
      </c>
    </row>
    <row r="1311" spans="1:15">
      <c r="A1311" s="116" t="s">
        <v>136</v>
      </c>
      <c r="B1311" s="98" t="s">
        <v>199</v>
      </c>
      <c r="C1311" s="98" t="s">
        <v>5675</v>
      </c>
      <c r="D1311" s="98" t="s">
        <v>5676</v>
      </c>
      <c r="E1311" s="98" t="s">
        <v>5677</v>
      </c>
      <c r="F1311" s="99">
        <v>-36324003330</v>
      </c>
      <c r="G1311" s="99">
        <v>0</v>
      </c>
      <c r="H1311" s="99">
        <v>0</v>
      </c>
      <c r="I1311" s="99">
        <v>-36324003330</v>
      </c>
      <c r="J1311" s="90" t="s">
        <v>5</v>
      </c>
      <c r="K1311" s="90" t="s">
        <v>20</v>
      </c>
      <c r="L1311" s="90" t="s">
        <v>66</v>
      </c>
      <c r="M1311" s="100" t="s">
        <v>4990</v>
      </c>
      <c r="N1311" s="87" t="s">
        <v>106</v>
      </c>
      <c r="O1311" s="87" t="s">
        <v>4991</v>
      </c>
    </row>
    <row r="1312" spans="1:15">
      <c r="A1312" s="116" t="s">
        <v>136</v>
      </c>
      <c r="B1312" s="98" t="s">
        <v>95</v>
      </c>
      <c r="C1312" s="98" t="s">
        <v>4992</v>
      </c>
      <c r="D1312" s="98" t="s">
        <v>4993</v>
      </c>
      <c r="E1312" s="98" t="s">
        <v>4994</v>
      </c>
      <c r="F1312" s="99">
        <v>0</v>
      </c>
      <c r="G1312" s="99">
        <v>-1359936.92</v>
      </c>
      <c r="H1312" s="99">
        <v>-8942550804</v>
      </c>
      <c r="I1312" s="99">
        <v>-8942550804</v>
      </c>
      <c r="J1312" s="90" t="s">
        <v>5</v>
      </c>
      <c r="K1312" s="90" t="s">
        <v>20</v>
      </c>
      <c r="L1312" s="90" t="s">
        <v>66</v>
      </c>
      <c r="M1312" s="100" t="s">
        <v>4990</v>
      </c>
      <c r="N1312" s="87" t="s">
        <v>106</v>
      </c>
      <c r="O1312" s="87" t="s">
        <v>4991</v>
      </c>
    </row>
    <row r="1313" spans="1:15">
      <c r="A1313" s="116" t="s">
        <v>137</v>
      </c>
      <c r="B1313" s="98" t="s">
        <v>199</v>
      </c>
      <c r="C1313" s="98" t="s">
        <v>6286</v>
      </c>
      <c r="D1313" s="98" t="s">
        <v>6287</v>
      </c>
      <c r="E1313" s="98" t="s">
        <v>6288</v>
      </c>
      <c r="F1313" s="99">
        <v>-50000000000</v>
      </c>
      <c r="G1313" s="99">
        <v>0</v>
      </c>
      <c r="H1313" s="99">
        <v>0</v>
      </c>
      <c r="I1313" s="99">
        <v>-50000000000</v>
      </c>
      <c r="J1313" s="90" t="s">
        <v>5</v>
      </c>
      <c r="K1313" s="90" t="s">
        <v>20</v>
      </c>
      <c r="L1313" s="90" t="s">
        <v>111</v>
      </c>
      <c r="M1313" s="100" t="s">
        <v>4240</v>
      </c>
      <c r="N1313" s="87" t="s">
        <v>106</v>
      </c>
      <c r="O1313" s="87" t="s">
        <v>6477</v>
      </c>
    </row>
    <row r="1314" spans="1:15">
      <c r="A1314" s="116" t="s">
        <v>137</v>
      </c>
      <c r="B1314" s="98" t="s">
        <v>199</v>
      </c>
      <c r="C1314" s="98" t="s">
        <v>4995</v>
      </c>
      <c r="D1314" s="98" t="s">
        <v>4996</v>
      </c>
      <c r="E1314" s="98" t="s">
        <v>4997</v>
      </c>
      <c r="F1314" s="99">
        <v>-75000000000</v>
      </c>
      <c r="G1314" s="99">
        <v>0</v>
      </c>
      <c r="H1314" s="99">
        <v>0</v>
      </c>
      <c r="I1314" s="99">
        <v>-75000000000</v>
      </c>
      <c r="J1314" s="90" t="s">
        <v>5</v>
      </c>
      <c r="K1314" s="90" t="s">
        <v>20</v>
      </c>
      <c r="L1314" s="90" t="s">
        <v>111</v>
      </c>
      <c r="M1314" s="100" t="s">
        <v>4240</v>
      </c>
      <c r="N1314" s="87" t="s">
        <v>106</v>
      </c>
      <c r="O1314" s="87" t="s">
        <v>4241</v>
      </c>
    </row>
    <row r="1315" spans="1:15">
      <c r="A1315" s="116" t="s">
        <v>137</v>
      </c>
      <c r="B1315" s="98" t="s">
        <v>199</v>
      </c>
      <c r="C1315" s="98" t="s">
        <v>6289</v>
      </c>
      <c r="D1315" s="98" t="s">
        <v>6290</v>
      </c>
      <c r="E1315" s="98" t="s">
        <v>6291</v>
      </c>
      <c r="F1315" s="99">
        <v>-25000000000</v>
      </c>
      <c r="G1315" s="99">
        <v>0</v>
      </c>
      <c r="H1315" s="99">
        <v>0</v>
      </c>
      <c r="I1315" s="99">
        <v>-25000000000</v>
      </c>
      <c r="J1315" s="90" t="s">
        <v>5</v>
      </c>
      <c r="K1315" s="90" t="s">
        <v>20</v>
      </c>
      <c r="L1315" s="90" t="s">
        <v>25</v>
      </c>
      <c r="M1315" s="100" t="s">
        <v>4240</v>
      </c>
      <c r="N1315" s="87" t="s">
        <v>106</v>
      </c>
      <c r="O1315" s="87" t="s">
        <v>4243</v>
      </c>
    </row>
    <row r="1316" spans="1:15">
      <c r="A1316" s="116" t="s">
        <v>137</v>
      </c>
      <c r="B1316" s="98" t="s">
        <v>199</v>
      </c>
      <c r="C1316" s="98" t="s">
        <v>2488</v>
      </c>
      <c r="D1316" s="98" t="s">
        <v>2489</v>
      </c>
      <c r="E1316" s="98" t="s">
        <v>2490</v>
      </c>
      <c r="F1316" s="99">
        <v>-185000000000</v>
      </c>
      <c r="G1316" s="99">
        <v>0</v>
      </c>
      <c r="H1316" s="99">
        <v>0</v>
      </c>
      <c r="I1316" s="99">
        <v>-185000000000</v>
      </c>
      <c r="J1316" s="90" t="s">
        <v>5</v>
      </c>
      <c r="K1316" s="90" t="s">
        <v>20</v>
      </c>
      <c r="L1316" s="90" t="s">
        <v>111</v>
      </c>
      <c r="M1316" s="100" t="s">
        <v>4240</v>
      </c>
      <c r="N1316" s="87" t="s">
        <v>106</v>
      </c>
      <c r="O1316" s="87" t="s">
        <v>4245</v>
      </c>
    </row>
    <row r="1317" spans="1:15">
      <c r="A1317" s="116" t="s">
        <v>137</v>
      </c>
      <c r="B1317" s="98" t="s">
        <v>95</v>
      </c>
      <c r="C1317" s="98" t="s">
        <v>2492</v>
      </c>
      <c r="D1317" s="98" t="s">
        <v>2493</v>
      </c>
      <c r="E1317" s="98" t="s">
        <v>2491</v>
      </c>
      <c r="F1317" s="99">
        <v>0</v>
      </c>
      <c r="G1317" s="99">
        <v>-5000000</v>
      </c>
      <c r="H1317" s="99">
        <v>-32878550000</v>
      </c>
      <c r="I1317" s="99">
        <v>-32878550000</v>
      </c>
      <c r="J1317" s="90" t="s">
        <v>5</v>
      </c>
      <c r="K1317" s="90" t="s">
        <v>20</v>
      </c>
      <c r="L1317" s="90" t="s">
        <v>111</v>
      </c>
      <c r="M1317" s="100" t="s">
        <v>4244</v>
      </c>
      <c r="N1317" s="87" t="s">
        <v>106</v>
      </c>
      <c r="O1317" s="87" t="s">
        <v>4242</v>
      </c>
    </row>
    <row r="1318" spans="1:15">
      <c r="A1318" s="116" t="s">
        <v>137</v>
      </c>
      <c r="B1318" s="98" t="s">
        <v>95</v>
      </c>
      <c r="C1318" s="98" t="s">
        <v>2494</v>
      </c>
      <c r="D1318" s="98" t="s">
        <v>2495</v>
      </c>
      <c r="E1318" s="98" t="s">
        <v>2491</v>
      </c>
      <c r="F1318" s="99">
        <v>0</v>
      </c>
      <c r="G1318" s="99">
        <v>-23300000</v>
      </c>
      <c r="H1318" s="99">
        <v>-153214043000</v>
      </c>
      <c r="I1318" s="99">
        <v>-153214043000</v>
      </c>
      <c r="J1318" s="90" t="s">
        <v>5</v>
      </c>
      <c r="K1318" s="90" t="s">
        <v>20</v>
      </c>
      <c r="L1318" s="90" t="s">
        <v>111</v>
      </c>
      <c r="M1318" s="100" t="s">
        <v>4244</v>
      </c>
      <c r="N1318" s="87" t="s">
        <v>106</v>
      </c>
      <c r="O1318" s="87" t="s">
        <v>4245</v>
      </c>
    </row>
    <row r="1319" spans="1:15">
      <c r="A1319" s="116" t="s">
        <v>137</v>
      </c>
      <c r="B1319" s="98" t="s">
        <v>199</v>
      </c>
      <c r="C1319" s="98" t="s">
        <v>2496</v>
      </c>
      <c r="D1319" s="98" t="s">
        <v>2497</v>
      </c>
      <c r="E1319" s="98" t="s">
        <v>2498</v>
      </c>
      <c r="F1319" s="99">
        <v>-83250000000</v>
      </c>
      <c r="G1319" s="99">
        <v>0</v>
      </c>
      <c r="H1319" s="99">
        <v>0</v>
      </c>
      <c r="I1319" s="99">
        <v>-83250000000</v>
      </c>
      <c r="J1319" s="90" t="s">
        <v>5</v>
      </c>
      <c r="K1319" s="90" t="s">
        <v>20</v>
      </c>
      <c r="L1319" s="90" t="s">
        <v>111</v>
      </c>
      <c r="M1319" s="100" t="s">
        <v>4244</v>
      </c>
      <c r="N1319" s="87" t="s">
        <v>106</v>
      </c>
      <c r="O1319" s="87" t="s">
        <v>4245</v>
      </c>
    </row>
    <row r="1320" spans="1:15">
      <c r="A1320" s="116" t="s">
        <v>137</v>
      </c>
      <c r="B1320" s="98" t="s">
        <v>95</v>
      </c>
      <c r="C1320" s="98" t="s">
        <v>2499</v>
      </c>
      <c r="D1320" s="98" t="s">
        <v>2500</v>
      </c>
      <c r="E1320" s="98" t="s">
        <v>2501</v>
      </c>
      <c r="F1320" s="99">
        <v>0</v>
      </c>
      <c r="G1320" s="99">
        <v>-15871252.52</v>
      </c>
      <c r="H1320" s="99">
        <v>-104364753908</v>
      </c>
      <c r="I1320" s="99">
        <v>-104364753908</v>
      </c>
      <c r="J1320" s="90" t="s">
        <v>5</v>
      </c>
      <c r="K1320" s="90" t="s">
        <v>20</v>
      </c>
      <c r="L1320" s="90" t="s">
        <v>111</v>
      </c>
      <c r="M1320" s="100" t="s">
        <v>4246</v>
      </c>
      <c r="N1320" s="87" t="s">
        <v>106</v>
      </c>
      <c r="O1320" s="87" t="s">
        <v>4245</v>
      </c>
    </row>
    <row r="1321" spans="1:15">
      <c r="A1321" s="116" t="s">
        <v>137</v>
      </c>
      <c r="B1321" s="98" t="s">
        <v>199</v>
      </c>
      <c r="C1321" s="98" t="s">
        <v>2502</v>
      </c>
      <c r="D1321" s="98" t="s">
        <v>2503</v>
      </c>
      <c r="E1321" s="98" t="s">
        <v>2504</v>
      </c>
      <c r="F1321" s="99">
        <v>-3774518769</v>
      </c>
      <c r="G1321" s="99">
        <v>0</v>
      </c>
      <c r="H1321" s="99">
        <v>0</v>
      </c>
      <c r="I1321" s="99">
        <v>-3774518769</v>
      </c>
      <c r="J1321" s="90" t="s">
        <v>5</v>
      </c>
      <c r="K1321" s="90" t="s">
        <v>20</v>
      </c>
      <c r="L1321" s="90" t="s">
        <v>111</v>
      </c>
      <c r="M1321" s="100" t="s">
        <v>4246</v>
      </c>
      <c r="N1321" s="87" t="s">
        <v>106</v>
      </c>
      <c r="O1321" s="87" t="s">
        <v>4243</v>
      </c>
    </row>
    <row r="1322" spans="1:15">
      <c r="A1322" s="116" t="s">
        <v>137</v>
      </c>
      <c r="B1322" s="98" t="s">
        <v>199</v>
      </c>
      <c r="C1322" s="98" t="s">
        <v>2505</v>
      </c>
      <c r="D1322" s="98" t="s">
        <v>2506</v>
      </c>
      <c r="E1322" s="98" t="s">
        <v>2507</v>
      </c>
      <c r="F1322" s="99">
        <v>-531576906434</v>
      </c>
      <c r="G1322" s="99">
        <v>0</v>
      </c>
      <c r="H1322" s="99">
        <v>0</v>
      </c>
      <c r="I1322" s="99">
        <v>-531576906434</v>
      </c>
      <c r="J1322" s="90" t="s">
        <v>5</v>
      </c>
      <c r="K1322" s="90" t="s">
        <v>20</v>
      </c>
      <c r="L1322" s="90" t="s">
        <v>111</v>
      </c>
      <c r="M1322" s="100" t="s">
        <v>4246</v>
      </c>
      <c r="N1322" s="87" t="s">
        <v>106</v>
      </c>
      <c r="O1322" s="87" t="s">
        <v>4245</v>
      </c>
    </row>
    <row r="1323" spans="1:15">
      <c r="A1323" s="116" t="s">
        <v>137</v>
      </c>
      <c r="B1323" s="98" t="s">
        <v>199</v>
      </c>
      <c r="C1323" s="98" t="s">
        <v>2508</v>
      </c>
      <c r="D1323" s="98" t="s">
        <v>2509</v>
      </c>
      <c r="E1323" s="98" t="s">
        <v>2510</v>
      </c>
      <c r="F1323" s="99">
        <v>-57087021</v>
      </c>
      <c r="G1323" s="99">
        <v>0</v>
      </c>
      <c r="H1323" s="99">
        <v>0</v>
      </c>
      <c r="I1323" s="99">
        <v>-57087021</v>
      </c>
      <c r="J1323" s="90" t="s">
        <v>5</v>
      </c>
      <c r="K1323" s="90" t="s">
        <v>20</v>
      </c>
      <c r="L1323" s="90" t="s">
        <v>111</v>
      </c>
      <c r="M1323" s="100" t="s">
        <v>4247</v>
      </c>
      <c r="N1323" s="87" t="s">
        <v>106</v>
      </c>
      <c r="O1323" s="87" t="s">
        <v>4248</v>
      </c>
    </row>
    <row r="1324" spans="1:15">
      <c r="A1324" s="116" t="s">
        <v>137</v>
      </c>
      <c r="B1324" s="98" t="s">
        <v>199</v>
      </c>
      <c r="C1324" s="98" t="s">
        <v>2511</v>
      </c>
      <c r="D1324" s="98" t="s">
        <v>2512</v>
      </c>
      <c r="E1324" s="98" t="s">
        <v>2513</v>
      </c>
      <c r="F1324" s="99">
        <v>-2879023</v>
      </c>
      <c r="G1324" s="99">
        <v>0</v>
      </c>
      <c r="H1324" s="99">
        <v>0</v>
      </c>
      <c r="I1324" s="99">
        <v>-2879023</v>
      </c>
      <c r="J1324" s="90" t="s">
        <v>5</v>
      </c>
      <c r="K1324" s="90" t="s">
        <v>20</v>
      </c>
      <c r="L1324" s="90" t="s">
        <v>111</v>
      </c>
      <c r="M1324" s="100" t="s">
        <v>4247</v>
      </c>
      <c r="N1324" s="87" t="s">
        <v>106</v>
      </c>
      <c r="O1324" s="87" t="s">
        <v>4248</v>
      </c>
    </row>
    <row r="1325" spans="1:15">
      <c r="A1325" s="116" t="s">
        <v>137</v>
      </c>
      <c r="B1325" s="98" t="s">
        <v>199</v>
      </c>
      <c r="C1325" s="98" t="s">
        <v>5577</v>
      </c>
      <c r="D1325" s="98" t="s">
        <v>5578</v>
      </c>
      <c r="E1325" s="98" t="s">
        <v>5579</v>
      </c>
      <c r="F1325" s="99">
        <v>-1362066830</v>
      </c>
      <c r="G1325" s="99">
        <v>0</v>
      </c>
      <c r="H1325" s="99">
        <v>0</v>
      </c>
      <c r="I1325" s="99">
        <v>-1362066830</v>
      </c>
      <c r="J1325" s="90" t="s">
        <v>5</v>
      </c>
      <c r="K1325" s="90" t="s">
        <v>20</v>
      </c>
      <c r="L1325" s="90" t="s">
        <v>111</v>
      </c>
      <c r="M1325" s="100" t="s">
        <v>4247</v>
      </c>
      <c r="N1325" s="87" t="s">
        <v>106</v>
      </c>
      <c r="O1325" s="87" t="s">
        <v>4248</v>
      </c>
    </row>
    <row r="1326" spans="1:15">
      <c r="A1326" s="116" t="s">
        <v>137</v>
      </c>
      <c r="B1326" s="98" t="s">
        <v>199</v>
      </c>
      <c r="C1326" s="98" t="s">
        <v>2515</v>
      </c>
      <c r="D1326" s="98" t="s">
        <v>2516</v>
      </c>
      <c r="E1326" s="98" t="s">
        <v>2514</v>
      </c>
      <c r="F1326" s="99">
        <v>-2501370302</v>
      </c>
      <c r="G1326" s="99">
        <v>0</v>
      </c>
      <c r="H1326" s="99">
        <v>0</v>
      </c>
      <c r="I1326" s="99">
        <v>-2501370302</v>
      </c>
      <c r="J1326" s="90" t="s">
        <v>5</v>
      </c>
      <c r="K1326" s="90" t="s">
        <v>20</v>
      </c>
      <c r="L1326" s="90" t="s">
        <v>111</v>
      </c>
      <c r="M1326" s="100" t="s">
        <v>4247</v>
      </c>
      <c r="N1326" s="87" t="s">
        <v>106</v>
      </c>
      <c r="O1326" s="87" t="s">
        <v>4248</v>
      </c>
    </row>
    <row r="1327" spans="1:15">
      <c r="A1327" s="116" t="s">
        <v>137</v>
      </c>
      <c r="B1327" s="98" t="s">
        <v>95</v>
      </c>
      <c r="C1327" s="98" t="s">
        <v>6292</v>
      </c>
      <c r="D1327" s="98" t="s">
        <v>6293</v>
      </c>
      <c r="E1327" s="98" t="s">
        <v>6294</v>
      </c>
      <c r="F1327" s="99">
        <v>0</v>
      </c>
      <c r="G1327" s="99">
        <v>-41078.160000000003</v>
      </c>
      <c r="H1327" s="99">
        <v>-270118067</v>
      </c>
      <c r="I1327" s="99">
        <v>-270118067</v>
      </c>
      <c r="J1327" s="90" t="s">
        <v>5</v>
      </c>
      <c r="K1327" s="90" t="s">
        <v>20</v>
      </c>
      <c r="L1327" s="90" t="s">
        <v>111</v>
      </c>
      <c r="M1327" s="100" t="s">
        <v>4247</v>
      </c>
      <c r="N1327" s="87" t="s">
        <v>106</v>
      </c>
      <c r="O1327" s="87" t="s">
        <v>4248</v>
      </c>
    </row>
    <row r="1328" spans="1:15">
      <c r="A1328" s="116" t="s">
        <v>137</v>
      </c>
      <c r="B1328" s="98" t="s">
        <v>95</v>
      </c>
      <c r="C1328" s="98" t="s">
        <v>5852</v>
      </c>
      <c r="D1328" s="98" t="s">
        <v>5853</v>
      </c>
      <c r="E1328" s="98" t="s">
        <v>2519</v>
      </c>
      <c r="F1328" s="99">
        <v>0</v>
      </c>
      <c r="G1328" s="99">
        <v>-6043.2</v>
      </c>
      <c r="H1328" s="99">
        <v>-39738331</v>
      </c>
      <c r="I1328" s="99">
        <v>-39738331</v>
      </c>
      <c r="J1328" s="90" t="s">
        <v>5</v>
      </c>
      <c r="K1328" s="90" t="s">
        <v>20</v>
      </c>
      <c r="L1328" s="90" t="s">
        <v>111</v>
      </c>
      <c r="M1328" s="100" t="s">
        <v>4247</v>
      </c>
      <c r="N1328" s="87" t="s">
        <v>106</v>
      </c>
      <c r="O1328" s="87" t="s">
        <v>4248</v>
      </c>
    </row>
    <row r="1329" spans="1:15">
      <c r="A1329" s="116" t="s">
        <v>137</v>
      </c>
      <c r="B1329" s="98" t="s">
        <v>199</v>
      </c>
      <c r="C1329" s="98" t="s">
        <v>2517</v>
      </c>
      <c r="D1329" s="98" t="s">
        <v>2518</v>
      </c>
      <c r="E1329" s="98" t="s">
        <v>2519</v>
      </c>
      <c r="F1329" s="99">
        <v>-2471594462</v>
      </c>
      <c r="G1329" s="99">
        <v>0</v>
      </c>
      <c r="H1329" s="99">
        <v>0</v>
      </c>
      <c r="I1329" s="99">
        <v>-2471594462</v>
      </c>
      <c r="J1329" s="90" t="s">
        <v>5</v>
      </c>
      <c r="K1329" s="90" t="s">
        <v>20</v>
      </c>
      <c r="L1329" s="90" t="s">
        <v>111</v>
      </c>
      <c r="M1329" s="100" t="s">
        <v>4247</v>
      </c>
      <c r="N1329" s="87" t="s">
        <v>106</v>
      </c>
      <c r="O1329" s="87" t="s">
        <v>4248</v>
      </c>
    </row>
    <row r="1330" spans="1:15">
      <c r="A1330" s="116" t="s">
        <v>137</v>
      </c>
      <c r="B1330" s="98" t="s">
        <v>199</v>
      </c>
      <c r="C1330" s="98" t="s">
        <v>2520</v>
      </c>
      <c r="D1330" s="98" t="s">
        <v>2521</v>
      </c>
      <c r="E1330" s="98" t="s">
        <v>94</v>
      </c>
      <c r="F1330" s="99">
        <v>-2025904607</v>
      </c>
      <c r="G1330" s="99">
        <v>0</v>
      </c>
      <c r="H1330" s="99">
        <v>0</v>
      </c>
      <c r="I1330" s="99">
        <v>-2025904607</v>
      </c>
      <c r="J1330" s="90" t="s">
        <v>5</v>
      </c>
      <c r="K1330" s="90" t="s">
        <v>20</v>
      </c>
      <c r="L1330" s="90" t="s">
        <v>111</v>
      </c>
      <c r="M1330" s="100" t="s">
        <v>4247</v>
      </c>
      <c r="N1330" s="87" t="s">
        <v>106</v>
      </c>
      <c r="O1330" s="87" t="s">
        <v>4248</v>
      </c>
    </row>
    <row r="1331" spans="1:15">
      <c r="A1331" s="116" t="s">
        <v>137</v>
      </c>
      <c r="B1331" s="98" t="s">
        <v>199</v>
      </c>
      <c r="C1331" s="98" t="s">
        <v>4249</v>
      </c>
      <c r="D1331" s="98" t="s">
        <v>4250</v>
      </c>
      <c r="E1331" s="98" t="s">
        <v>400</v>
      </c>
      <c r="F1331" s="99">
        <v>-228940130</v>
      </c>
      <c r="G1331" s="99">
        <v>0</v>
      </c>
      <c r="H1331" s="99">
        <v>0</v>
      </c>
      <c r="I1331" s="99">
        <v>-228940130</v>
      </c>
      <c r="J1331" s="90" t="s">
        <v>5</v>
      </c>
      <c r="K1331" s="90" t="s">
        <v>20</v>
      </c>
      <c r="L1331" s="90" t="s">
        <v>111</v>
      </c>
      <c r="M1331" s="100" t="s">
        <v>4247</v>
      </c>
      <c r="N1331" s="87" t="s">
        <v>106</v>
      </c>
      <c r="O1331" s="87" t="s">
        <v>4248</v>
      </c>
    </row>
    <row r="1332" spans="1:15">
      <c r="A1332" s="116" t="s">
        <v>137</v>
      </c>
      <c r="B1332" s="98" t="s">
        <v>199</v>
      </c>
      <c r="C1332" s="98" t="s">
        <v>4251</v>
      </c>
      <c r="D1332" s="98" t="s">
        <v>4252</v>
      </c>
      <c r="E1332" s="98" t="s">
        <v>4253</v>
      </c>
      <c r="F1332" s="99">
        <v>-615386757</v>
      </c>
      <c r="G1332" s="99">
        <v>0</v>
      </c>
      <c r="H1332" s="99">
        <v>0</v>
      </c>
      <c r="I1332" s="99">
        <v>-615386757</v>
      </c>
      <c r="J1332" s="90" t="s">
        <v>5</v>
      </c>
      <c r="K1332" s="90" t="s">
        <v>20</v>
      </c>
      <c r="L1332" s="90" t="s">
        <v>111</v>
      </c>
      <c r="M1332" s="100" t="s">
        <v>4247</v>
      </c>
      <c r="N1332" s="87" t="s">
        <v>106</v>
      </c>
      <c r="O1332" s="87" t="s">
        <v>4248</v>
      </c>
    </row>
    <row r="1333" spans="1:15">
      <c r="A1333" s="116" t="s">
        <v>137</v>
      </c>
      <c r="B1333" s="98" t="s">
        <v>199</v>
      </c>
      <c r="C1333" s="98" t="s">
        <v>2522</v>
      </c>
      <c r="D1333" s="98" t="s">
        <v>2523</v>
      </c>
      <c r="E1333" s="98" t="s">
        <v>2524</v>
      </c>
      <c r="F1333" s="99">
        <v>-101582373</v>
      </c>
      <c r="G1333" s="99">
        <v>0</v>
      </c>
      <c r="H1333" s="99">
        <v>0</v>
      </c>
      <c r="I1333" s="99">
        <v>-101582373</v>
      </c>
      <c r="J1333" s="90" t="s">
        <v>5</v>
      </c>
      <c r="K1333" s="90" t="s">
        <v>20</v>
      </c>
      <c r="L1333" s="90" t="s">
        <v>111</v>
      </c>
      <c r="M1333" s="100" t="s">
        <v>4247</v>
      </c>
      <c r="N1333" s="87" t="s">
        <v>106</v>
      </c>
      <c r="O1333" s="87" t="s">
        <v>4248</v>
      </c>
    </row>
    <row r="1334" spans="1:15">
      <c r="A1334" s="116" t="s">
        <v>137</v>
      </c>
      <c r="B1334" s="98" t="s">
        <v>95</v>
      </c>
      <c r="C1334" s="98" t="s">
        <v>5982</v>
      </c>
      <c r="D1334" s="98" t="s">
        <v>5983</v>
      </c>
      <c r="E1334" s="98" t="s">
        <v>5984</v>
      </c>
      <c r="F1334" s="99">
        <v>0</v>
      </c>
      <c r="G1334" s="99">
        <v>-33770</v>
      </c>
      <c r="H1334" s="99">
        <v>-222061727</v>
      </c>
      <c r="I1334" s="99">
        <v>-222061727</v>
      </c>
      <c r="J1334" s="90" t="s">
        <v>5</v>
      </c>
      <c r="K1334" s="90" t="s">
        <v>20</v>
      </c>
      <c r="L1334" s="90" t="s">
        <v>111</v>
      </c>
      <c r="M1334" s="100" t="s">
        <v>4247</v>
      </c>
      <c r="N1334" s="87" t="s">
        <v>106</v>
      </c>
      <c r="O1334" s="87" t="s">
        <v>4248</v>
      </c>
    </row>
    <row r="1335" spans="1:15">
      <c r="A1335" s="116" t="s">
        <v>137</v>
      </c>
      <c r="B1335" s="98" t="s">
        <v>199</v>
      </c>
      <c r="C1335" s="98" t="s">
        <v>4254</v>
      </c>
      <c r="D1335" s="98" t="s">
        <v>4255</v>
      </c>
      <c r="E1335" s="98" t="s">
        <v>4256</v>
      </c>
      <c r="F1335" s="99">
        <v>-1124140317</v>
      </c>
      <c r="G1335" s="99">
        <v>0</v>
      </c>
      <c r="H1335" s="99">
        <v>0</v>
      </c>
      <c r="I1335" s="99">
        <v>-1124140317</v>
      </c>
      <c r="J1335" s="90" t="s">
        <v>5</v>
      </c>
      <c r="K1335" s="90" t="s">
        <v>20</v>
      </c>
      <c r="L1335" s="90" t="s">
        <v>111</v>
      </c>
      <c r="M1335" s="100" t="s">
        <v>4247</v>
      </c>
      <c r="N1335" s="87" t="s">
        <v>106</v>
      </c>
      <c r="O1335" s="87" t="s">
        <v>4248</v>
      </c>
    </row>
    <row r="1336" spans="1:15">
      <c r="A1336" s="116" t="s">
        <v>137</v>
      </c>
      <c r="B1336" s="98" t="s">
        <v>199</v>
      </c>
      <c r="C1336" s="98" t="s">
        <v>2525</v>
      </c>
      <c r="D1336" s="98" t="s">
        <v>2526</v>
      </c>
      <c r="E1336" s="98" t="s">
        <v>2527</v>
      </c>
      <c r="F1336" s="99">
        <v>-137505102</v>
      </c>
      <c r="G1336" s="99">
        <v>0</v>
      </c>
      <c r="H1336" s="99">
        <v>0</v>
      </c>
      <c r="I1336" s="99">
        <v>-137505102</v>
      </c>
      <c r="J1336" s="90" t="s">
        <v>5</v>
      </c>
      <c r="K1336" s="90" t="s">
        <v>20</v>
      </c>
      <c r="L1336" s="90" t="s">
        <v>111</v>
      </c>
      <c r="M1336" s="100" t="s">
        <v>4247</v>
      </c>
      <c r="N1336" s="87" t="s">
        <v>106</v>
      </c>
      <c r="O1336" s="87" t="s">
        <v>4248</v>
      </c>
    </row>
    <row r="1337" spans="1:15">
      <c r="A1337" s="116" t="s">
        <v>137</v>
      </c>
      <c r="B1337" s="98" t="s">
        <v>95</v>
      </c>
      <c r="C1337" s="98" t="s">
        <v>5678</v>
      </c>
      <c r="D1337" s="98" t="s">
        <v>5679</v>
      </c>
      <c r="E1337" s="98" t="s">
        <v>5680</v>
      </c>
      <c r="F1337" s="99">
        <v>0</v>
      </c>
      <c r="G1337" s="99">
        <v>-9250</v>
      </c>
      <c r="H1337" s="99">
        <v>-60825317</v>
      </c>
      <c r="I1337" s="99">
        <v>-60825317</v>
      </c>
      <c r="J1337" s="90" t="s">
        <v>5</v>
      </c>
      <c r="K1337" s="90" t="s">
        <v>20</v>
      </c>
      <c r="L1337" s="90" t="s">
        <v>111</v>
      </c>
      <c r="M1337" s="100" t="s">
        <v>4247</v>
      </c>
      <c r="N1337" s="87" t="s">
        <v>106</v>
      </c>
      <c r="O1337" s="87" t="s">
        <v>4248</v>
      </c>
    </row>
    <row r="1338" spans="1:15">
      <c r="A1338" s="116" t="s">
        <v>137</v>
      </c>
      <c r="B1338" s="98" t="s">
        <v>199</v>
      </c>
      <c r="C1338" s="98" t="s">
        <v>2528</v>
      </c>
      <c r="D1338" s="98" t="s">
        <v>2529</v>
      </c>
      <c r="E1338" s="98" t="s">
        <v>411</v>
      </c>
      <c r="F1338" s="99">
        <v>-1262383916</v>
      </c>
      <c r="G1338" s="99">
        <v>0</v>
      </c>
      <c r="H1338" s="99">
        <v>0</v>
      </c>
      <c r="I1338" s="99">
        <v>-1262383916</v>
      </c>
      <c r="J1338" s="90" t="s">
        <v>5</v>
      </c>
      <c r="K1338" s="90" t="s">
        <v>20</v>
      </c>
      <c r="L1338" s="90" t="s">
        <v>111</v>
      </c>
      <c r="M1338" s="100" t="s">
        <v>4247</v>
      </c>
      <c r="N1338" s="87" t="s">
        <v>106</v>
      </c>
      <c r="O1338" s="87" t="s">
        <v>4248</v>
      </c>
    </row>
    <row r="1339" spans="1:15">
      <c r="A1339" s="116" t="s">
        <v>137</v>
      </c>
      <c r="B1339" s="98" t="s">
        <v>95</v>
      </c>
      <c r="C1339" s="98" t="s">
        <v>4729</v>
      </c>
      <c r="D1339" s="98" t="s">
        <v>4730</v>
      </c>
      <c r="E1339" s="98" t="s">
        <v>4731</v>
      </c>
      <c r="F1339" s="99">
        <v>0</v>
      </c>
      <c r="G1339" s="99">
        <v>-732.92</v>
      </c>
      <c r="H1339" s="99">
        <v>-4819469</v>
      </c>
      <c r="I1339" s="99">
        <v>-4819469</v>
      </c>
      <c r="J1339" s="90" t="s">
        <v>5</v>
      </c>
      <c r="K1339" s="90" t="s">
        <v>20</v>
      </c>
      <c r="L1339" s="90" t="s">
        <v>111</v>
      </c>
      <c r="M1339" s="100" t="s">
        <v>4247</v>
      </c>
      <c r="N1339" s="87" t="s">
        <v>106</v>
      </c>
      <c r="O1339" s="87" t="s">
        <v>4248</v>
      </c>
    </row>
    <row r="1340" spans="1:15">
      <c r="A1340" s="116" t="s">
        <v>138</v>
      </c>
      <c r="B1340" s="98" t="s">
        <v>199</v>
      </c>
      <c r="C1340" s="98" t="s">
        <v>6295</v>
      </c>
      <c r="D1340" s="98" t="s">
        <v>6296</v>
      </c>
      <c r="E1340" s="98" t="s">
        <v>6297</v>
      </c>
      <c r="F1340" s="99">
        <v>-361643836</v>
      </c>
      <c r="G1340" s="99">
        <v>0</v>
      </c>
      <c r="H1340" s="99">
        <v>0</v>
      </c>
      <c r="I1340" s="99">
        <v>-361643836</v>
      </c>
      <c r="J1340" s="90" t="s">
        <v>5</v>
      </c>
      <c r="K1340" s="90" t="s">
        <v>20</v>
      </c>
      <c r="L1340" s="90" t="s">
        <v>25</v>
      </c>
      <c r="M1340" s="100" t="s">
        <v>4257</v>
      </c>
      <c r="N1340" s="87" t="s">
        <v>106</v>
      </c>
      <c r="O1340" s="87" t="s">
        <v>6478</v>
      </c>
    </row>
    <row r="1341" spans="1:15">
      <c r="A1341" s="116" t="s">
        <v>138</v>
      </c>
      <c r="B1341" s="98" t="s">
        <v>199</v>
      </c>
      <c r="C1341" s="98" t="s">
        <v>4998</v>
      </c>
      <c r="D1341" s="98" t="s">
        <v>4999</v>
      </c>
      <c r="E1341" s="98" t="s">
        <v>5000</v>
      </c>
      <c r="F1341" s="99">
        <v>-3513698630</v>
      </c>
      <c r="G1341" s="99">
        <v>0</v>
      </c>
      <c r="H1341" s="99">
        <v>0</v>
      </c>
      <c r="I1341" s="99">
        <v>-3513698630</v>
      </c>
      <c r="J1341" s="90" t="s">
        <v>5</v>
      </c>
      <c r="K1341" s="90" t="s">
        <v>20</v>
      </c>
      <c r="L1341" s="90" t="s">
        <v>25</v>
      </c>
      <c r="M1341" s="100" t="s">
        <v>4257</v>
      </c>
      <c r="N1341" s="87" t="s">
        <v>106</v>
      </c>
      <c r="O1341" s="87" t="s">
        <v>4258</v>
      </c>
    </row>
    <row r="1342" spans="1:15">
      <c r="A1342" s="116" t="s">
        <v>138</v>
      </c>
      <c r="B1342" s="98" t="s">
        <v>199</v>
      </c>
      <c r="C1342" s="98" t="s">
        <v>6298</v>
      </c>
      <c r="D1342" s="98" t="s">
        <v>6299</v>
      </c>
      <c r="E1342" s="98" t="s">
        <v>6300</v>
      </c>
      <c r="F1342" s="99">
        <v>-4487671233</v>
      </c>
      <c r="G1342" s="99">
        <v>0</v>
      </c>
      <c r="H1342" s="99">
        <v>0</v>
      </c>
      <c r="I1342" s="99">
        <v>-4487671233</v>
      </c>
      <c r="J1342" s="90" t="s">
        <v>5</v>
      </c>
      <c r="K1342" s="90" t="s">
        <v>20</v>
      </c>
      <c r="L1342" s="90" t="s">
        <v>25</v>
      </c>
      <c r="M1342" s="100" t="s">
        <v>4257</v>
      </c>
      <c r="N1342" s="87" t="s">
        <v>106</v>
      </c>
      <c r="O1342" s="87" t="s">
        <v>4260</v>
      </c>
    </row>
    <row r="1343" spans="1:15">
      <c r="A1343" s="116" t="s">
        <v>138</v>
      </c>
      <c r="B1343" s="98" t="s">
        <v>199</v>
      </c>
      <c r="C1343" s="98" t="s">
        <v>2530</v>
      </c>
      <c r="D1343" s="98" t="s">
        <v>2531</v>
      </c>
      <c r="E1343" s="98" t="s">
        <v>2532</v>
      </c>
      <c r="F1343" s="99">
        <v>-24028036531</v>
      </c>
      <c r="G1343" s="99">
        <v>0</v>
      </c>
      <c r="H1343" s="99">
        <v>0</v>
      </c>
      <c r="I1343" s="99">
        <v>-24028036531</v>
      </c>
      <c r="J1343" s="90" t="s">
        <v>5</v>
      </c>
      <c r="K1343" s="90" t="s">
        <v>20</v>
      </c>
      <c r="L1343" s="90" t="s">
        <v>25</v>
      </c>
      <c r="M1343" s="100" t="s">
        <v>4257</v>
      </c>
      <c r="N1343" s="87" t="s">
        <v>106</v>
      </c>
      <c r="O1343" s="87" t="s">
        <v>4261</v>
      </c>
    </row>
    <row r="1344" spans="1:15">
      <c r="A1344" s="116" t="s">
        <v>138</v>
      </c>
      <c r="B1344" s="98" t="s">
        <v>95</v>
      </c>
      <c r="C1344" s="98" t="s">
        <v>2533</v>
      </c>
      <c r="D1344" s="98" t="s">
        <v>2534</v>
      </c>
      <c r="E1344" s="98" t="s">
        <v>2535</v>
      </c>
      <c r="F1344" s="99">
        <v>0</v>
      </c>
      <c r="G1344" s="99">
        <v>-757570.28</v>
      </c>
      <c r="H1344" s="99">
        <v>-4981562466</v>
      </c>
      <c r="I1344" s="99">
        <v>-4981562466</v>
      </c>
      <c r="J1344" s="90" t="s">
        <v>5</v>
      </c>
      <c r="K1344" s="90" t="s">
        <v>20</v>
      </c>
      <c r="L1344" s="90" t="s">
        <v>25</v>
      </c>
      <c r="M1344" s="100" t="s">
        <v>4257</v>
      </c>
      <c r="N1344" s="87" t="s">
        <v>106</v>
      </c>
      <c r="O1344" s="87" t="s">
        <v>4260</v>
      </c>
    </row>
    <row r="1345" spans="1:15">
      <c r="A1345" s="116" t="s">
        <v>138</v>
      </c>
      <c r="B1345" s="98" t="s">
        <v>95</v>
      </c>
      <c r="C1345" s="98" t="s">
        <v>2536</v>
      </c>
      <c r="D1345" s="98" t="s">
        <v>2537</v>
      </c>
      <c r="E1345" s="98" t="s">
        <v>2538</v>
      </c>
      <c r="F1345" s="99">
        <v>0</v>
      </c>
      <c r="G1345" s="99">
        <v>-1105900.6200000001</v>
      </c>
      <c r="H1345" s="99">
        <v>-7272081766</v>
      </c>
      <c r="I1345" s="99">
        <v>-7272081766</v>
      </c>
      <c r="J1345" s="90" t="s">
        <v>5</v>
      </c>
      <c r="K1345" s="90" t="s">
        <v>20</v>
      </c>
      <c r="L1345" s="90" t="s">
        <v>25</v>
      </c>
      <c r="M1345" s="100" t="s">
        <v>4257</v>
      </c>
      <c r="N1345" s="87" t="s">
        <v>106</v>
      </c>
      <c r="O1345" s="87" t="s">
        <v>4261</v>
      </c>
    </row>
    <row r="1346" spans="1:15">
      <c r="A1346" s="116" t="s">
        <v>138</v>
      </c>
      <c r="B1346" s="98" t="s">
        <v>199</v>
      </c>
      <c r="C1346" s="98" t="s">
        <v>2539</v>
      </c>
      <c r="D1346" s="98" t="s">
        <v>2540</v>
      </c>
      <c r="E1346" s="98" t="s">
        <v>2541</v>
      </c>
      <c r="F1346" s="99">
        <v>-43979020143</v>
      </c>
      <c r="G1346" s="99">
        <v>0</v>
      </c>
      <c r="H1346" s="99">
        <v>0</v>
      </c>
      <c r="I1346" s="99">
        <v>-43979020143</v>
      </c>
      <c r="J1346" s="90" t="s">
        <v>5</v>
      </c>
      <c r="K1346" s="90" t="s">
        <v>20</v>
      </c>
      <c r="L1346" s="90" t="s">
        <v>25</v>
      </c>
      <c r="M1346" s="100" t="s">
        <v>4257</v>
      </c>
      <c r="N1346" s="87" t="s">
        <v>106</v>
      </c>
      <c r="O1346" s="87" t="s">
        <v>4260</v>
      </c>
    </row>
    <row r="1347" spans="1:15">
      <c r="A1347" s="116" t="s">
        <v>138</v>
      </c>
      <c r="B1347" s="98" t="s">
        <v>199</v>
      </c>
      <c r="C1347" s="98" t="s">
        <v>2542</v>
      </c>
      <c r="D1347" s="98" t="s">
        <v>2543</v>
      </c>
      <c r="E1347" s="98" t="s">
        <v>2544</v>
      </c>
      <c r="F1347" s="99">
        <v>-26395782885</v>
      </c>
      <c r="G1347" s="99">
        <v>0</v>
      </c>
      <c r="H1347" s="99">
        <v>0</v>
      </c>
      <c r="I1347" s="99">
        <v>-26395782885</v>
      </c>
      <c r="J1347" s="90" t="s">
        <v>5</v>
      </c>
      <c r="K1347" s="90" t="s">
        <v>20</v>
      </c>
      <c r="L1347" s="90" t="s">
        <v>25</v>
      </c>
      <c r="M1347" s="100" t="s">
        <v>4257</v>
      </c>
      <c r="N1347" s="87" t="s">
        <v>106</v>
      </c>
      <c r="O1347" s="87" t="s">
        <v>4261</v>
      </c>
    </row>
    <row r="1348" spans="1:15">
      <c r="A1348" s="116" t="s">
        <v>138</v>
      </c>
      <c r="B1348" s="98" t="s">
        <v>199</v>
      </c>
      <c r="C1348" s="98" t="s">
        <v>5855</v>
      </c>
      <c r="D1348" s="98" t="s">
        <v>5856</v>
      </c>
      <c r="E1348" s="98" t="s">
        <v>5857</v>
      </c>
      <c r="F1348" s="99">
        <v>-108</v>
      </c>
      <c r="G1348" s="99">
        <v>0</v>
      </c>
      <c r="H1348" s="99">
        <v>0</v>
      </c>
      <c r="I1348" s="99">
        <v>-108</v>
      </c>
      <c r="J1348" s="90" t="s">
        <v>5</v>
      </c>
      <c r="K1348" s="90" t="s">
        <v>20</v>
      </c>
      <c r="L1348" s="90" t="s">
        <v>25</v>
      </c>
      <c r="M1348" s="100" t="s">
        <v>4262</v>
      </c>
      <c r="N1348" s="87" t="s">
        <v>106</v>
      </c>
      <c r="O1348" s="87" t="s">
        <v>5854</v>
      </c>
    </row>
    <row r="1349" spans="1:15">
      <c r="A1349" s="116" t="s">
        <v>138</v>
      </c>
      <c r="B1349" s="98" t="s">
        <v>95</v>
      </c>
      <c r="C1349" s="98" t="s">
        <v>2545</v>
      </c>
      <c r="D1349" s="98" t="s">
        <v>2546</v>
      </c>
      <c r="E1349" s="98" t="s">
        <v>2547</v>
      </c>
      <c r="F1349" s="99">
        <v>0</v>
      </c>
      <c r="G1349" s="99">
        <v>-1906490.06</v>
      </c>
      <c r="H1349" s="99">
        <v>-12536525752</v>
      </c>
      <c r="I1349" s="99">
        <v>-12536525752</v>
      </c>
      <c r="J1349" s="90" t="s">
        <v>5</v>
      </c>
      <c r="K1349" s="90" t="s">
        <v>20</v>
      </c>
      <c r="L1349" s="90" t="s">
        <v>25</v>
      </c>
      <c r="M1349" s="100" t="s">
        <v>4262</v>
      </c>
      <c r="N1349" s="87" t="s">
        <v>106</v>
      </c>
      <c r="O1349" s="87" t="s">
        <v>4261</v>
      </c>
    </row>
    <row r="1350" spans="1:15">
      <c r="A1350" s="116" t="s">
        <v>138</v>
      </c>
      <c r="B1350" s="98" t="s">
        <v>199</v>
      </c>
      <c r="C1350" s="98" t="s">
        <v>2548</v>
      </c>
      <c r="D1350" s="98" t="s">
        <v>2549</v>
      </c>
      <c r="E1350" s="98" t="s">
        <v>2550</v>
      </c>
      <c r="F1350" s="99">
        <v>-7730734</v>
      </c>
      <c r="G1350" s="99">
        <v>0</v>
      </c>
      <c r="H1350" s="99">
        <v>0</v>
      </c>
      <c r="I1350" s="99">
        <v>-7730734</v>
      </c>
      <c r="J1350" s="90" t="s">
        <v>5</v>
      </c>
      <c r="K1350" s="90" t="s">
        <v>20</v>
      </c>
      <c r="L1350" s="90" t="s">
        <v>25</v>
      </c>
      <c r="M1350" s="100" t="s">
        <v>4262</v>
      </c>
      <c r="N1350" s="87" t="s">
        <v>106</v>
      </c>
      <c r="O1350" s="87" t="s">
        <v>4260</v>
      </c>
    </row>
    <row r="1351" spans="1:15">
      <c r="A1351" s="116" t="s">
        <v>138</v>
      </c>
      <c r="B1351" s="98" t="s">
        <v>199</v>
      </c>
      <c r="C1351" s="98" t="s">
        <v>2551</v>
      </c>
      <c r="D1351" s="98" t="s">
        <v>2552</v>
      </c>
      <c r="E1351" s="98" t="s">
        <v>2553</v>
      </c>
      <c r="F1351" s="99">
        <v>-1638055152</v>
      </c>
      <c r="G1351" s="99">
        <v>0</v>
      </c>
      <c r="H1351" s="99">
        <v>0</v>
      </c>
      <c r="I1351" s="99">
        <v>-1638055152</v>
      </c>
      <c r="J1351" s="90" t="s">
        <v>5</v>
      </c>
      <c r="K1351" s="90" t="s">
        <v>20</v>
      </c>
      <c r="L1351" s="90" t="s">
        <v>25</v>
      </c>
      <c r="M1351" s="100" t="s">
        <v>4262</v>
      </c>
      <c r="N1351" s="87" t="s">
        <v>106</v>
      </c>
      <c r="O1351" s="87" t="s">
        <v>4261</v>
      </c>
    </row>
    <row r="1352" spans="1:15">
      <c r="A1352" s="116" t="s">
        <v>138</v>
      </c>
      <c r="B1352" s="98" t="s">
        <v>95</v>
      </c>
      <c r="C1352" s="98" t="s">
        <v>4732</v>
      </c>
      <c r="D1352" s="98" t="s">
        <v>4733</v>
      </c>
      <c r="E1352" s="98" t="s">
        <v>4734</v>
      </c>
      <c r="F1352" s="99">
        <v>0</v>
      </c>
      <c r="G1352" s="99">
        <v>-218016.42</v>
      </c>
      <c r="H1352" s="99">
        <v>-1433612753</v>
      </c>
      <c r="I1352" s="99">
        <v>-1433612753</v>
      </c>
      <c r="J1352" s="90" t="s">
        <v>5</v>
      </c>
      <c r="K1352" s="90" t="s">
        <v>20</v>
      </c>
      <c r="L1352" s="90" t="s">
        <v>25</v>
      </c>
      <c r="M1352" s="100" t="s">
        <v>4735</v>
      </c>
      <c r="N1352" s="87" t="s">
        <v>106</v>
      </c>
      <c r="O1352" s="87" t="s">
        <v>4259</v>
      </c>
    </row>
    <row r="1353" spans="1:15">
      <c r="A1353" s="116" t="s">
        <v>138</v>
      </c>
      <c r="B1353" s="98" t="s">
        <v>95</v>
      </c>
      <c r="C1353" s="98" t="s">
        <v>2554</v>
      </c>
      <c r="D1353" s="98" t="s">
        <v>2555</v>
      </c>
      <c r="E1353" s="98" t="s">
        <v>2556</v>
      </c>
      <c r="F1353" s="99">
        <v>0</v>
      </c>
      <c r="G1353" s="99">
        <v>-147454.41</v>
      </c>
      <c r="H1353" s="99">
        <v>-969617438</v>
      </c>
      <c r="I1353" s="99">
        <v>-969617438</v>
      </c>
      <c r="J1353" s="90" t="s">
        <v>5</v>
      </c>
      <c r="K1353" s="90" t="s">
        <v>20</v>
      </c>
      <c r="L1353" s="90" t="s">
        <v>25</v>
      </c>
      <c r="M1353" s="100" t="s">
        <v>4735</v>
      </c>
      <c r="N1353" s="87" t="s">
        <v>106</v>
      </c>
      <c r="O1353" s="87" t="s">
        <v>4261</v>
      </c>
    </row>
    <row r="1354" spans="1:15">
      <c r="A1354" s="116" t="s">
        <v>138</v>
      </c>
      <c r="B1354" s="98" t="s">
        <v>199</v>
      </c>
      <c r="C1354" s="98" t="s">
        <v>2557</v>
      </c>
      <c r="D1354" s="98" t="s">
        <v>2558</v>
      </c>
      <c r="E1354" s="98" t="s">
        <v>2498</v>
      </c>
      <c r="F1354" s="99">
        <v>-970651027</v>
      </c>
      <c r="G1354" s="99">
        <v>0</v>
      </c>
      <c r="H1354" s="99">
        <v>0</v>
      </c>
      <c r="I1354" s="99">
        <v>-970651027</v>
      </c>
      <c r="J1354" s="90" t="s">
        <v>5</v>
      </c>
      <c r="K1354" s="90" t="s">
        <v>20</v>
      </c>
      <c r="L1354" s="90" t="s">
        <v>25</v>
      </c>
      <c r="M1354" s="100" t="s">
        <v>4735</v>
      </c>
      <c r="N1354" s="87" t="s">
        <v>106</v>
      </c>
      <c r="O1354" s="87" t="s">
        <v>4261</v>
      </c>
    </row>
    <row r="1355" spans="1:15">
      <c r="A1355" s="116" t="s">
        <v>138</v>
      </c>
      <c r="B1355" s="98" t="s">
        <v>199</v>
      </c>
      <c r="C1355" s="98" t="s">
        <v>6301</v>
      </c>
      <c r="D1355" s="98" t="s">
        <v>6302</v>
      </c>
      <c r="E1355" s="98" t="s">
        <v>2561</v>
      </c>
      <c r="F1355" s="99">
        <v>180821920</v>
      </c>
      <c r="G1355" s="99">
        <v>0</v>
      </c>
      <c r="H1355" s="99">
        <v>0</v>
      </c>
      <c r="I1355" s="99">
        <v>180821920</v>
      </c>
      <c r="J1355" s="90" t="s">
        <v>5</v>
      </c>
      <c r="K1355" s="90" t="s">
        <v>20</v>
      </c>
      <c r="L1355" s="90" t="s">
        <v>25</v>
      </c>
      <c r="M1355" s="100" t="s">
        <v>4263</v>
      </c>
      <c r="N1355" s="87" t="s">
        <v>106</v>
      </c>
      <c r="O1355" s="87" t="s">
        <v>6478</v>
      </c>
    </row>
    <row r="1356" spans="1:15">
      <c r="A1356" s="116" t="s">
        <v>138</v>
      </c>
      <c r="B1356" s="98" t="s">
        <v>199</v>
      </c>
      <c r="C1356" s="98" t="s">
        <v>5001</v>
      </c>
      <c r="D1356" s="98" t="s">
        <v>5002</v>
      </c>
      <c r="E1356" s="98" t="s">
        <v>5003</v>
      </c>
      <c r="F1356" s="99">
        <v>761301362</v>
      </c>
      <c r="G1356" s="99">
        <v>0</v>
      </c>
      <c r="H1356" s="99">
        <v>0</v>
      </c>
      <c r="I1356" s="99">
        <v>761301362</v>
      </c>
      <c r="J1356" s="90" t="s">
        <v>5</v>
      </c>
      <c r="K1356" s="90" t="s">
        <v>20</v>
      </c>
      <c r="L1356" s="90" t="s">
        <v>25</v>
      </c>
      <c r="M1356" s="100" t="s">
        <v>4263</v>
      </c>
      <c r="N1356" s="87" t="s">
        <v>106</v>
      </c>
      <c r="O1356" s="87" t="s">
        <v>4258</v>
      </c>
    </row>
    <row r="1357" spans="1:15">
      <c r="A1357" s="116" t="s">
        <v>138</v>
      </c>
      <c r="B1357" s="98" t="s">
        <v>199</v>
      </c>
      <c r="C1357" s="98" t="s">
        <v>6303</v>
      </c>
      <c r="D1357" s="98" t="s">
        <v>6304</v>
      </c>
      <c r="E1357" s="98" t="s">
        <v>5003</v>
      </c>
      <c r="F1357" s="99">
        <v>4471142057</v>
      </c>
      <c r="G1357" s="99">
        <v>0</v>
      </c>
      <c r="H1357" s="99">
        <v>0</v>
      </c>
      <c r="I1357" s="99">
        <v>4471142057</v>
      </c>
      <c r="J1357" s="90" t="s">
        <v>5</v>
      </c>
      <c r="K1357" s="90" t="s">
        <v>20</v>
      </c>
      <c r="L1357" s="90" t="s">
        <v>25</v>
      </c>
      <c r="M1357" s="100" t="s">
        <v>4263</v>
      </c>
      <c r="N1357" s="87" t="s">
        <v>106</v>
      </c>
      <c r="O1357" s="87" t="s">
        <v>4260</v>
      </c>
    </row>
    <row r="1358" spans="1:15">
      <c r="A1358" s="116" t="s">
        <v>138</v>
      </c>
      <c r="B1358" s="98" t="s">
        <v>199</v>
      </c>
      <c r="C1358" s="98" t="s">
        <v>2559</v>
      </c>
      <c r="D1358" s="98" t="s">
        <v>2560</v>
      </c>
      <c r="E1358" s="98" t="s">
        <v>2561</v>
      </c>
      <c r="F1358" s="99">
        <v>18007397758</v>
      </c>
      <c r="G1358" s="99">
        <v>0</v>
      </c>
      <c r="H1358" s="99">
        <v>0</v>
      </c>
      <c r="I1358" s="99">
        <v>18007397758</v>
      </c>
      <c r="J1358" s="90" t="s">
        <v>5</v>
      </c>
      <c r="K1358" s="90" t="s">
        <v>20</v>
      </c>
      <c r="L1358" s="90" t="s">
        <v>25</v>
      </c>
      <c r="M1358" s="100" t="s">
        <v>4263</v>
      </c>
      <c r="N1358" s="87" t="s">
        <v>106</v>
      </c>
      <c r="O1358" s="87" t="s">
        <v>4261</v>
      </c>
    </row>
    <row r="1359" spans="1:15">
      <c r="A1359" s="116" t="s">
        <v>138</v>
      </c>
      <c r="B1359" s="98" t="s">
        <v>95</v>
      </c>
      <c r="C1359" s="98" t="s">
        <v>2562</v>
      </c>
      <c r="D1359" s="98" t="s">
        <v>2563</v>
      </c>
      <c r="E1359" s="98" t="s">
        <v>2564</v>
      </c>
      <c r="F1359" s="99">
        <v>0</v>
      </c>
      <c r="G1359" s="99">
        <v>547426.31000000006</v>
      </c>
      <c r="H1359" s="99">
        <v>3599716661</v>
      </c>
      <c r="I1359" s="99">
        <v>3599716661</v>
      </c>
      <c r="J1359" s="90" t="s">
        <v>5</v>
      </c>
      <c r="K1359" s="90" t="s">
        <v>20</v>
      </c>
      <c r="L1359" s="90" t="s">
        <v>25</v>
      </c>
      <c r="M1359" s="100" t="s">
        <v>4263</v>
      </c>
      <c r="N1359" s="87" t="s">
        <v>106</v>
      </c>
      <c r="O1359" s="87" t="s">
        <v>4260</v>
      </c>
    </row>
    <row r="1360" spans="1:15">
      <c r="A1360" s="116" t="s">
        <v>138</v>
      </c>
      <c r="B1360" s="98" t="s">
        <v>95</v>
      </c>
      <c r="C1360" s="98" t="s">
        <v>2565</v>
      </c>
      <c r="D1360" s="98" t="s">
        <v>2566</v>
      </c>
      <c r="E1360" s="98" t="s">
        <v>2567</v>
      </c>
      <c r="F1360" s="99">
        <v>0</v>
      </c>
      <c r="G1360" s="99">
        <v>959256.62</v>
      </c>
      <c r="H1360" s="99">
        <v>6307793349</v>
      </c>
      <c r="I1360" s="99">
        <v>6307793349</v>
      </c>
      <c r="J1360" s="90" t="s">
        <v>5</v>
      </c>
      <c r="K1360" s="90" t="s">
        <v>20</v>
      </c>
      <c r="L1360" s="90" t="s">
        <v>25</v>
      </c>
      <c r="M1360" s="100" t="s">
        <v>4263</v>
      </c>
      <c r="N1360" s="87" t="s">
        <v>106</v>
      </c>
      <c r="O1360" s="87" t="s">
        <v>4261</v>
      </c>
    </row>
    <row r="1361" spans="1:15">
      <c r="A1361" s="116" t="s">
        <v>138</v>
      </c>
      <c r="B1361" s="98" t="s">
        <v>199</v>
      </c>
      <c r="C1361" s="98" t="s">
        <v>2568</v>
      </c>
      <c r="D1361" s="98" t="s">
        <v>2569</v>
      </c>
      <c r="E1361" s="98" t="s">
        <v>2570</v>
      </c>
      <c r="F1361" s="99">
        <v>33511893204</v>
      </c>
      <c r="G1361" s="99">
        <v>0</v>
      </c>
      <c r="H1361" s="99">
        <v>0</v>
      </c>
      <c r="I1361" s="99">
        <v>33511893204</v>
      </c>
      <c r="J1361" s="90" t="s">
        <v>5</v>
      </c>
      <c r="K1361" s="90" t="s">
        <v>20</v>
      </c>
      <c r="L1361" s="90" t="s">
        <v>25</v>
      </c>
      <c r="M1361" s="100" t="s">
        <v>4263</v>
      </c>
      <c r="N1361" s="87" t="s">
        <v>106</v>
      </c>
      <c r="O1361" s="87" t="s">
        <v>4260</v>
      </c>
    </row>
    <row r="1362" spans="1:15">
      <c r="A1362" s="116" t="s">
        <v>138</v>
      </c>
      <c r="B1362" s="98" t="s">
        <v>199</v>
      </c>
      <c r="C1362" s="98" t="s">
        <v>2571</v>
      </c>
      <c r="D1362" s="98" t="s">
        <v>2572</v>
      </c>
      <c r="E1362" s="98" t="s">
        <v>2573</v>
      </c>
      <c r="F1362" s="99">
        <v>24104508980</v>
      </c>
      <c r="G1362" s="99">
        <v>0</v>
      </c>
      <c r="H1362" s="99">
        <v>0</v>
      </c>
      <c r="I1362" s="99">
        <v>24104508980</v>
      </c>
      <c r="J1362" s="90" t="s">
        <v>5</v>
      </c>
      <c r="K1362" s="90" t="s">
        <v>20</v>
      </c>
      <c r="L1362" s="90" t="s">
        <v>25</v>
      </c>
      <c r="M1362" s="100" t="s">
        <v>4263</v>
      </c>
      <c r="N1362" s="87" t="s">
        <v>106</v>
      </c>
      <c r="O1362" s="87" t="s">
        <v>4261</v>
      </c>
    </row>
    <row r="1363" spans="1:15">
      <c r="A1363" s="116" t="s">
        <v>139</v>
      </c>
      <c r="B1363" s="98" t="s">
        <v>95</v>
      </c>
      <c r="C1363" s="98" t="s">
        <v>2574</v>
      </c>
      <c r="D1363" s="98" t="s">
        <v>2575</v>
      </c>
      <c r="E1363" s="98" t="s">
        <v>2576</v>
      </c>
      <c r="F1363" s="99">
        <v>0</v>
      </c>
      <c r="G1363" s="99">
        <v>-24876344.48</v>
      </c>
      <c r="H1363" s="99">
        <v>-163579627161</v>
      </c>
      <c r="I1363" s="99">
        <v>-163579627161</v>
      </c>
      <c r="J1363" s="90" t="s">
        <v>5</v>
      </c>
      <c r="K1363" s="90" t="s">
        <v>28</v>
      </c>
      <c r="L1363" s="90" t="s">
        <v>29</v>
      </c>
      <c r="M1363" s="100" t="s">
        <v>4264</v>
      </c>
      <c r="N1363" s="87" t="s">
        <v>106</v>
      </c>
      <c r="O1363" s="87" t="s">
        <v>4265</v>
      </c>
    </row>
    <row r="1364" spans="1:15">
      <c r="A1364" s="116" t="s">
        <v>139</v>
      </c>
      <c r="B1364" s="98" t="s">
        <v>199</v>
      </c>
      <c r="C1364" s="98" t="s">
        <v>2577</v>
      </c>
      <c r="D1364" s="98" t="s">
        <v>2578</v>
      </c>
      <c r="E1364" s="98" t="s">
        <v>2579</v>
      </c>
      <c r="F1364" s="99">
        <v>-785213442511</v>
      </c>
      <c r="G1364" s="99">
        <v>0</v>
      </c>
      <c r="H1364" s="99">
        <v>0</v>
      </c>
      <c r="I1364" s="99">
        <v>-785213442511</v>
      </c>
      <c r="J1364" s="90" t="s">
        <v>5</v>
      </c>
      <c r="K1364" s="90" t="s">
        <v>28</v>
      </c>
      <c r="L1364" s="90" t="s">
        <v>29</v>
      </c>
      <c r="M1364" s="100" t="s">
        <v>4264</v>
      </c>
      <c r="N1364" s="87" t="s">
        <v>106</v>
      </c>
      <c r="O1364" s="87" t="s">
        <v>4265</v>
      </c>
    </row>
    <row r="1365" spans="1:15">
      <c r="A1365" s="116" t="s">
        <v>139</v>
      </c>
      <c r="B1365" s="98" t="s">
        <v>95</v>
      </c>
      <c r="C1365" s="98" t="s">
        <v>5504</v>
      </c>
      <c r="D1365" s="98" t="s">
        <v>5505</v>
      </c>
      <c r="E1365" s="98" t="s">
        <v>5506</v>
      </c>
      <c r="F1365" s="99">
        <v>0</v>
      </c>
      <c r="G1365" s="99">
        <v>-188687.97</v>
      </c>
      <c r="H1365" s="99">
        <v>-1240757371</v>
      </c>
      <c r="I1365" s="99">
        <v>-1240757371</v>
      </c>
      <c r="J1365" s="90" t="s">
        <v>5</v>
      </c>
      <c r="K1365" s="90" t="s">
        <v>28</v>
      </c>
      <c r="L1365" s="90" t="s">
        <v>29</v>
      </c>
      <c r="M1365" s="100" t="s">
        <v>5585</v>
      </c>
      <c r="N1365" s="87" t="s">
        <v>106</v>
      </c>
      <c r="O1365" s="87" t="s">
        <v>4265</v>
      </c>
    </row>
    <row r="1366" spans="1:15">
      <c r="A1366" s="116" t="s">
        <v>139</v>
      </c>
      <c r="B1366" s="98" t="s">
        <v>95</v>
      </c>
      <c r="C1366" s="98" t="s">
        <v>2580</v>
      </c>
      <c r="D1366" s="98" t="s">
        <v>2581</v>
      </c>
      <c r="E1366" s="98" t="s">
        <v>2441</v>
      </c>
      <c r="F1366" s="99">
        <v>0</v>
      </c>
      <c r="G1366" s="99">
        <v>-6712.91</v>
      </c>
      <c r="H1366" s="99">
        <v>-44142149</v>
      </c>
      <c r="I1366" s="99">
        <v>-44142149</v>
      </c>
      <c r="J1366" s="90" t="s">
        <v>5</v>
      </c>
      <c r="K1366" s="90" t="s">
        <v>28</v>
      </c>
      <c r="L1366" s="90" t="s">
        <v>29</v>
      </c>
      <c r="M1366" s="100" t="s">
        <v>4736</v>
      </c>
      <c r="N1366" s="87" t="s">
        <v>106</v>
      </c>
      <c r="O1366" s="87" t="s">
        <v>4265</v>
      </c>
    </row>
    <row r="1367" spans="1:15">
      <c r="A1367" s="116" t="s">
        <v>139</v>
      </c>
      <c r="B1367" s="98" t="s">
        <v>199</v>
      </c>
      <c r="C1367" s="98" t="s">
        <v>2582</v>
      </c>
      <c r="D1367" s="98" t="s">
        <v>2583</v>
      </c>
      <c r="E1367" s="98" t="s">
        <v>2441</v>
      </c>
      <c r="F1367" s="99">
        <v>-1287989169</v>
      </c>
      <c r="G1367" s="99">
        <v>0</v>
      </c>
      <c r="H1367" s="99">
        <v>0</v>
      </c>
      <c r="I1367" s="99">
        <v>-1287989169</v>
      </c>
      <c r="J1367" s="90" t="s">
        <v>5</v>
      </c>
      <c r="K1367" s="90" t="s">
        <v>28</v>
      </c>
      <c r="L1367" s="90" t="s">
        <v>29</v>
      </c>
      <c r="M1367" s="100" t="s">
        <v>4736</v>
      </c>
      <c r="N1367" s="87" t="s">
        <v>106</v>
      </c>
      <c r="O1367" s="87" t="s">
        <v>4265</v>
      </c>
    </row>
    <row r="1368" spans="1:15">
      <c r="A1368" s="116" t="s">
        <v>139</v>
      </c>
      <c r="B1368" s="98" t="s">
        <v>95</v>
      </c>
      <c r="C1368" s="98" t="s">
        <v>2584</v>
      </c>
      <c r="D1368" s="98" t="s">
        <v>2585</v>
      </c>
      <c r="E1368" s="98" t="s">
        <v>2586</v>
      </c>
      <c r="F1368" s="99">
        <v>0</v>
      </c>
      <c r="G1368" s="99">
        <v>-130610848.76000001</v>
      </c>
      <c r="H1368" s="99">
        <v>-858859064300</v>
      </c>
      <c r="I1368" s="99">
        <v>-858859064300</v>
      </c>
      <c r="J1368" s="90" t="s">
        <v>5</v>
      </c>
      <c r="K1368" s="90" t="s">
        <v>28</v>
      </c>
      <c r="L1368" s="90" t="s">
        <v>29</v>
      </c>
      <c r="M1368" s="100" t="s">
        <v>4266</v>
      </c>
      <c r="N1368" s="87" t="s">
        <v>106</v>
      </c>
      <c r="O1368" s="87" t="s">
        <v>4265</v>
      </c>
    </row>
    <row r="1369" spans="1:15">
      <c r="A1369" s="116" t="s">
        <v>139</v>
      </c>
      <c r="B1369" s="98" t="s">
        <v>199</v>
      </c>
      <c r="C1369" s="98" t="s">
        <v>2587</v>
      </c>
      <c r="D1369" s="98" t="s">
        <v>2588</v>
      </c>
      <c r="E1369" s="98" t="s">
        <v>2589</v>
      </c>
      <c r="F1369" s="99">
        <v>-2421608608112</v>
      </c>
      <c r="G1369" s="99">
        <v>0</v>
      </c>
      <c r="H1369" s="99">
        <v>0</v>
      </c>
      <c r="I1369" s="99">
        <v>-2421608608112</v>
      </c>
      <c r="J1369" s="90" t="s">
        <v>5</v>
      </c>
      <c r="K1369" s="90" t="s">
        <v>28</v>
      </c>
      <c r="L1369" s="90" t="s">
        <v>29</v>
      </c>
      <c r="M1369" s="100" t="s">
        <v>4266</v>
      </c>
      <c r="N1369" s="87" t="s">
        <v>106</v>
      </c>
      <c r="O1369" s="87" t="s">
        <v>4265</v>
      </c>
    </row>
    <row r="1370" spans="1:15">
      <c r="A1370" s="116" t="s">
        <v>139</v>
      </c>
      <c r="B1370" s="98" t="s">
        <v>95</v>
      </c>
      <c r="C1370" s="98" t="s">
        <v>2590</v>
      </c>
      <c r="D1370" s="98" t="s">
        <v>2591</v>
      </c>
      <c r="E1370" s="98" t="s">
        <v>2592</v>
      </c>
      <c r="F1370" s="99">
        <v>0</v>
      </c>
      <c r="G1370" s="99">
        <v>-1054.9000000000001</v>
      </c>
      <c r="H1370" s="99">
        <v>-6936716</v>
      </c>
      <c r="I1370" s="99">
        <v>-6936716</v>
      </c>
      <c r="J1370" s="90" t="s">
        <v>5</v>
      </c>
      <c r="K1370" s="90" t="s">
        <v>28</v>
      </c>
      <c r="L1370" s="90" t="s">
        <v>29</v>
      </c>
      <c r="M1370" s="100" t="s">
        <v>4266</v>
      </c>
      <c r="N1370" s="87" t="s">
        <v>106</v>
      </c>
      <c r="O1370" s="87" t="s">
        <v>4265</v>
      </c>
    </row>
    <row r="1371" spans="1:15">
      <c r="A1371" s="116" t="s">
        <v>139</v>
      </c>
      <c r="B1371" s="98" t="s">
        <v>199</v>
      </c>
      <c r="C1371" s="98" t="s">
        <v>2593</v>
      </c>
      <c r="D1371" s="98" t="s">
        <v>2594</v>
      </c>
      <c r="E1371" s="98" t="s">
        <v>2595</v>
      </c>
      <c r="F1371" s="99">
        <v>-720693290776</v>
      </c>
      <c r="G1371" s="99">
        <v>0</v>
      </c>
      <c r="H1371" s="99">
        <v>0</v>
      </c>
      <c r="I1371" s="99">
        <v>-720693290776</v>
      </c>
      <c r="J1371" s="90" t="s">
        <v>5</v>
      </c>
      <c r="K1371" s="90" t="s">
        <v>28</v>
      </c>
      <c r="L1371" s="90" t="s">
        <v>29</v>
      </c>
      <c r="M1371" s="100" t="s">
        <v>4266</v>
      </c>
      <c r="N1371" s="87" t="s">
        <v>106</v>
      </c>
      <c r="O1371" s="87" t="s">
        <v>4265</v>
      </c>
    </row>
    <row r="1372" spans="1:15">
      <c r="A1372" s="116" t="s">
        <v>139</v>
      </c>
      <c r="B1372" s="98" t="s">
        <v>95</v>
      </c>
      <c r="C1372" s="98" t="s">
        <v>2596</v>
      </c>
      <c r="D1372" s="98" t="s">
        <v>2597</v>
      </c>
      <c r="E1372" s="98" t="s">
        <v>2598</v>
      </c>
      <c r="F1372" s="99">
        <v>0</v>
      </c>
      <c r="G1372" s="99">
        <v>-3332753.33</v>
      </c>
      <c r="H1372" s="99">
        <v>-21915219400</v>
      </c>
      <c r="I1372" s="99">
        <v>-21915219400</v>
      </c>
      <c r="J1372" s="90" t="s">
        <v>5</v>
      </c>
      <c r="K1372" s="90" t="s">
        <v>28</v>
      </c>
      <c r="L1372" s="90" t="s">
        <v>29</v>
      </c>
      <c r="M1372" s="100" t="s">
        <v>4267</v>
      </c>
      <c r="N1372" s="87" t="s">
        <v>106</v>
      </c>
      <c r="O1372" s="87" t="s">
        <v>4265</v>
      </c>
    </row>
    <row r="1373" spans="1:15">
      <c r="A1373" s="116" t="s">
        <v>139</v>
      </c>
      <c r="B1373" s="98" t="s">
        <v>96</v>
      </c>
      <c r="C1373" s="98" t="s">
        <v>2599</v>
      </c>
      <c r="D1373" s="98" t="s">
        <v>2600</v>
      </c>
      <c r="E1373" s="98" t="s">
        <v>2601</v>
      </c>
      <c r="F1373" s="99">
        <v>0</v>
      </c>
      <c r="G1373" s="99">
        <v>-2105.08</v>
      </c>
      <c r="H1373" s="99">
        <v>-16277278</v>
      </c>
      <c r="I1373" s="99">
        <v>-16277278</v>
      </c>
      <c r="J1373" s="90" t="s">
        <v>5</v>
      </c>
      <c r="K1373" s="90" t="s">
        <v>28</v>
      </c>
      <c r="L1373" s="90" t="s">
        <v>29</v>
      </c>
      <c r="M1373" s="100" t="s">
        <v>4267</v>
      </c>
      <c r="N1373" s="87" t="s">
        <v>106</v>
      </c>
      <c r="O1373" s="87" t="s">
        <v>4265</v>
      </c>
    </row>
    <row r="1374" spans="1:15">
      <c r="A1374" s="116" t="s">
        <v>139</v>
      </c>
      <c r="B1374" s="98" t="s">
        <v>199</v>
      </c>
      <c r="C1374" s="98" t="s">
        <v>2602</v>
      </c>
      <c r="D1374" s="98" t="s">
        <v>2603</v>
      </c>
      <c r="E1374" s="98" t="s">
        <v>2604</v>
      </c>
      <c r="F1374" s="99">
        <v>-50908675096</v>
      </c>
      <c r="G1374" s="99">
        <v>0</v>
      </c>
      <c r="H1374" s="99">
        <v>0</v>
      </c>
      <c r="I1374" s="99">
        <v>-50908675096</v>
      </c>
      <c r="J1374" s="90" t="s">
        <v>5</v>
      </c>
      <c r="K1374" s="90" t="s">
        <v>28</v>
      </c>
      <c r="L1374" s="90" t="s">
        <v>29</v>
      </c>
      <c r="M1374" s="100" t="s">
        <v>4267</v>
      </c>
      <c r="N1374" s="87" t="s">
        <v>106</v>
      </c>
      <c r="O1374" s="87" t="s">
        <v>4265</v>
      </c>
    </row>
    <row r="1375" spans="1:15">
      <c r="A1375" s="116" t="s">
        <v>139</v>
      </c>
      <c r="B1375" s="98" t="s">
        <v>199</v>
      </c>
      <c r="C1375" s="98" t="s">
        <v>2605</v>
      </c>
      <c r="D1375" s="98" t="s">
        <v>2606</v>
      </c>
      <c r="E1375" s="98" t="s">
        <v>2607</v>
      </c>
      <c r="F1375" s="99">
        <v>-1942107344</v>
      </c>
      <c r="G1375" s="99">
        <v>0</v>
      </c>
      <c r="H1375" s="99">
        <v>0</v>
      </c>
      <c r="I1375" s="99">
        <v>-1942107344</v>
      </c>
      <c r="J1375" s="90" t="s">
        <v>5</v>
      </c>
      <c r="K1375" s="90" t="s">
        <v>28</v>
      </c>
      <c r="L1375" s="90" t="s">
        <v>29</v>
      </c>
      <c r="M1375" s="100" t="s">
        <v>4268</v>
      </c>
      <c r="N1375" s="87" t="s">
        <v>106</v>
      </c>
      <c r="O1375" s="87" t="s">
        <v>4265</v>
      </c>
    </row>
    <row r="1376" spans="1:15">
      <c r="A1376" s="116" t="s">
        <v>139</v>
      </c>
      <c r="B1376" s="98" t="s">
        <v>95</v>
      </c>
      <c r="C1376" s="98" t="s">
        <v>2608</v>
      </c>
      <c r="D1376" s="98" t="s">
        <v>2609</v>
      </c>
      <c r="E1376" s="98" t="s">
        <v>2610</v>
      </c>
      <c r="F1376" s="99">
        <v>0</v>
      </c>
      <c r="G1376" s="99">
        <v>-424618.85</v>
      </c>
      <c r="H1376" s="99">
        <v>-2792170418</v>
      </c>
      <c r="I1376" s="99">
        <v>-2792170418</v>
      </c>
      <c r="J1376" s="90" t="s">
        <v>5</v>
      </c>
      <c r="K1376" s="90" t="s">
        <v>28</v>
      </c>
      <c r="L1376" s="90" t="s">
        <v>29</v>
      </c>
      <c r="M1376" s="100" t="s">
        <v>4269</v>
      </c>
      <c r="N1376" s="87" t="s">
        <v>106</v>
      </c>
      <c r="O1376" s="87" t="s">
        <v>4265</v>
      </c>
    </row>
    <row r="1377" spans="1:15">
      <c r="A1377" s="116" t="s">
        <v>139</v>
      </c>
      <c r="B1377" s="98" t="s">
        <v>199</v>
      </c>
      <c r="C1377" s="98" t="s">
        <v>2611</v>
      </c>
      <c r="D1377" s="98" t="s">
        <v>2612</v>
      </c>
      <c r="E1377" s="98" t="s">
        <v>2613</v>
      </c>
      <c r="F1377" s="99">
        <v>-20717866647</v>
      </c>
      <c r="G1377" s="99">
        <v>0</v>
      </c>
      <c r="H1377" s="99">
        <v>0</v>
      </c>
      <c r="I1377" s="99">
        <v>-20717866647</v>
      </c>
      <c r="J1377" s="90" t="s">
        <v>5</v>
      </c>
      <c r="K1377" s="90" t="s">
        <v>28</v>
      </c>
      <c r="L1377" s="90" t="s">
        <v>29</v>
      </c>
      <c r="M1377" s="100" t="s">
        <v>4269</v>
      </c>
      <c r="N1377" s="87" t="s">
        <v>106</v>
      </c>
      <c r="O1377" s="87" t="s">
        <v>4265</v>
      </c>
    </row>
    <row r="1378" spans="1:15">
      <c r="A1378" s="116" t="s">
        <v>139</v>
      </c>
      <c r="B1378" s="98" t="s">
        <v>95</v>
      </c>
      <c r="C1378" s="98" t="s">
        <v>2614</v>
      </c>
      <c r="D1378" s="98" t="s">
        <v>2615</v>
      </c>
      <c r="E1378" s="98" t="s">
        <v>2616</v>
      </c>
      <c r="F1378" s="99">
        <v>0</v>
      </c>
      <c r="G1378" s="99">
        <v>-16329.78</v>
      </c>
      <c r="H1378" s="99">
        <v>-107379898</v>
      </c>
      <c r="I1378" s="99">
        <v>-107379898</v>
      </c>
      <c r="J1378" s="90" t="s">
        <v>5</v>
      </c>
      <c r="K1378" s="90" t="s">
        <v>28</v>
      </c>
      <c r="L1378" s="90" t="s">
        <v>29</v>
      </c>
      <c r="M1378" s="100" t="s">
        <v>4269</v>
      </c>
      <c r="N1378" s="87" t="s">
        <v>106</v>
      </c>
      <c r="O1378" s="87" t="s">
        <v>4265</v>
      </c>
    </row>
    <row r="1379" spans="1:15">
      <c r="A1379" s="116" t="s">
        <v>139</v>
      </c>
      <c r="B1379" s="98" t="s">
        <v>95</v>
      </c>
      <c r="C1379" s="98" t="s">
        <v>2617</v>
      </c>
      <c r="D1379" s="98" t="s">
        <v>2618</v>
      </c>
      <c r="E1379" s="98" t="s">
        <v>2619</v>
      </c>
      <c r="F1379" s="99">
        <v>0</v>
      </c>
      <c r="G1379" s="99">
        <v>-2314290.17</v>
      </c>
      <c r="H1379" s="99">
        <v>-15218101014</v>
      </c>
      <c r="I1379" s="99">
        <v>-15218101014</v>
      </c>
      <c r="J1379" s="90" t="s">
        <v>5</v>
      </c>
      <c r="K1379" s="90" t="s">
        <v>28</v>
      </c>
      <c r="L1379" s="90" t="s">
        <v>29</v>
      </c>
      <c r="M1379" s="100" t="s">
        <v>4737</v>
      </c>
      <c r="N1379" s="87" t="s">
        <v>106</v>
      </c>
      <c r="O1379" s="87" t="s">
        <v>4265</v>
      </c>
    </row>
    <row r="1380" spans="1:15">
      <c r="A1380" s="116" t="s">
        <v>139</v>
      </c>
      <c r="B1380" s="98" t="s">
        <v>96</v>
      </c>
      <c r="C1380" s="98" t="s">
        <v>5985</v>
      </c>
      <c r="D1380" s="98" t="s">
        <v>5986</v>
      </c>
      <c r="E1380" s="98" t="s">
        <v>5987</v>
      </c>
      <c r="F1380" s="99">
        <v>0</v>
      </c>
      <c r="G1380" s="99">
        <v>-375629.24</v>
      </c>
      <c r="H1380" s="99">
        <v>-2904508023</v>
      </c>
      <c r="I1380" s="99">
        <v>-2904508023</v>
      </c>
      <c r="J1380" s="90" t="s">
        <v>5</v>
      </c>
      <c r="K1380" s="90" t="s">
        <v>28</v>
      </c>
      <c r="L1380" s="90" t="s">
        <v>29</v>
      </c>
      <c r="M1380" s="100" t="s">
        <v>4737</v>
      </c>
      <c r="N1380" s="87" t="s">
        <v>106</v>
      </c>
      <c r="O1380" s="87" t="s">
        <v>4265</v>
      </c>
    </row>
    <row r="1381" spans="1:15">
      <c r="A1381" s="116" t="s">
        <v>139</v>
      </c>
      <c r="B1381" s="98" t="s">
        <v>199</v>
      </c>
      <c r="C1381" s="98" t="s">
        <v>2620</v>
      </c>
      <c r="D1381" s="98" t="s">
        <v>2621</v>
      </c>
      <c r="E1381" s="98" t="s">
        <v>2622</v>
      </c>
      <c r="F1381" s="99">
        <v>-247459947</v>
      </c>
      <c r="G1381" s="99">
        <v>0</v>
      </c>
      <c r="H1381" s="99">
        <v>0</v>
      </c>
      <c r="I1381" s="99">
        <v>-247459947</v>
      </c>
      <c r="J1381" s="90" t="s">
        <v>5</v>
      </c>
      <c r="K1381" s="90" t="s">
        <v>28</v>
      </c>
      <c r="L1381" s="90" t="s">
        <v>29</v>
      </c>
      <c r="M1381" s="100" t="s">
        <v>4737</v>
      </c>
      <c r="N1381" s="87" t="s">
        <v>106</v>
      </c>
      <c r="O1381" s="87" t="s">
        <v>4265</v>
      </c>
    </row>
    <row r="1382" spans="1:15">
      <c r="A1382" s="116" t="s">
        <v>139</v>
      </c>
      <c r="B1382" s="98" t="s">
        <v>95</v>
      </c>
      <c r="C1382" s="98" t="s">
        <v>2623</v>
      </c>
      <c r="D1382" s="98" t="s">
        <v>2624</v>
      </c>
      <c r="E1382" s="98" t="s">
        <v>2625</v>
      </c>
      <c r="F1382" s="99">
        <v>0</v>
      </c>
      <c r="G1382" s="99">
        <v>-11092.89</v>
      </c>
      <c r="H1382" s="99">
        <v>-72943628</v>
      </c>
      <c r="I1382" s="99">
        <v>-72943628</v>
      </c>
      <c r="J1382" s="90" t="s">
        <v>5</v>
      </c>
      <c r="K1382" s="90" t="s">
        <v>28</v>
      </c>
      <c r="L1382" s="90" t="s">
        <v>29</v>
      </c>
      <c r="M1382" s="100" t="s">
        <v>4738</v>
      </c>
      <c r="N1382" s="87" t="s">
        <v>106</v>
      </c>
      <c r="O1382" s="87" t="s">
        <v>4272</v>
      </c>
    </row>
    <row r="1383" spans="1:15">
      <c r="A1383" s="116" t="s">
        <v>139</v>
      </c>
      <c r="B1383" s="98" t="s">
        <v>95</v>
      </c>
      <c r="C1383" s="98" t="s">
        <v>2626</v>
      </c>
      <c r="D1383" s="98" t="s">
        <v>2627</v>
      </c>
      <c r="E1383" s="98" t="s">
        <v>2625</v>
      </c>
      <c r="F1383" s="99">
        <v>0</v>
      </c>
      <c r="G1383" s="99">
        <v>-27337.52</v>
      </c>
      <c r="H1383" s="99">
        <v>-179763604</v>
      </c>
      <c r="I1383" s="99">
        <v>-179763604</v>
      </c>
      <c r="J1383" s="90" t="s">
        <v>5</v>
      </c>
      <c r="K1383" s="90" t="s">
        <v>28</v>
      </c>
      <c r="L1383" s="90" t="s">
        <v>29</v>
      </c>
      <c r="M1383" s="100" t="s">
        <v>4738</v>
      </c>
      <c r="N1383" s="87" t="s">
        <v>106</v>
      </c>
      <c r="O1383" s="87" t="s">
        <v>4273</v>
      </c>
    </row>
    <row r="1384" spans="1:15">
      <c r="A1384" s="116" t="s">
        <v>139</v>
      </c>
      <c r="B1384" s="98" t="s">
        <v>95</v>
      </c>
      <c r="C1384" s="98" t="s">
        <v>4739</v>
      </c>
      <c r="D1384" s="98" t="s">
        <v>4740</v>
      </c>
      <c r="E1384" s="98" t="s">
        <v>2625</v>
      </c>
      <c r="F1384" s="99">
        <v>0</v>
      </c>
      <c r="G1384" s="99">
        <v>-58759.66</v>
      </c>
      <c r="H1384" s="99">
        <v>-386386484</v>
      </c>
      <c r="I1384" s="99">
        <v>-386386484</v>
      </c>
      <c r="J1384" s="90" t="s">
        <v>5</v>
      </c>
      <c r="K1384" s="90" t="s">
        <v>28</v>
      </c>
      <c r="L1384" s="90" t="s">
        <v>29</v>
      </c>
      <c r="M1384" s="100" t="s">
        <v>4738</v>
      </c>
      <c r="N1384" s="87" t="s">
        <v>106</v>
      </c>
      <c r="O1384" s="87" t="s">
        <v>4274</v>
      </c>
    </row>
    <row r="1385" spans="1:15">
      <c r="A1385" s="116" t="s">
        <v>139</v>
      </c>
      <c r="B1385" s="98" t="s">
        <v>95</v>
      </c>
      <c r="C1385" s="98" t="s">
        <v>4741</v>
      </c>
      <c r="D1385" s="98" t="s">
        <v>4742</v>
      </c>
      <c r="E1385" s="98" t="s">
        <v>2625</v>
      </c>
      <c r="F1385" s="99">
        <v>0</v>
      </c>
      <c r="G1385" s="99">
        <v>-32245.7</v>
      </c>
      <c r="H1385" s="99">
        <v>-212038372</v>
      </c>
      <c r="I1385" s="99">
        <v>-212038372</v>
      </c>
      <c r="J1385" s="90" t="s">
        <v>5</v>
      </c>
      <c r="K1385" s="90" t="s">
        <v>28</v>
      </c>
      <c r="L1385" s="90" t="s">
        <v>29</v>
      </c>
      <c r="M1385" s="100" t="s">
        <v>4738</v>
      </c>
      <c r="N1385" s="87" t="s">
        <v>106</v>
      </c>
      <c r="O1385" s="87" t="s">
        <v>4275</v>
      </c>
    </row>
    <row r="1386" spans="1:15">
      <c r="A1386" s="116" t="s">
        <v>139</v>
      </c>
      <c r="B1386" s="98" t="s">
        <v>95</v>
      </c>
      <c r="C1386" s="98" t="s">
        <v>2628</v>
      </c>
      <c r="D1386" s="98" t="s">
        <v>2629</v>
      </c>
      <c r="E1386" s="98" t="s">
        <v>2625</v>
      </c>
      <c r="F1386" s="99">
        <v>0</v>
      </c>
      <c r="G1386" s="99">
        <v>-8833.77</v>
      </c>
      <c r="H1386" s="99">
        <v>-58088310</v>
      </c>
      <c r="I1386" s="99">
        <v>-58088310</v>
      </c>
      <c r="J1386" s="90" t="s">
        <v>5</v>
      </c>
      <c r="K1386" s="90" t="s">
        <v>28</v>
      </c>
      <c r="L1386" s="90" t="s">
        <v>29</v>
      </c>
      <c r="M1386" s="100" t="s">
        <v>4738</v>
      </c>
      <c r="N1386" s="87" t="s">
        <v>106</v>
      </c>
      <c r="O1386" s="87" t="s">
        <v>4276</v>
      </c>
    </row>
    <row r="1387" spans="1:15">
      <c r="A1387" s="116" t="s">
        <v>139</v>
      </c>
      <c r="B1387" s="98" t="s">
        <v>199</v>
      </c>
      <c r="C1387" s="98" t="s">
        <v>5988</v>
      </c>
      <c r="D1387" s="98" t="s">
        <v>5989</v>
      </c>
      <c r="E1387" s="98" t="s">
        <v>2632</v>
      </c>
      <c r="F1387" s="99">
        <v>-16401999</v>
      </c>
      <c r="G1387" s="99">
        <v>0</v>
      </c>
      <c r="H1387" s="99">
        <v>0</v>
      </c>
      <c r="I1387" s="99">
        <v>-16401999</v>
      </c>
      <c r="J1387" s="90" t="s">
        <v>5</v>
      </c>
      <c r="K1387" s="90" t="s">
        <v>28</v>
      </c>
      <c r="L1387" s="90" t="s">
        <v>29</v>
      </c>
      <c r="M1387" s="100" t="s">
        <v>4738</v>
      </c>
      <c r="N1387" s="87" t="s">
        <v>106</v>
      </c>
      <c r="O1387" s="87" t="s">
        <v>4271</v>
      </c>
    </row>
    <row r="1388" spans="1:15">
      <c r="A1388" s="116" t="s">
        <v>139</v>
      </c>
      <c r="B1388" s="98" t="s">
        <v>199</v>
      </c>
      <c r="C1388" s="98" t="s">
        <v>2630</v>
      </c>
      <c r="D1388" s="98" t="s">
        <v>2631</v>
      </c>
      <c r="E1388" s="98" t="s">
        <v>2632</v>
      </c>
      <c r="F1388" s="99">
        <v>-6058254001</v>
      </c>
      <c r="G1388" s="99">
        <v>0</v>
      </c>
      <c r="H1388" s="99">
        <v>0</v>
      </c>
      <c r="I1388" s="99">
        <v>-6058254001</v>
      </c>
      <c r="J1388" s="90" t="s">
        <v>5</v>
      </c>
      <c r="K1388" s="90" t="s">
        <v>28</v>
      </c>
      <c r="L1388" s="90" t="s">
        <v>29</v>
      </c>
      <c r="M1388" s="100" t="s">
        <v>4738</v>
      </c>
      <c r="N1388" s="87" t="s">
        <v>106</v>
      </c>
      <c r="O1388" s="87" t="s">
        <v>4272</v>
      </c>
    </row>
    <row r="1389" spans="1:15">
      <c r="A1389" s="116" t="s">
        <v>139</v>
      </c>
      <c r="B1389" s="98" t="s">
        <v>199</v>
      </c>
      <c r="C1389" s="98" t="s">
        <v>2633</v>
      </c>
      <c r="D1389" s="98" t="s">
        <v>2634</v>
      </c>
      <c r="E1389" s="98" t="s">
        <v>2632</v>
      </c>
      <c r="F1389" s="99">
        <v>-13079686602</v>
      </c>
      <c r="G1389" s="99">
        <v>0</v>
      </c>
      <c r="H1389" s="99">
        <v>0</v>
      </c>
      <c r="I1389" s="99">
        <v>-13079686602</v>
      </c>
      <c r="J1389" s="90" t="s">
        <v>5</v>
      </c>
      <c r="K1389" s="90" t="s">
        <v>28</v>
      </c>
      <c r="L1389" s="90" t="s">
        <v>29</v>
      </c>
      <c r="M1389" s="100" t="s">
        <v>4738</v>
      </c>
      <c r="N1389" s="87" t="s">
        <v>106</v>
      </c>
      <c r="O1389" s="87" t="s">
        <v>4273</v>
      </c>
    </row>
    <row r="1390" spans="1:15">
      <c r="A1390" s="116" t="s">
        <v>139</v>
      </c>
      <c r="B1390" s="98" t="s">
        <v>199</v>
      </c>
      <c r="C1390" s="98" t="s">
        <v>2635</v>
      </c>
      <c r="D1390" s="98" t="s">
        <v>2636</v>
      </c>
      <c r="E1390" s="98" t="s">
        <v>2632</v>
      </c>
      <c r="F1390" s="99">
        <v>-30014472576</v>
      </c>
      <c r="G1390" s="99">
        <v>0</v>
      </c>
      <c r="H1390" s="99">
        <v>0</v>
      </c>
      <c r="I1390" s="99">
        <v>-30014472576</v>
      </c>
      <c r="J1390" s="90" t="s">
        <v>5</v>
      </c>
      <c r="K1390" s="90" t="s">
        <v>28</v>
      </c>
      <c r="L1390" s="90" t="s">
        <v>29</v>
      </c>
      <c r="M1390" s="100" t="s">
        <v>4738</v>
      </c>
      <c r="N1390" s="87" t="s">
        <v>106</v>
      </c>
      <c r="O1390" s="87" t="s">
        <v>4274</v>
      </c>
    </row>
    <row r="1391" spans="1:15">
      <c r="A1391" s="116" t="s">
        <v>139</v>
      </c>
      <c r="B1391" s="98" t="s">
        <v>199</v>
      </c>
      <c r="C1391" s="98" t="s">
        <v>2637</v>
      </c>
      <c r="D1391" s="98" t="s">
        <v>2638</v>
      </c>
      <c r="E1391" s="98" t="s">
        <v>2632</v>
      </c>
      <c r="F1391" s="99">
        <v>-36034674404</v>
      </c>
      <c r="G1391" s="99">
        <v>0</v>
      </c>
      <c r="H1391" s="99">
        <v>0</v>
      </c>
      <c r="I1391" s="99">
        <v>-36034674404</v>
      </c>
      <c r="J1391" s="90" t="s">
        <v>5</v>
      </c>
      <c r="K1391" s="90" t="s">
        <v>28</v>
      </c>
      <c r="L1391" s="90" t="s">
        <v>29</v>
      </c>
      <c r="M1391" s="100" t="s">
        <v>4738</v>
      </c>
      <c r="N1391" s="87" t="s">
        <v>106</v>
      </c>
      <c r="O1391" s="87" t="s">
        <v>4275</v>
      </c>
    </row>
    <row r="1392" spans="1:15">
      <c r="A1392" s="116" t="s">
        <v>139</v>
      </c>
      <c r="B1392" s="98" t="s">
        <v>199</v>
      </c>
      <c r="C1392" s="98" t="s">
        <v>2639</v>
      </c>
      <c r="D1392" s="98" t="s">
        <v>2640</v>
      </c>
      <c r="E1392" s="98" t="s">
        <v>2632</v>
      </c>
      <c r="F1392" s="99">
        <v>-6669209589</v>
      </c>
      <c r="G1392" s="99">
        <v>0</v>
      </c>
      <c r="H1392" s="99">
        <v>0</v>
      </c>
      <c r="I1392" s="99">
        <v>-6669209589</v>
      </c>
      <c r="J1392" s="90" t="s">
        <v>5</v>
      </c>
      <c r="K1392" s="90" t="s">
        <v>28</v>
      </c>
      <c r="L1392" s="90" t="s">
        <v>29</v>
      </c>
      <c r="M1392" s="100" t="s">
        <v>4738</v>
      </c>
      <c r="N1392" s="87" t="s">
        <v>106</v>
      </c>
      <c r="O1392" s="87" t="s">
        <v>4276</v>
      </c>
    </row>
    <row r="1393" spans="1:15">
      <c r="A1393" s="116" t="s">
        <v>139</v>
      </c>
      <c r="B1393" s="98" t="s">
        <v>95</v>
      </c>
      <c r="C1393" s="98" t="s">
        <v>2641</v>
      </c>
      <c r="D1393" s="98" t="s">
        <v>2642</v>
      </c>
      <c r="E1393" s="98" t="s">
        <v>2643</v>
      </c>
      <c r="F1393" s="99">
        <v>0</v>
      </c>
      <c r="G1393" s="99">
        <v>-104000</v>
      </c>
      <c r="H1393" s="99">
        <v>-683873840</v>
      </c>
      <c r="I1393" s="99">
        <v>-683873840</v>
      </c>
      <c r="J1393" s="90" t="s">
        <v>5</v>
      </c>
      <c r="K1393" s="90" t="s">
        <v>28</v>
      </c>
      <c r="L1393" s="90" t="s">
        <v>29</v>
      </c>
      <c r="M1393" s="100" t="s">
        <v>4270</v>
      </c>
      <c r="N1393" s="87" t="s">
        <v>106</v>
      </c>
      <c r="O1393" s="87" t="s">
        <v>4273</v>
      </c>
    </row>
    <row r="1394" spans="1:15">
      <c r="A1394" s="116" t="s">
        <v>139</v>
      </c>
      <c r="B1394" s="98" t="s">
        <v>95</v>
      </c>
      <c r="C1394" s="98" t="s">
        <v>2644</v>
      </c>
      <c r="D1394" s="98" t="s">
        <v>2645</v>
      </c>
      <c r="E1394" s="98" t="s">
        <v>2646</v>
      </c>
      <c r="F1394" s="99">
        <v>0</v>
      </c>
      <c r="G1394" s="99">
        <v>-4721893.25</v>
      </c>
      <c r="H1394" s="99">
        <v>-31049800663</v>
      </c>
      <c r="I1394" s="99">
        <v>-31049800663</v>
      </c>
      <c r="J1394" s="90" t="s">
        <v>5</v>
      </c>
      <c r="K1394" s="90" t="s">
        <v>28</v>
      </c>
      <c r="L1394" s="90" t="s">
        <v>29</v>
      </c>
      <c r="M1394" s="100" t="s">
        <v>4270</v>
      </c>
      <c r="N1394" s="87" t="s">
        <v>106</v>
      </c>
      <c r="O1394" s="87" t="s">
        <v>4274</v>
      </c>
    </row>
    <row r="1395" spans="1:15">
      <c r="A1395" s="116" t="s">
        <v>139</v>
      </c>
      <c r="B1395" s="98" t="s">
        <v>95</v>
      </c>
      <c r="C1395" s="98" t="s">
        <v>2647</v>
      </c>
      <c r="D1395" s="98" t="s">
        <v>2648</v>
      </c>
      <c r="E1395" s="98" t="s">
        <v>2649</v>
      </c>
      <c r="F1395" s="99">
        <v>0</v>
      </c>
      <c r="G1395" s="99">
        <v>-198350820.50999999</v>
      </c>
      <c r="H1395" s="99">
        <v>-1304297473936</v>
      </c>
      <c r="I1395" s="99">
        <v>-1304297473936</v>
      </c>
      <c r="J1395" s="90" t="s">
        <v>5</v>
      </c>
      <c r="K1395" s="90" t="s">
        <v>28</v>
      </c>
      <c r="L1395" s="90" t="s">
        <v>29</v>
      </c>
      <c r="M1395" s="100" t="s">
        <v>4270</v>
      </c>
      <c r="N1395" s="87" t="s">
        <v>106</v>
      </c>
      <c r="O1395" s="87" t="s">
        <v>4275</v>
      </c>
    </row>
    <row r="1396" spans="1:15">
      <c r="A1396" s="116" t="s">
        <v>139</v>
      </c>
      <c r="B1396" s="98" t="s">
        <v>95</v>
      </c>
      <c r="C1396" s="98" t="s">
        <v>2650</v>
      </c>
      <c r="D1396" s="98" t="s">
        <v>2651</v>
      </c>
      <c r="E1396" s="98" t="s">
        <v>2652</v>
      </c>
      <c r="F1396" s="99">
        <v>0</v>
      </c>
      <c r="G1396" s="99">
        <v>-71127166.700000003</v>
      </c>
      <c r="H1396" s="99">
        <v>-467711621341</v>
      </c>
      <c r="I1396" s="99">
        <v>-467711621341</v>
      </c>
      <c r="J1396" s="90" t="s">
        <v>5</v>
      </c>
      <c r="K1396" s="90" t="s">
        <v>28</v>
      </c>
      <c r="L1396" s="90" t="s">
        <v>29</v>
      </c>
      <c r="M1396" s="100" t="s">
        <v>4270</v>
      </c>
      <c r="N1396" s="87" t="s">
        <v>106</v>
      </c>
      <c r="O1396" s="87" t="s">
        <v>4276</v>
      </c>
    </row>
    <row r="1397" spans="1:15">
      <c r="A1397" s="116" t="s">
        <v>139</v>
      </c>
      <c r="B1397" s="98" t="s">
        <v>199</v>
      </c>
      <c r="C1397" s="98" t="s">
        <v>2653</v>
      </c>
      <c r="D1397" s="98" t="s">
        <v>2654</v>
      </c>
      <c r="E1397" s="98" t="s">
        <v>2655</v>
      </c>
      <c r="F1397" s="99">
        <v>-100000000</v>
      </c>
      <c r="G1397" s="99">
        <v>0</v>
      </c>
      <c r="H1397" s="99">
        <v>0</v>
      </c>
      <c r="I1397" s="99">
        <v>-100000000</v>
      </c>
      <c r="J1397" s="90" t="s">
        <v>5</v>
      </c>
      <c r="K1397" s="90" t="s">
        <v>28</v>
      </c>
      <c r="L1397" s="90" t="s">
        <v>29</v>
      </c>
      <c r="M1397" s="100" t="s">
        <v>4270</v>
      </c>
      <c r="N1397" s="87" t="s">
        <v>106</v>
      </c>
      <c r="O1397" s="87" t="s">
        <v>4273</v>
      </c>
    </row>
    <row r="1398" spans="1:15">
      <c r="A1398" s="116" t="s">
        <v>139</v>
      </c>
      <c r="B1398" s="98" t="s">
        <v>199</v>
      </c>
      <c r="C1398" s="98" t="s">
        <v>2656</v>
      </c>
      <c r="D1398" s="98" t="s">
        <v>2657</v>
      </c>
      <c r="E1398" s="98" t="s">
        <v>2658</v>
      </c>
      <c r="F1398" s="99">
        <v>-32820074773</v>
      </c>
      <c r="G1398" s="99">
        <v>0</v>
      </c>
      <c r="H1398" s="99">
        <v>0</v>
      </c>
      <c r="I1398" s="99">
        <v>-32820074773</v>
      </c>
      <c r="J1398" s="90" t="s">
        <v>5</v>
      </c>
      <c r="K1398" s="90" t="s">
        <v>28</v>
      </c>
      <c r="L1398" s="90" t="s">
        <v>29</v>
      </c>
      <c r="M1398" s="100" t="s">
        <v>4270</v>
      </c>
      <c r="N1398" s="87" t="s">
        <v>106</v>
      </c>
      <c r="O1398" s="87" t="s">
        <v>4274</v>
      </c>
    </row>
    <row r="1399" spans="1:15">
      <c r="A1399" s="116" t="s">
        <v>139</v>
      </c>
      <c r="B1399" s="98" t="s">
        <v>199</v>
      </c>
      <c r="C1399" s="98" t="s">
        <v>2659</v>
      </c>
      <c r="D1399" s="98" t="s">
        <v>2660</v>
      </c>
      <c r="E1399" s="98" t="s">
        <v>2661</v>
      </c>
      <c r="F1399" s="99">
        <v>-2170801728315</v>
      </c>
      <c r="G1399" s="99">
        <v>0</v>
      </c>
      <c r="H1399" s="99">
        <v>0</v>
      </c>
      <c r="I1399" s="99">
        <v>-2170801728315</v>
      </c>
      <c r="J1399" s="90" t="s">
        <v>5</v>
      </c>
      <c r="K1399" s="90" t="s">
        <v>28</v>
      </c>
      <c r="L1399" s="90" t="s">
        <v>29</v>
      </c>
      <c r="M1399" s="100" t="s">
        <v>4270</v>
      </c>
      <c r="N1399" s="87" t="s">
        <v>106</v>
      </c>
      <c r="O1399" s="87" t="s">
        <v>4275</v>
      </c>
    </row>
    <row r="1400" spans="1:15">
      <c r="A1400" s="116" t="s">
        <v>139</v>
      </c>
      <c r="B1400" s="98" t="s">
        <v>199</v>
      </c>
      <c r="C1400" s="98" t="s">
        <v>2662</v>
      </c>
      <c r="D1400" s="98" t="s">
        <v>2663</v>
      </c>
      <c r="E1400" s="98" t="s">
        <v>2664</v>
      </c>
      <c r="F1400" s="99">
        <v>-832269195109</v>
      </c>
      <c r="G1400" s="99">
        <v>0</v>
      </c>
      <c r="H1400" s="99">
        <v>0</v>
      </c>
      <c r="I1400" s="99">
        <v>-832269195109</v>
      </c>
      <c r="J1400" s="90" t="s">
        <v>5</v>
      </c>
      <c r="K1400" s="90" t="s">
        <v>28</v>
      </c>
      <c r="L1400" s="90" t="s">
        <v>29</v>
      </c>
      <c r="M1400" s="100" t="s">
        <v>4270</v>
      </c>
      <c r="N1400" s="87" t="s">
        <v>106</v>
      </c>
      <c r="O1400" s="87" t="s">
        <v>4276</v>
      </c>
    </row>
    <row r="1401" spans="1:15">
      <c r="A1401" s="116" t="s">
        <v>140</v>
      </c>
      <c r="B1401" s="98" t="s">
        <v>95</v>
      </c>
      <c r="C1401" s="98" t="s">
        <v>6305</v>
      </c>
      <c r="D1401" s="98" t="s">
        <v>6306</v>
      </c>
      <c r="E1401" s="98" t="s">
        <v>6307</v>
      </c>
      <c r="F1401" s="99">
        <v>0</v>
      </c>
      <c r="G1401" s="99">
        <v>-45643869.25</v>
      </c>
      <c r="H1401" s="99">
        <v>-300140847466</v>
      </c>
      <c r="I1401" s="99">
        <v>-300140847466</v>
      </c>
      <c r="J1401" s="90" t="s">
        <v>5</v>
      </c>
      <c r="K1401" s="90" t="s">
        <v>28</v>
      </c>
      <c r="L1401" s="90" t="s">
        <v>30</v>
      </c>
      <c r="M1401" s="100" t="s">
        <v>6479</v>
      </c>
      <c r="N1401" s="87" t="s">
        <v>106</v>
      </c>
      <c r="O1401" s="87" t="s">
        <v>4265</v>
      </c>
    </row>
    <row r="1402" spans="1:15">
      <c r="A1402" s="116" t="s">
        <v>139</v>
      </c>
      <c r="B1402" s="98" t="s">
        <v>95</v>
      </c>
      <c r="C1402" s="98" t="s">
        <v>2665</v>
      </c>
      <c r="D1402" s="98" t="s">
        <v>2666</v>
      </c>
      <c r="E1402" s="98" t="s">
        <v>2372</v>
      </c>
      <c r="F1402" s="99">
        <v>0</v>
      </c>
      <c r="G1402" s="99">
        <v>-2637524.0099999998</v>
      </c>
      <c r="H1402" s="99">
        <v>-17343593008</v>
      </c>
      <c r="I1402" s="99">
        <v>-17343593008</v>
      </c>
      <c r="J1402" s="90" t="s">
        <v>5</v>
      </c>
      <c r="K1402" s="90" t="s">
        <v>28</v>
      </c>
      <c r="L1402" s="90" t="s">
        <v>29</v>
      </c>
      <c r="M1402" s="100" t="s">
        <v>4743</v>
      </c>
      <c r="N1402" s="87" t="s">
        <v>106</v>
      </c>
      <c r="O1402" s="87" t="s">
        <v>4265</v>
      </c>
    </row>
    <row r="1403" spans="1:15">
      <c r="A1403" s="116" t="s">
        <v>139</v>
      </c>
      <c r="B1403" s="98" t="s">
        <v>199</v>
      </c>
      <c r="C1403" s="98" t="s">
        <v>2667</v>
      </c>
      <c r="D1403" s="98" t="s">
        <v>2668</v>
      </c>
      <c r="E1403" s="98" t="s">
        <v>2396</v>
      </c>
      <c r="F1403" s="99">
        <v>-241922418843</v>
      </c>
      <c r="G1403" s="99">
        <v>0</v>
      </c>
      <c r="H1403" s="99">
        <v>0</v>
      </c>
      <c r="I1403" s="99">
        <v>-241922418843</v>
      </c>
      <c r="J1403" s="90" t="s">
        <v>5</v>
      </c>
      <c r="K1403" s="90" t="s">
        <v>28</v>
      </c>
      <c r="L1403" s="90" t="s">
        <v>29</v>
      </c>
      <c r="M1403" s="100" t="s">
        <v>4743</v>
      </c>
      <c r="N1403" s="87" t="s">
        <v>106</v>
      </c>
      <c r="O1403" s="87" t="s">
        <v>4265</v>
      </c>
    </row>
    <row r="1404" spans="1:15">
      <c r="A1404" s="116" t="s">
        <v>140</v>
      </c>
      <c r="B1404" s="98" t="s">
        <v>199</v>
      </c>
      <c r="C1404" s="98" t="s">
        <v>5004</v>
      </c>
      <c r="D1404" s="98" t="s">
        <v>5005</v>
      </c>
      <c r="E1404" s="98" t="s">
        <v>2396</v>
      </c>
      <c r="F1404" s="99">
        <v>-12009094248</v>
      </c>
      <c r="G1404" s="99">
        <v>0</v>
      </c>
      <c r="H1404" s="99">
        <v>0</v>
      </c>
      <c r="I1404" s="99">
        <v>-12009094248</v>
      </c>
      <c r="J1404" s="90" t="s">
        <v>5</v>
      </c>
      <c r="K1404" s="90" t="s">
        <v>28</v>
      </c>
      <c r="L1404" s="90" t="s">
        <v>30</v>
      </c>
      <c r="M1404" s="100" t="s">
        <v>5006</v>
      </c>
      <c r="N1404" s="87" t="s">
        <v>106</v>
      </c>
      <c r="O1404" s="87" t="s">
        <v>4278</v>
      </c>
    </row>
    <row r="1405" spans="1:15">
      <c r="A1405" s="116" t="s">
        <v>140</v>
      </c>
      <c r="B1405" s="98" t="s">
        <v>199</v>
      </c>
      <c r="C1405" s="98" t="s">
        <v>2669</v>
      </c>
      <c r="D1405" s="98" t="s">
        <v>2670</v>
      </c>
      <c r="E1405" s="98" t="s">
        <v>2396</v>
      </c>
      <c r="F1405" s="99">
        <v>-3331104259</v>
      </c>
      <c r="G1405" s="99">
        <v>0</v>
      </c>
      <c r="H1405" s="99">
        <v>0</v>
      </c>
      <c r="I1405" s="99">
        <v>-3331104259</v>
      </c>
      <c r="J1405" s="90" t="s">
        <v>5</v>
      </c>
      <c r="K1405" s="90" t="s">
        <v>28</v>
      </c>
      <c r="L1405" s="90" t="s">
        <v>30</v>
      </c>
      <c r="M1405" s="100" t="s">
        <v>4744</v>
      </c>
      <c r="N1405" s="87" t="s">
        <v>106</v>
      </c>
      <c r="O1405" s="87" t="s">
        <v>4278</v>
      </c>
    </row>
    <row r="1406" spans="1:15">
      <c r="A1406" s="116" t="s">
        <v>140</v>
      </c>
      <c r="B1406" s="98" t="s">
        <v>199</v>
      </c>
      <c r="C1406" s="98" t="s">
        <v>2671</v>
      </c>
      <c r="D1406" s="98" t="s">
        <v>2672</v>
      </c>
      <c r="E1406" s="98" t="s">
        <v>2396</v>
      </c>
      <c r="F1406" s="99">
        <v>-61540725595</v>
      </c>
      <c r="G1406" s="99">
        <v>0</v>
      </c>
      <c r="H1406" s="99">
        <v>0</v>
      </c>
      <c r="I1406" s="99">
        <v>-61540725595</v>
      </c>
      <c r="J1406" s="90" t="s">
        <v>5</v>
      </c>
      <c r="K1406" s="90" t="s">
        <v>28</v>
      </c>
      <c r="L1406" s="90" t="s">
        <v>30</v>
      </c>
      <c r="M1406" s="100" t="s">
        <v>4745</v>
      </c>
      <c r="N1406" s="87" t="s">
        <v>106</v>
      </c>
      <c r="O1406" s="87" t="s">
        <v>4278</v>
      </c>
    </row>
    <row r="1407" spans="1:15">
      <c r="A1407" s="116" t="s">
        <v>140</v>
      </c>
      <c r="B1407" s="98" t="s">
        <v>95</v>
      </c>
      <c r="C1407" s="98" t="s">
        <v>5507</v>
      </c>
      <c r="D1407" s="98" t="s">
        <v>5508</v>
      </c>
      <c r="E1407" s="98" t="s">
        <v>2372</v>
      </c>
      <c r="F1407" s="99">
        <v>0</v>
      </c>
      <c r="G1407" s="99">
        <v>-80035273.209999993</v>
      </c>
      <c r="H1407" s="99">
        <v>-526288746400</v>
      </c>
      <c r="I1407" s="99">
        <v>-526288746400</v>
      </c>
      <c r="J1407" s="90" t="s">
        <v>5</v>
      </c>
      <c r="K1407" s="90" t="s">
        <v>28</v>
      </c>
      <c r="L1407" s="90" t="s">
        <v>30</v>
      </c>
      <c r="M1407" s="100" t="s">
        <v>5586</v>
      </c>
      <c r="N1407" s="87" t="s">
        <v>106</v>
      </c>
      <c r="O1407" s="87" t="s">
        <v>4278</v>
      </c>
    </row>
    <row r="1408" spans="1:15">
      <c r="A1408" s="116" t="s">
        <v>140</v>
      </c>
      <c r="B1408" s="98" t="s">
        <v>199</v>
      </c>
      <c r="C1408" s="98" t="s">
        <v>5509</v>
      </c>
      <c r="D1408" s="98" t="s">
        <v>5510</v>
      </c>
      <c r="E1408" s="98" t="s">
        <v>2396</v>
      </c>
      <c r="F1408" s="99">
        <v>-145233695624</v>
      </c>
      <c r="G1408" s="99">
        <v>0</v>
      </c>
      <c r="H1408" s="99">
        <v>0</v>
      </c>
      <c r="I1408" s="99">
        <v>-145233695624</v>
      </c>
      <c r="J1408" s="90" t="s">
        <v>5</v>
      </c>
      <c r="K1408" s="90" t="s">
        <v>28</v>
      </c>
      <c r="L1408" s="90" t="s">
        <v>30</v>
      </c>
      <c r="M1408" s="100" t="s">
        <v>5586</v>
      </c>
      <c r="N1408" s="87" t="s">
        <v>106</v>
      </c>
      <c r="O1408" s="87" t="s">
        <v>4278</v>
      </c>
    </row>
    <row r="1409" spans="1:15">
      <c r="A1409" s="116" t="s">
        <v>140</v>
      </c>
      <c r="B1409" s="98" t="s">
        <v>199</v>
      </c>
      <c r="C1409" s="98" t="s">
        <v>2673</v>
      </c>
      <c r="D1409" s="98" t="s">
        <v>2674</v>
      </c>
      <c r="E1409" s="98" t="s">
        <v>2436</v>
      </c>
      <c r="F1409" s="99">
        <v>-3976849050</v>
      </c>
      <c r="G1409" s="99">
        <v>0</v>
      </c>
      <c r="H1409" s="99">
        <v>0</v>
      </c>
      <c r="I1409" s="99">
        <v>-3976849050</v>
      </c>
      <c r="J1409" s="90" t="s">
        <v>5</v>
      </c>
      <c r="K1409" s="90" t="s">
        <v>28</v>
      </c>
      <c r="L1409" s="90" t="s">
        <v>30</v>
      </c>
      <c r="M1409" s="100" t="s">
        <v>4746</v>
      </c>
      <c r="N1409" s="87" t="s">
        <v>106</v>
      </c>
      <c r="O1409" s="87" t="s">
        <v>4278</v>
      </c>
    </row>
    <row r="1410" spans="1:15">
      <c r="A1410" s="116" t="s">
        <v>140</v>
      </c>
      <c r="B1410" s="98" t="s">
        <v>199</v>
      </c>
      <c r="C1410" s="98" t="s">
        <v>2675</v>
      </c>
      <c r="D1410" s="98" t="s">
        <v>2676</v>
      </c>
      <c r="E1410" s="98" t="s">
        <v>2436</v>
      </c>
      <c r="F1410" s="99">
        <v>-7903805714</v>
      </c>
      <c r="G1410" s="99">
        <v>0</v>
      </c>
      <c r="H1410" s="99">
        <v>0</v>
      </c>
      <c r="I1410" s="99">
        <v>-7903805714</v>
      </c>
      <c r="J1410" s="90" t="s">
        <v>5</v>
      </c>
      <c r="K1410" s="90" t="s">
        <v>28</v>
      </c>
      <c r="L1410" s="90" t="s">
        <v>30</v>
      </c>
      <c r="M1410" s="100" t="s">
        <v>4747</v>
      </c>
      <c r="N1410" s="87" t="s">
        <v>106</v>
      </c>
      <c r="O1410" s="87" t="s">
        <v>4278</v>
      </c>
    </row>
    <row r="1411" spans="1:15">
      <c r="A1411" s="116" t="s">
        <v>140</v>
      </c>
      <c r="B1411" s="98" t="s">
        <v>199</v>
      </c>
      <c r="C1411" s="98" t="s">
        <v>2677</v>
      </c>
      <c r="D1411" s="98" t="s">
        <v>2678</v>
      </c>
      <c r="E1411" s="98" t="s">
        <v>2436</v>
      </c>
      <c r="F1411" s="99">
        <v>-39979977491</v>
      </c>
      <c r="G1411" s="99">
        <v>0</v>
      </c>
      <c r="H1411" s="99">
        <v>0</v>
      </c>
      <c r="I1411" s="99">
        <v>-39979977491</v>
      </c>
      <c r="J1411" s="90" t="s">
        <v>5</v>
      </c>
      <c r="K1411" s="90" t="s">
        <v>28</v>
      </c>
      <c r="L1411" s="90" t="s">
        <v>30</v>
      </c>
      <c r="M1411" s="100" t="s">
        <v>4748</v>
      </c>
      <c r="N1411" s="87" t="s">
        <v>106</v>
      </c>
      <c r="O1411" s="87" t="s">
        <v>4278</v>
      </c>
    </row>
    <row r="1412" spans="1:15">
      <c r="A1412" s="116" t="s">
        <v>140</v>
      </c>
      <c r="B1412" s="98" t="s">
        <v>199</v>
      </c>
      <c r="C1412" s="98" t="s">
        <v>2679</v>
      </c>
      <c r="D1412" s="98" t="s">
        <v>2680</v>
      </c>
      <c r="E1412" s="98" t="s">
        <v>2436</v>
      </c>
      <c r="F1412" s="99">
        <v>-5858932407</v>
      </c>
      <c r="G1412" s="99">
        <v>0</v>
      </c>
      <c r="H1412" s="99">
        <v>0</v>
      </c>
      <c r="I1412" s="99">
        <v>-5858932407</v>
      </c>
      <c r="J1412" s="90" t="s">
        <v>5</v>
      </c>
      <c r="K1412" s="90" t="s">
        <v>28</v>
      </c>
      <c r="L1412" s="90" t="s">
        <v>30</v>
      </c>
      <c r="M1412" s="100" t="s">
        <v>4749</v>
      </c>
      <c r="N1412" s="87" t="s">
        <v>106</v>
      </c>
      <c r="O1412" s="87" t="s">
        <v>4278</v>
      </c>
    </row>
    <row r="1413" spans="1:15">
      <c r="A1413" s="116" t="s">
        <v>140</v>
      </c>
      <c r="B1413" s="98" t="s">
        <v>199</v>
      </c>
      <c r="C1413" s="98" t="s">
        <v>2681</v>
      </c>
      <c r="D1413" s="98" t="s">
        <v>2682</v>
      </c>
      <c r="E1413" s="98" t="s">
        <v>2436</v>
      </c>
      <c r="F1413" s="99">
        <v>-516698492</v>
      </c>
      <c r="G1413" s="99">
        <v>0</v>
      </c>
      <c r="H1413" s="99">
        <v>0</v>
      </c>
      <c r="I1413" s="99">
        <v>-516698492</v>
      </c>
      <c r="J1413" s="90" t="s">
        <v>5</v>
      </c>
      <c r="K1413" s="90" t="s">
        <v>28</v>
      </c>
      <c r="L1413" s="90" t="s">
        <v>30</v>
      </c>
      <c r="M1413" s="100" t="s">
        <v>4750</v>
      </c>
      <c r="N1413" s="87" t="s">
        <v>106</v>
      </c>
      <c r="O1413" s="87" t="s">
        <v>4278</v>
      </c>
    </row>
    <row r="1414" spans="1:15">
      <c r="A1414" s="116" t="s">
        <v>140</v>
      </c>
      <c r="B1414" s="98" t="s">
        <v>199</v>
      </c>
      <c r="C1414" s="98" t="s">
        <v>5007</v>
      </c>
      <c r="D1414" s="98" t="s">
        <v>5008</v>
      </c>
      <c r="E1414" s="98" t="s">
        <v>2441</v>
      </c>
      <c r="F1414" s="99">
        <v>-1244057571</v>
      </c>
      <c r="G1414" s="99">
        <v>0</v>
      </c>
      <c r="H1414" s="99">
        <v>0</v>
      </c>
      <c r="I1414" s="99">
        <v>-1244057571</v>
      </c>
      <c r="J1414" s="90" t="s">
        <v>5</v>
      </c>
      <c r="K1414" s="90" t="s">
        <v>28</v>
      </c>
      <c r="L1414" s="90" t="s">
        <v>30</v>
      </c>
      <c r="M1414" s="100" t="s">
        <v>5009</v>
      </c>
      <c r="N1414" s="87" t="s">
        <v>106</v>
      </c>
      <c r="O1414" s="87" t="s">
        <v>4278</v>
      </c>
    </row>
    <row r="1415" spans="1:15">
      <c r="A1415" s="116" t="s">
        <v>140</v>
      </c>
      <c r="B1415" s="98" t="s">
        <v>199</v>
      </c>
      <c r="C1415" s="98" t="s">
        <v>2683</v>
      </c>
      <c r="D1415" s="98" t="s">
        <v>2684</v>
      </c>
      <c r="E1415" s="98" t="s">
        <v>2685</v>
      </c>
      <c r="F1415" s="99">
        <v>-1035851302</v>
      </c>
      <c r="G1415" s="99">
        <v>0</v>
      </c>
      <c r="H1415" s="99">
        <v>0</v>
      </c>
      <c r="I1415" s="99">
        <v>-1035851302</v>
      </c>
      <c r="J1415" s="90" t="s">
        <v>5</v>
      </c>
      <c r="K1415" s="90" t="s">
        <v>28</v>
      </c>
      <c r="L1415" s="90" t="s">
        <v>30</v>
      </c>
      <c r="M1415" s="100" t="s">
        <v>4751</v>
      </c>
      <c r="N1415" s="87" t="s">
        <v>106</v>
      </c>
      <c r="O1415" s="87" t="s">
        <v>4278</v>
      </c>
    </row>
    <row r="1416" spans="1:15">
      <c r="A1416" s="116" t="s">
        <v>140</v>
      </c>
      <c r="B1416" s="98" t="s">
        <v>95</v>
      </c>
      <c r="C1416" s="98" t="s">
        <v>6308</v>
      </c>
      <c r="D1416" s="98" t="s">
        <v>6309</v>
      </c>
      <c r="E1416" s="98" t="s">
        <v>6310</v>
      </c>
      <c r="F1416" s="99">
        <v>0</v>
      </c>
      <c r="G1416" s="99">
        <v>-26049187.59</v>
      </c>
      <c r="H1416" s="99">
        <v>-171291903327</v>
      </c>
      <c r="I1416" s="99">
        <v>-171291903327</v>
      </c>
      <c r="J1416" s="90" t="s">
        <v>5</v>
      </c>
      <c r="K1416" s="90" t="s">
        <v>28</v>
      </c>
      <c r="L1416" s="90" t="s">
        <v>30</v>
      </c>
      <c r="M1416" s="100" t="s">
        <v>4752</v>
      </c>
      <c r="N1416" s="87" t="s">
        <v>106</v>
      </c>
      <c r="O1416" s="87" t="s">
        <v>4278</v>
      </c>
    </row>
    <row r="1417" spans="1:15">
      <c r="A1417" s="116" t="s">
        <v>140</v>
      </c>
      <c r="B1417" s="98" t="s">
        <v>199</v>
      </c>
      <c r="C1417" s="98" t="s">
        <v>2686</v>
      </c>
      <c r="D1417" s="98" t="s">
        <v>2687</v>
      </c>
      <c r="E1417" s="98" t="s">
        <v>2688</v>
      </c>
      <c r="F1417" s="99">
        <v>-166686386598</v>
      </c>
      <c r="G1417" s="99">
        <v>0</v>
      </c>
      <c r="H1417" s="99">
        <v>0</v>
      </c>
      <c r="I1417" s="99">
        <v>-166686386598</v>
      </c>
      <c r="J1417" s="90" t="s">
        <v>5</v>
      </c>
      <c r="K1417" s="90" t="s">
        <v>28</v>
      </c>
      <c r="L1417" s="90" t="s">
        <v>30</v>
      </c>
      <c r="M1417" s="100" t="s">
        <v>4752</v>
      </c>
      <c r="N1417" s="87" t="s">
        <v>106</v>
      </c>
      <c r="O1417" s="87" t="s">
        <v>4278</v>
      </c>
    </row>
    <row r="1418" spans="1:15">
      <c r="A1418" s="116" t="s">
        <v>140</v>
      </c>
      <c r="B1418" s="98" t="s">
        <v>95</v>
      </c>
      <c r="C1418" s="98" t="s">
        <v>2689</v>
      </c>
      <c r="D1418" s="98" t="s">
        <v>2690</v>
      </c>
      <c r="E1418" s="98" t="s">
        <v>2691</v>
      </c>
      <c r="F1418" s="99">
        <v>0</v>
      </c>
      <c r="G1418" s="99">
        <v>-3234123.43</v>
      </c>
      <c r="H1418" s="99">
        <v>-21266657780</v>
      </c>
      <c r="I1418" s="99">
        <v>-21266657780</v>
      </c>
      <c r="J1418" s="90" t="s">
        <v>5</v>
      </c>
      <c r="K1418" s="90" t="s">
        <v>28</v>
      </c>
      <c r="L1418" s="90" t="s">
        <v>30</v>
      </c>
      <c r="M1418" s="100" t="s">
        <v>4277</v>
      </c>
      <c r="N1418" s="87" t="s">
        <v>106</v>
      </c>
      <c r="O1418" s="87" t="s">
        <v>4278</v>
      </c>
    </row>
    <row r="1419" spans="1:15">
      <c r="A1419" s="116" t="s">
        <v>140</v>
      </c>
      <c r="B1419" s="98" t="s">
        <v>199</v>
      </c>
      <c r="C1419" s="98" t="s">
        <v>2692</v>
      </c>
      <c r="D1419" s="98" t="s">
        <v>2693</v>
      </c>
      <c r="E1419" s="98" t="s">
        <v>2691</v>
      </c>
      <c r="F1419" s="99">
        <v>-619652695484</v>
      </c>
      <c r="G1419" s="99">
        <v>0</v>
      </c>
      <c r="H1419" s="99">
        <v>0</v>
      </c>
      <c r="I1419" s="99">
        <v>-619652695484</v>
      </c>
      <c r="J1419" s="90" t="s">
        <v>5</v>
      </c>
      <c r="K1419" s="90" t="s">
        <v>28</v>
      </c>
      <c r="L1419" s="90" t="s">
        <v>30</v>
      </c>
      <c r="M1419" s="100" t="s">
        <v>4277</v>
      </c>
      <c r="N1419" s="87" t="s">
        <v>106</v>
      </c>
      <c r="O1419" s="87" t="s">
        <v>4278</v>
      </c>
    </row>
    <row r="1420" spans="1:15">
      <c r="A1420" s="116" t="s">
        <v>140</v>
      </c>
      <c r="B1420" s="98" t="s">
        <v>199</v>
      </c>
      <c r="C1420" s="98" t="s">
        <v>2694</v>
      </c>
      <c r="D1420" s="98" t="s">
        <v>2695</v>
      </c>
      <c r="E1420" s="98" t="s">
        <v>2696</v>
      </c>
      <c r="F1420" s="99">
        <v>-1404671487</v>
      </c>
      <c r="G1420" s="99">
        <v>0</v>
      </c>
      <c r="H1420" s="99">
        <v>0</v>
      </c>
      <c r="I1420" s="99">
        <v>-1404671487</v>
      </c>
      <c r="J1420" s="90" t="s">
        <v>5</v>
      </c>
      <c r="K1420" s="90" t="s">
        <v>28</v>
      </c>
      <c r="L1420" s="90" t="s">
        <v>30</v>
      </c>
      <c r="M1420" s="100" t="s">
        <v>4279</v>
      </c>
      <c r="N1420" s="87" t="s">
        <v>106</v>
      </c>
      <c r="O1420" s="87" t="s">
        <v>4278</v>
      </c>
    </row>
    <row r="1421" spans="1:15">
      <c r="A1421" s="116" t="s">
        <v>140</v>
      </c>
      <c r="B1421" s="98" t="s">
        <v>199</v>
      </c>
      <c r="C1421" s="98" t="s">
        <v>2697</v>
      </c>
      <c r="D1421" s="98" t="s">
        <v>2698</v>
      </c>
      <c r="E1421" s="98" t="s">
        <v>2699</v>
      </c>
      <c r="F1421" s="99">
        <v>-171000000</v>
      </c>
      <c r="G1421" s="99">
        <v>0</v>
      </c>
      <c r="H1421" s="99">
        <v>0</v>
      </c>
      <c r="I1421" s="99">
        <v>-171000000</v>
      </c>
      <c r="J1421" s="90" t="s">
        <v>5</v>
      </c>
      <c r="K1421" s="90" t="s">
        <v>28</v>
      </c>
      <c r="L1421" s="90" t="s">
        <v>30</v>
      </c>
      <c r="M1421" s="100" t="s">
        <v>4279</v>
      </c>
      <c r="N1421" s="87" t="s">
        <v>106</v>
      </c>
      <c r="O1421" s="87" t="s">
        <v>4278</v>
      </c>
    </row>
    <row r="1422" spans="1:15">
      <c r="A1422" s="116" t="s">
        <v>140</v>
      </c>
      <c r="B1422" s="98" t="s">
        <v>95</v>
      </c>
      <c r="C1422" s="98" t="s">
        <v>2700</v>
      </c>
      <c r="D1422" s="98" t="s">
        <v>2701</v>
      </c>
      <c r="E1422" s="98" t="s">
        <v>2702</v>
      </c>
      <c r="F1422" s="99">
        <v>0</v>
      </c>
      <c r="G1422" s="99">
        <v>-45884443.350000001</v>
      </c>
      <c r="H1422" s="99">
        <v>-301722792981</v>
      </c>
      <c r="I1422" s="99">
        <v>-301722792981</v>
      </c>
      <c r="J1422" s="90" t="s">
        <v>5</v>
      </c>
      <c r="K1422" s="90" t="s">
        <v>28</v>
      </c>
      <c r="L1422" s="90" t="s">
        <v>30</v>
      </c>
      <c r="M1422" s="100" t="s">
        <v>4280</v>
      </c>
      <c r="N1422" s="87" t="s">
        <v>106</v>
      </c>
      <c r="O1422" s="87" t="s">
        <v>4278</v>
      </c>
    </row>
    <row r="1423" spans="1:15">
      <c r="A1423" s="116" t="s">
        <v>140</v>
      </c>
      <c r="B1423" s="98" t="s">
        <v>199</v>
      </c>
      <c r="C1423" s="98" t="s">
        <v>2703</v>
      </c>
      <c r="D1423" s="98" t="s">
        <v>2704</v>
      </c>
      <c r="E1423" s="98" t="s">
        <v>2705</v>
      </c>
      <c r="F1423" s="99">
        <v>-18591816176</v>
      </c>
      <c r="G1423" s="99">
        <v>0</v>
      </c>
      <c r="H1423" s="99">
        <v>0</v>
      </c>
      <c r="I1423" s="99">
        <v>-18591816176</v>
      </c>
      <c r="J1423" s="90" t="s">
        <v>5</v>
      </c>
      <c r="K1423" s="90" t="s">
        <v>28</v>
      </c>
      <c r="L1423" s="90" t="s">
        <v>30</v>
      </c>
      <c r="M1423" s="100" t="s">
        <v>4280</v>
      </c>
      <c r="N1423" s="87" t="s">
        <v>106</v>
      </c>
      <c r="O1423" s="87" t="s">
        <v>4278</v>
      </c>
    </row>
    <row r="1424" spans="1:15">
      <c r="A1424" s="116" t="s">
        <v>140</v>
      </c>
      <c r="B1424" s="98" t="s">
        <v>199</v>
      </c>
      <c r="C1424" s="98" t="s">
        <v>5681</v>
      </c>
      <c r="D1424" s="98" t="s">
        <v>5682</v>
      </c>
      <c r="E1424" s="98" t="s">
        <v>5683</v>
      </c>
      <c r="F1424" s="99">
        <v>-250000000000</v>
      </c>
      <c r="G1424" s="99">
        <v>0</v>
      </c>
      <c r="H1424" s="99">
        <v>0</v>
      </c>
      <c r="I1424" s="99">
        <v>-250000000000</v>
      </c>
      <c r="J1424" s="90" t="s">
        <v>5</v>
      </c>
      <c r="K1424" s="90" t="s">
        <v>28</v>
      </c>
      <c r="L1424" s="90" t="s">
        <v>30</v>
      </c>
      <c r="M1424" s="100" t="s">
        <v>5769</v>
      </c>
      <c r="N1424" s="87" t="s">
        <v>106</v>
      </c>
      <c r="O1424" s="87" t="s">
        <v>4282</v>
      </c>
    </row>
    <row r="1425" spans="1:15">
      <c r="A1425" s="116" t="s">
        <v>140</v>
      </c>
      <c r="B1425" s="98" t="s">
        <v>95</v>
      </c>
      <c r="C1425" s="98" t="s">
        <v>2706</v>
      </c>
      <c r="D1425" s="98" t="s">
        <v>2707</v>
      </c>
      <c r="E1425" s="98" t="s">
        <v>2708</v>
      </c>
      <c r="F1425" s="99">
        <v>0</v>
      </c>
      <c r="G1425" s="99">
        <v>-27427000</v>
      </c>
      <c r="H1425" s="99">
        <v>-180351998170</v>
      </c>
      <c r="I1425" s="99">
        <v>-180351998170</v>
      </c>
      <c r="J1425" s="90" t="s">
        <v>5</v>
      </c>
      <c r="K1425" s="90" t="s">
        <v>28</v>
      </c>
      <c r="L1425" s="90" t="s">
        <v>30</v>
      </c>
      <c r="M1425" s="100" t="s">
        <v>4281</v>
      </c>
      <c r="N1425" s="87" t="s">
        <v>106</v>
      </c>
      <c r="O1425" s="87" t="s">
        <v>4282</v>
      </c>
    </row>
    <row r="1426" spans="1:15">
      <c r="A1426" s="116" t="s">
        <v>140</v>
      </c>
      <c r="B1426" s="98" t="s">
        <v>199</v>
      </c>
      <c r="C1426" s="98" t="s">
        <v>2709</v>
      </c>
      <c r="D1426" s="98" t="s">
        <v>2710</v>
      </c>
      <c r="E1426" s="98" t="s">
        <v>2708</v>
      </c>
      <c r="F1426" s="99">
        <v>-35000000000</v>
      </c>
      <c r="G1426" s="99">
        <v>0</v>
      </c>
      <c r="H1426" s="99">
        <v>0</v>
      </c>
      <c r="I1426" s="99">
        <v>-35000000000</v>
      </c>
      <c r="J1426" s="90" t="s">
        <v>5</v>
      </c>
      <c r="K1426" s="90" t="s">
        <v>28</v>
      </c>
      <c r="L1426" s="90" t="s">
        <v>30</v>
      </c>
      <c r="M1426" s="100" t="s">
        <v>4281</v>
      </c>
      <c r="N1426" s="87" t="s">
        <v>106</v>
      </c>
      <c r="O1426" s="87" t="s">
        <v>4283</v>
      </c>
    </row>
    <row r="1427" spans="1:15">
      <c r="A1427" s="116" t="s">
        <v>140</v>
      </c>
      <c r="B1427" s="98" t="s">
        <v>199</v>
      </c>
      <c r="C1427" s="98" t="s">
        <v>2711</v>
      </c>
      <c r="D1427" s="98" t="s">
        <v>2712</v>
      </c>
      <c r="E1427" s="98" t="s">
        <v>2708</v>
      </c>
      <c r="F1427" s="99">
        <v>-1617000000000</v>
      </c>
      <c r="G1427" s="99">
        <v>0</v>
      </c>
      <c r="H1427" s="99">
        <v>0</v>
      </c>
      <c r="I1427" s="99">
        <v>-1617000000000</v>
      </c>
      <c r="J1427" s="90" t="s">
        <v>5</v>
      </c>
      <c r="K1427" s="90" t="s">
        <v>28</v>
      </c>
      <c r="L1427" s="90" t="s">
        <v>30</v>
      </c>
      <c r="M1427" s="100" t="s">
        <v>4281</v>
      </c>
      <c r="N1427" s="87" t="s">
        <v>106</v>
      </c>
      <c r="O1427" s="87" t="s">
        <v>4282</v>
      </c>
    </row>
    <row r="1428" spans="1:15">
      <c r="A1428" s="116" t="s">
        <v>141</v>
      </c>
      <c r="B1428" s="98" t="s">
        <v>199</v>
      </c>
      <c r="C1428" s="98" t="s">
        <v>2713</v>
      </c>
      <c r="D1428" s="98" t="s">
        <v>2714</v>
      </c>
      <c r="E1428" s="98" t="s">
        <v>2715</v>
      </c>
      <c r="F1428" s="99">
        <v>-300000000000</v>
      </c>
      <c r="G1428" s="99">
        <v>0</v>
      </c>
      <c r="H1428" s="99">
        <v>0</v>
      </c>
      <c r="I1428" s="99">
        <v>-300000000000</v>
      </c>
      <c r="J1428" s="90" t="s">
        <v>5</v>
      </c>
      <c r="K1428" s="90" t="s">
        <v>28</v>
      </c>
      <c r="L1428" s="90" t="s">
        <v>98</v>
      </c>
      <c r="M1428" s="100" t="s">
        <v>4753</v>
      </c>
      <c r="N1428" s="87" t="s">
        <v>106</v>
      </c>
      <c r="O1428" s="87" t="s">
        <v>4285</v>
      </c>
    </row>
    <row r="1429" spans="1:15">
      <c r="A1429" s="116" t="s">
        <v>141</v>
      </c>
      <c r="B1429" s="98" t="s">
        <v>95</v>
      </c>
      <c r="C1429" s="98" t="s">
        <v>2716</v>
      </c>
      <c r="D1429" s="98" t="s">
        <v>2717</v>
      </c>
      <c r="E1429" s="98" t="s">
        <v>2718</v>
      </c>
      <c r="F1429" s="99">
        <v>0</v>
      </c>
      <c r="G1429" s="99">
        <v>-55281000</v>
      </c>
      <c r="H1429" s="99">
        <v>-363511824510</v>
      </c>
      <c r="I1429" s="99">
        <v>-363511824510</v>
      </c>
      <c r="J1429" s="90" t="s">
        <v>5</v>
      </c>
      <c r="K1429" s="90" t="s">
        <v>28</v>
      </c>
      <c r="L1429" s="90" t="s">
        <v>98</v>
      </c>
      <c r="M1429" s="100" t="s">
        <v>4284</v>
      </c>
      <c r="N1429" s="87" t="s">
        <v>106</v>
      </c>
      <c r="O1429" s="87" t="s">
        <v>4285</v>
      </c>
    </row>
    <row r="1430" spans="1:15">
      <c r="A1430" s="116" t="s">
        <v>141</v>
      </c>
      <c r="B1430" s="98" t="s">
        <v>199</v>
      </c>
      <c r="C1430" s="98" t="s">
        <v>2719</v>
      </c>
      <c r="D1430" s="98" t="s">
        <v>2720</v>
      </c>
      <c r="E1430" s="98" t="s">
        <v>2721</v>
      </c>
      <c r="F1430" s="99">
        <v>-5000000000</v>
      </c>
      <c r="G1430" s="99">
        <v>0</v>
      </c>
      <c r="H1430" s="99">
        <v>0</v>
      </c>
      <c r="I1430" s="99">
        <v>-5000000000</v>
      </c>
      <c r="J1430" s="90" t="s">
        <v>5</v>
      </c>
      <c r="K1430" s="90" t="s">
        <v>28</v>
      </c>
      <c r="L1430" s="90" t="s">
        <v>98</v>
      </c>
      <c r="M1430" s="100" t="s">
        <v>4284</v>
      </c>
      <c r="N1430" s="87" t="s">
        <v>106</v>
      </c>
      <c r="O1430" s="87" t="s">
        <v>4285</v>
      </c>
    </row>
    <row r="1431" spans="1:15">
      <c r="A1431" s="116" t="s">
        <v>142</v>
      </c>
      <c r="B1431" s="98" t="s">
        <v>95</v>
      </c>
      <c r="C1431" s="98" t="s">
        <v>2722</v>
      </c>
      <c r="D1431" s="98" t="s">
        <v>2723</v>
      </c>
      <c r="E1431" s="98" t="s">
        <v>2724</v>
      </c>
      <c r="F1431" s="99">
        <v>0</v>
      </c>
      <c r="G1431" s="99">
        <v>-1229.26</v>
      </c>
      <c r="H1431" s="99">
        <v>-8083257</v>
      </c>
      <c r="I1431" s="99">
        <v>-8083257</v>
      </c>
      <c r="J1431" s="90" t="s">
        <v>5</v>
      </c>
      <c r="K1431" s="90" t="s">
        <v>28</v>
      </c>
      <c r="L1431" s="90" t="s">
        <v>31</v>
      </c>
      <c r="M1431" s="100" t="s">
        <v>4286</v>
      </c>
      <c r="N1431" s="87" t="s">
        <v>106</v>
      </c>
      <c r="O1431" s="87" t="s">
        <v>4289</v>
      </c>
    </row>
    <row r="1432" spans="1:15">
      <c r="A1432" s="116" t="s">
        <v>142</v>
      </c>
      <c r="B1432" s="98" t="s">
        <v>95</v>
      </c>
      <c r="C1432" s="98" t="s">
        <v>2725</v>
      </c>
      <c r="D1432" s="98" t="s">
        <v>2726</v>
      </c>
      <c r="E1432" s="98" t="s">
        <v>2727</v>
      </c>
      <c r="F1432" s="99">
        <v>0</v>
      </c>
      <c r="G1432" s="99">
        <v>-100691.16</v>
      </c>
      <c r="H1432" s="99">
        <v>-662115868</v>
      </c>
      <c r="I1432" s="99">
        <v>-662115868</v>
      </c>
      <c r="J1432" s="90" t="s">
        <v>5</v>
      </c>
      <c r="K1432" s="90" t="s">
        <v>28</v>
      </c>
      <c r="L1432" s="90" t="s">
        <v>31</v>
      </c>
      <c r="M1432" s="100" t="s">
        <v>4286</v>
      </c>
      <c r="N1432" s="87" t="s">
        <v>106</v>
      </c>
      <c r="O1432" s="87" t="s">
        <v>4290</v>
      </c>
    </row>
    <row r="1433" spans="1:15">
      <c r="A1433" s="116" t="s">
        <v>142</v>
      </c>
      <c r="B1433" s="98" t="s">
        <v>95</v>
      </c>
      <c r="C1433" s="98" t="s">
        <v>2728</v>
      </c>
      <c r="D1433" s="98" t="s">
        <v>2729</v>
      </c>
      <c r="E1433" s="98" t="s">
        <v>2730</v>
      </c>
      <c r="F1433" s="99">
        <v>0</v>
      </c>
      <c r="G1433" s="99">
        <v>-15416532.76</v>
      </c>
      <c r="H1433" s="99">
        <v>-101374648635</v>
      </c>
      <c r="I1433" s="99">
        <v>-101374648635</v>
      </c>
      <c r="J1433" s="90" t="s">
        <v>5</v>
      </c>
      <c r="K1433" s="90" t="s">
        <v>28</v>
      </c>
      <c r="L1433" s="90" t="s">
        <v>31</v>
      </c>
      <c r="M1433" s="100" t="s">
        <v>4286</v>
      </c>
      <c r="N1433" s="87" t="s">
        <v>106</v>
      </c>
      <c r="O1433" s="87" t="s">
        <v>4291</v>
      </c>
    </row>
    <row r="1434" spans="1:15">
      <c r="A1434" s="116" t="s">
        <v>142</v>
      </c>
      <c r="B1434" s="98" t="s">
        <v>95</v>
      </c>
      <c r="C1434" s="98" t="s">
        <v>2731</v>
      </c>
      <c r="D1434" s="98" t="s">
        <v>2732</v>
      </c>
      <c r="E1434" s="98" t="s">
        <v>2733</v>
      </c>
      <c r="F1434" s="99">
        <v>0</v>
      </c>
      <c r="G1434" s="99">
        <v>-18182858.969999999</v>
      </c>
      <c r="H1434" s="99">
        <v>-119565207558</v>
      </c>
      <c r="I1434" s="99">
        <v>-119565207558</v>
      </c>
      <c r="J1434" s="90" t="s">
        <v>5</v>
      </c>
      <c r="K1434" s="90" t="s">
        <v>28</v>
      </c>
      <c r="L1434" s="90" t="s">
        <v>31</v>
      </c>
      <c r="M1434" s="100" t="s">
        <v>4286</v>
      </c>
      <c r="N1434" s="87" t="s">
        <v>106</v>
      </c>
      <c r="O1434" s="87" t="s">
        <v>4292</v>
      </c>
    </row>
    <row r="1435" spans="1:15">
      <c r="A1435" s="116" t="s">
        <v>142</v>
      </c>
      <c r="B1435" s="98" t="s">
        <v>199</v>
      </c>
      <c r="C1435" s="98" t="s">
        <v>2734</v>
      </c>
      <c r="D1435" s="98" t="s">
        <v>2735</v>
      </c>
      <c r="E1435" s="98" t="s">
        <v>2736</v>
      </c>
      <c r="F1435" s="99">
        <v>-2021918</v>
      </c>
      <c r="G1435" s="99">
        <v>0</v>
      </c>
      <c r="H1435" s="99">
        <v>0</v>
      </c>
      <c r="I1435" s="99">
        <v>-2021918</v>
      </c>
      <c r="J1435" s="90" t="s">
        <v>5</v>
      </c>
      <c r="K1435" s="90" t="s">
        <v>28</v>
      </c>
      <c r="L1435" s="90" t="s">
        <v>31</v>
      </c>
      <c r="M1435" s="100" t="s">
        <v>4286</v>
      </c>
      <c r="N1435" s="87" t="s">
        <v>106</v>
      </c>
      <c r="O1435" s="87" t="s">
        <v>4289</v>
      </c>
    </row>
    <row r="1436" spans="1:15">
      <c r="A1436" s="116" t="s">
        <v>142</v>
      </c>
      <c r="B1436" s="98" t="s">
        <v>199</v>
      </c>
      <c r="C1436" s="98" t="s">
        <v>2737</v>
      </c>
      <c r="D1436" s="98" t="s">
        <v>2738</v>
      </c>
      <c r="E1436" s="98" t="s">
        <v>2739</v>
      </c>
      <c r="F1436" s="99">
        <v>-752696548</v>
      </c>
      <c r="G1436" s="99">
        <v>0</v>
      </c>
      <c r="H1436" s="99">
        <v>0</v>
      </c>
      <c r="I1436" s="99">
        <v>-752696548</v>
      </c>
      <c r="J1436" s="90" t="s">
        <v>5</v>
      </c>
      <c r="K1436" s="90" t="s">
        <v>28</v>
      </c>
      <c r="L1436" s="90" t="s">
        <v>31</v>
      </c>
      <c r="M1436" s="100" t="s">
        <v>4286</v>
      </c>
      <c r="N1436" s="87" t="s">
        <v>106</v>
      </c>
      <c r="O1436" s="87" t="s">
        <v>4290</v>
      </c>
    </row>
    <row r="1437" spans="1:15">
      <c r="A1437" s="116" t="s">
        <v>142</v>
      </c>
      <c r="B1437" s="98" t="s">
        <v>199</v>
      </c>
      <c r="C1437" s="98" t="s">
        <v>2740</v>
      </c>
      <c r="D1437" s="98" t="s">
        <v>2741</v>
      </c>
      <c r="E1437" s="98" t="s">
        <v>2742</v>
      </c>
      <c r="F1437" s="99">
        <v>-209961490225</v>
      </c>
      <c r="G1437" s="99">
        <v>0</v>
      </c>
      <c r="H1437" s="99">
        <v>0</v>
      </c>
      <c r="I1437" s="99">
        <v>-209961490225</v>
      </c>
      <c r="J1437" s="90" t="s">
        <v>5</v>
      </c>
      <c r="K1437" s="90" t="s">
        <v>28</v>
      </c>
      <c r="L1437" s="90" t="s">
        <v>31</v>
      </c>
      <c r="M1437" s="100" t="s">
        <v>4286</v>
      </c>
      <c r="N1437" s="87" t="s">
        <v>106</v>
      </c>
      <c r="O1437" s="87" t="s">
        <v>4291</v>
      </c>
    </row>
    <row r="1438" spans="1:15">
      <c r="A1438" s="116" t="s">
        <v>142</v>
      </c>
      <c r="B1438" s="98" t="s">
        <v>199</v>
      </c>
      <c r="C1438" s="98" t="s">
        <v>2743</v>
      </c>
      <c r="D1438" s="98" t="s">
        <v>2744</v>
      </c>
      <c r="E1438" s="98" t="s">
        <v>2745</v>
      </c>
      <c r="F1438" s="99">
        <v>-181308000280</v>
      </c>
      <c r="G1438" s="99">
        <v>0</v>
      </c>
      <c r="H1438" s="99">
        <v>0</v>
      </c>
      <c r="I1438" s="99">
        <v>-181308000280</v>
      </c>
      <c r="J1438" s="90" t="s">
        <v>5</v>
      </c>
      <c r="K1438" s="90" t="s">
        <v>28</v>
      </c>
      <c r="L1438" s="90" t="s">
        <v>31</v>
      </c>
      <c r="M1438" s="100" t="s">
        <v>4286</v>
      </c>
      <c r="N1438" s="87" t="s">
        <v>106</v>
      </c>
      <c r="O1438" s="87" t="s">
        <v>4292</v>
      </c>
    </row>
    <row r="1439" spans="1:15">
      <c r="A1439" s="116" t="s">
        <v>142</v>
      </c>
      <c r="B1439" s="98" t="s">
        <v>95</v>
      </c>
      <c r="C1439" s="98" t="s">
        <v>5858</v>
      </c>
      <c r="D1439" s="98" t="s">
        <v>5859</v>
      </c>
      <c r="E1439" s="98" t="s">
        <v>5860</v>
      </c>
      <c r="F1439" s="99">
        <v>0</v>
      </c>
      <c r="G1439" s="99">
        <v>-76.5</v>
      </c>
      <c r="H1439" s="99">
        <v>-503042</v>
      </c>
      <c r="I1439" s="99">
        <v>-503042</v>
      </c>
      <c r="J1439" s="90" t="s">
        <v>5</v>
      </c>
      <c r="K1439" s="90" t="s">
        <v>28</v>
      </c>
      <c r="L1439" s="90" t="s">
        <v>29</v>
      </c>
      <c r="M1439" s="100" t="s">
        <v>4293</v>
      </c>
      <c r="N1439" s="87" t="s">
        <v>106</v>
      </c>
      <c r="O1439" s="87" t="s">
        <v>5861</v>
      </c>
    </row>
    <row r="1440" spans="1:15">
      <c r="A1440" s="116" t="s">
        <v>142</v>
      </c>
      <c r="B1440" s="98" t="s">
        <v>199</v>
      </c>
      <c r="C1440" s="98" t="s">
        <v>5862</v>
      </c>
      <c r="D1440" s="98" t="s">
        <v>5863</v>
      </c>
      <c r="E1440" s="98" t="s">
        <v>5864</v>
      </c>
      <c r="F1440" s="99">
        <v>-452027</v>
      </c>
      <c r="G1440" s="99">
        <v>0</v>
      </c>
      <c r="H1440" s="99">
        <v>0</v>
      </c>
      <c r="I1440" s="99">
        <v>-452027</v>
      </c>
      <c r="J1440" s="90" t="s">
        <v>5</v>
      </c>
      <c r="K1440" s="90" t="s">
        <v>28</v>
      </c>
      <c r="L1440" s="90" t="s">
        <v>29</v>
      </c>
      <c r="M1440" s="100" t="s">
        <v>4293</v>
      </c>
      <c r="N1440" s="87" t="s">
        <v>106</v>
      </c>
      <c r="O1440" s="87" t="s">
        <v>5861</v>
      </c>
    </row>
    <row r="1441" spans="1:15">
      <c r="A1441" s="116" t="s">
        <v>142</v>
      </c>
      <c r="B1441" s="98" t="s">
        <v>95</v>
      </c>
      <c r="C1441" s="98" t="s">
        <v>2746</v>
      </c>
      <c r="D1441" s="98" t="s">
        <v>2747</v>
      </c>
      <c r="E1441" s="98" t="s">
        <v>2748</v>
      </c>
      <c r="F1441" s="99">
        <v>0</v>
      </c>
      <c r="G1441" s="99">
        <v>-10.98</v>
      </c>
      <c r="H1441" s="99">
        <v>-72201</v>
      </c>
      <c r="I1441" s="99">
        <v>-72201</v>
      </c>
      <c r="J1441" s="90" t="s">
        <v>5</v>
      </c>
      <c r="K1441" s="90" t="s">
        <v>28</v>
      </c>
      <c r="L1441" s="90" t="s">
        <v>31</v>
      </c>
      <c r="M1441" s="100" t="s">
        <v>4293</v>
      </c>
      <c r="N1441" s="87" t="s">
        <v>106</v>
      </c>
      <c r="O1441" s="87" t="s">
        <v>4288</v>
      </c>
    </row>
    <row r="1442" spans="1:15">
      <c r="A1442" s="116" t="s">
        <v>142</v>
      </c>
      <c r="B1442" s="98" t="s">
        <v>95</v>
      </c>
      <c r="C1442" s="98" t="s">
        <v>2749</v>
      </c>
      <c r="D1442" s="98" t="s">
        <v>2750</v>
      </c>
      <c r="E1442" s="98" t="s">
        <v>2748</v>
      </c>
      <c r="F1442" s="99">
        <v>0</v>
      </c>
      <c r="G1442" s="99">
        <v>-58.51</v>
      </c>
      <c r="H1442" s="99">
        <v>-384745</v>
      </c>
      <c r="I1442" s="99">
        <v>-384745</v>
      </c>
      <c r="J1442" s="90" t="s">
        <v>5</v>
      </c>
      <c r="K1442" s="90" t="s">
        <v>28</v>
      </c>
      <c r="L1442" s="90" t="s">
        <v>31</v>
      </c>
      <c r="M1442" s="100" t="s">
        <v>4293</v>
      </c>
      <c r="N1442" s="87" t="s">
        <v>106</v>
      </c>
      <c r="O1442" s="87" t="s">
        <v>4289</v>
      </c>
    </row>
    <row r="1443" spans="1:15">
      <c r="A1443" s="116" t="s">
        <v>142</v>
      </c>
      <c r="B1443" s="98" t="s">
        <v>95</v>
      </c>
      <c r="C1443" s="98" t="s">
        <v>4754</v>
      </c>
      <c r="D1443" s="98" t="s">
        <v>4755</v>
      </c>
      <c r="E1443" s="98" t="s">
        <v>2748</v>
      </c>
      <c r="F1443" s="99">
        <v>0</v>
      </c>
      <c r="G1443" s="99">
        <v>-224.1</v>
      </c>
      <c r="H1443" s="99">
        <v>-1473617</v>
      </c>
      <c r="I1443" s="99">
        <v>-1473617</v>
      </c>
      <c r="J1443" s="90" t="s">
        <v>5</v>
      </c>
      <c r="K1443" s="90" t="s">
        <v>28</v>
      </c>
      <c r="L1443" s="90" t="s">
        <v>31</v>
      </c>
      <c r="M1443" s="100" t="s">
        <v>4293</v>
      </c>
      <c r="N1443" s="87" t="s">
        <v>106</v>
      </c>
      <c r="O1443" s="87" t="s">
        <v>4290</v>
      </c>
    </row>
    <row r="1444" spans="1:15">
      <c r="A1444" s="116" t="s">
        <v>142</v>
      </c>
      <c r="B1444" s="98" t="s">
        <v>95</v>
      </c>
      <c r="C1444" s="98" t="s">
        <v>4756</v>
      </c>
      <c r="D1444" s="98" t="s">
        <v>4757</v>
      </c>
      <c r="E1444" s="98" t="s">
        <v>2748</v>
      </c>
      <c r="F1444" s="99">
        <v>0</v>
      </c>
      <c r="G1444" s="99">
        <v>-172.23</v>
      </c>
      <c r="H1444" s="99">
        <v>-1132535</v>
      </c>
      <c r="I1444" s="99">
        <v>-1132535</v>
      </c>
      <c r="J1444" s="90" t="s">
        <v>5</v>
      </c>
      <c r="K1444" s="90" t="s">
        <v>28</v>
      </c>
      <c r="L1444" s="90" t="s">
        <v>31</v>
      </c>
      <c r="M1444" s="100" t="s">
        <v>4293</v>
      </c>
      <c r="N1444" s="87" t="s">
        <v>106</v>
      </c>
      <c r="O1444" s="87" t="s">
        <v>4291</v>
      </c>
    </row>
    <row r="1445" spans="1:15">
      <c r="A1445" s="116" t="s">
        <v>142</v>
      </c>
      <c r="B1445" s="98" t="s">
        <v>95</v>
      </c>
      <c r="C1445" s="98" t="s">
        <v>2751</v>
      </c>
      <c r="D1445" s="98" t="s">
        <v>2752</v>
      </c>
      <c r="E1445" s="98" t="s">
        <v>2748</v>
      </c>
      <c r="F1445" s="99">
        <v>0</v>
      </c>
      <c r="G1445" s="99">
        <v>-60.81</v>
      </c>
      <c r="H1445" s="99">
        <v>-399869</v>
      </c>
      <c r="I1445" s="99">
        <v>-399869</v>
      </c>
      <c r="J1445" s="90" t="s">
        <v>5</v>
      </c>
      <c r="K1445" s="90" t="s">
        <v>28</v>
      </c>
      <c r="L1445" s="90" t="s">
        <v>31</v>
      </c>
      <c r="M1445" s="100" t="s">
        <v>4293</v>
      </c>
      <c r="N1445" s="87" t="s">
        <v>106</v>
      </c>
      <c r="O1445" s="87" t="s">
        <v>4292</v>
      </c>
    </row>
    <row r="1446" spans="1:15">
      <c r="A1446" s="116" t="s">
        <v>142</v>
      </c>
      <c r="B1446" s="98" t="s">
        <v>199</v>
      </c>
      <c r="C1446" s="98" t="s">
        <v>5990</v>
      </c>
      <c r="D1446" s="98" t="s">
        <v>5991</v>
      </c>
      <c r="E1446" s="98" t="s">
        <v>2755</v>
      </c>
      <c r="F1446" s="99">
        <v>-89159</v>
      </c>
      <c r="G1446" s="99">
        <v>0</v>
      </c>
      <c r="H1446" s="99">
        <v>0</v>
      </c>
      <c r="I1446" s="99">
        <v>-89159</v>
      </c>
      <c r="J1446" s="90" t="s">
        <v>5</v>
      </c>
      <c r="K1446" s="90" t="s">
        <v>28</v>
      </c>
      <c r="L1446" s="90" t="s">
        <v>30</v>
      </c>
      <c r="M1446" s="100" t="s">
        <v>4293</v>
      </c>
      <c r="N1446" s="87" t="s">
        <v>106</v>
      </c>
      <c r="O1446" s="87" t="s">
        <v>4287</v>
      </c>
    </row>
    <row r="1447" spans="1:15">
      <c r="A1447" s="116" t="s">
        <v>142</v>
      </c>
      <c r="B1447" s="98" t="s">
        <v>199</v>
      </c>
      <c r="C1447" s="98" t="s">
        <v>2753</v>
      </c>
      <c r="D1447" s="98" t="s">
        <v>2754</v>
      </c>
      <c r="E1447" s="98" t="s">
        <v>2755</v>
      </c>
      <c r="F1447" s="99">
        <v>-27039936</v>
      </c>
      <c r="G1447" s="99">
        <v>0</v>
      </c>
      <c r="H1447" s="99">
        <v>0</v>
      </c>
      <c r="I1447" s="99">
        <v>-27039936</v>
      </c>
      <c r="J1447" s="90" t="s">
        <v>5</v>
      </c>
      <c r="K1447" s="90" t="s">
        <v>28</v>
      </c>
      <c r="L1447" s="90" t="s">
        <v>31</v>
      </c>
      <c r="M1447" s="100" t="s">
        <v>4293</v>
      </c>
      <c r="N1447" s="87" t="s">
        <v>106</v>
      </c>
      <c r="O1447" s="87" t="s">
        <v>4288</v>
      </c>
    </row>
    <row r="1448" spans="1:15">
      <c r="A1448" s="116" t="s">
        <v>142</v>
      </c>
      <c r="B1448" s="98" t="s">
        <v>199</v>
      </c>
      <c r="C1448" s="98" t="s">
        <v>2756</v>
      </c>
      <c r="D1448" s="98" t="s">
        <v>2757</v>
      </c>
      <c r="E1448" s="98" t="s">
        <v>2755</v>
      </c>
      <c r="F1448" s="99">
        <v>-92974358</v>
      </c>
      <c r="G1448" s="99">
        <v>0</v>
      </c>
      <c r="H1448" s="99">
        <v>0</v>
      </c>
      <c r="I1448" s="99">
        <v>-92974358</v>
      </c>
      <c r="J1448" s="90" t="s">
        <v>5</v>
      </c>
      <c r="K1448" s="90" t="s">
        <v>28</v>
      </c>
      <c r="L1448" s="90" t="s">
        <v>31</v>
      </c>
      <c r="M1448" s="100" t="s">
        <v>4293</v>
      </c>
      <c r="N1448" s="87" t="s">
        <v>106</v>
      </c>
      <c r="O1448" s="87" t="s">
        <v>4289</v>
      </c>
    </row>
    <row r="1449" spans="1:15">
      <c r="A1449" s="116" t="s">
        <v>142</v>
      </c>
      <c r="B1449" s="98" t="s">
        <v>199</v>
      </c>
      <c r="C1449" s="98" t="s">
        <v>2758</v>
      </c>
      <c r="D1449" s="98" t="s">
        <v>2759</v>
      </c>
      <c r="E1449" s="98" t="s">
        <v>2755</v>
      </c>
      <c r="F1449" s="99">
        <v>-421320577</v>
      </c>
      <c r="G1449" s="99">
        <v>0</v>
      </c>
      <c r="H1449" s="99">
        <v>0</v>
      </c>
      <c r="I1449" s="99">
        <v>-421320577</v>
      </c>
      <c r="J1449" s="90" t="s">
        <v>5</v>
      </c>
      <c r="K1449" s="90" t="s">
        <v>28</v>
      </c>
      <c r="L1449" s="90" t="s">
        <v>30</v>
      </c>
      <c r="M1449" s="100" t="s">
        <v>4293</v>
      </c>
      <c r="N1449" s="87" t="s">
        <v>106</v>
      </c>
      <c r="O1449" s="87" t="s">
        <v>4290</v>
      </c>
    </row>
    <row r="1450" spans="1:15">
      <c r="A1450" s="116" t="s">
        <v>142</v>
      </c>
      <c r="B1450" s="98" t="s">
        <v>199</v>
      </c>
      <c r="C1450" s="98" t="s">
        <v>2760</v>
      </c>
      <c r="D1450" s="98" t="s">
        <v>2761</v>
      </c>
      <c r="E1450" s="98" t="s">
        <v>2755</v>
      </c>
      <c r="F1450" s="99">
        <v>-628249473</v>
      </c>
      <c r="G1450" s="99">
        <v>0</v>
      </c>
      <c r="H1450" s="99">
        <v>0</v>
      </c>
      <c r="I1450" s="99">
        <v>-628249473</v>
      </c>
      <c r="J1450" s="90" t="s">
        <v>5</v>
      </c>
      <c r="K1450" s="90" t="s">
        <v>28</v>
      </c>
      <c r="L1450" s="90" t="s">
        <v>30</v>
      </c>
      <c r="M1450" s="100" t="s">
        <v>4293</v>
      </c>
      <c r="N1450" s="87" t="s">
        <v>106</v>
      </c>
      <c r="O1450" s="87" t="s">
        <v>4291</v>
      </c>
    </row>
    <row r="1451" spans="1:15">
      <c r="A1451" s="116" t="s">
        <v>142</v>
      </c>
      <c r="B1451" s="98" t="s">
        <v>199</v>
      </c>
      <c r="C1451" s="98" t="s">
        <v>2762</v>
      </c>
      <c r="D1451" s="98" t="s">
        <v>2763</v>
      </c>
      <c r="E1451" s="98" t="s">
        <v>2755</v>
      </c>
      <c r="F1451" s="99">
        <v>-401820192</v>
      </c>
      <c r="G1451" s="99">
        <v>0</v>
      </c>
      <c r="H1451" s="99">
        <v>0</v>
      </c>
      <c r="I1451" s="99">
        <v>-401820192</v>
      </c>
      <c r="J1451" s="90" t="s">
        <v>5</v>
      </c>
      <c r="K1451" s="90" t="s">
        <v>28</v>
      </c>
      <c r="L1451" s="90" t="s">
        <v>31</v>
      </c>
      <c r="M1451" s="100" t="s">
        <v>4293</v>
      </c>
      <c r="N1451" s="87" t="s">
        <v>106</v>
      </c>
      <c r="O1451" s="87" t="s">
        <v>4292</v>
      </c>
    </row>
    <row r="1452" spans="1:15">
      <c r="A1452" s="116" t="s">
        <v>142</v>
      </c>
      <c r="B1452" s="98" t="s">
        <v>95</v>
      </c>
      <c r="C1452" s="98" t="s">
        <v>2764</v>
      </c>
      <c r="D1452" s="98" t="s">
        <v>2765</v>
      </c>
      <c r="E1452" s="98" t="s">
        <v>2766</v>
      </c>
      <c r="F1452" s="99">
        <v>0</v>
      </c>
      <c r="G1452" s="99">
        <v>1103.26</v>
      </c>
      <c r="H1452" s="99">
        <v>7254718</v>
      </c>
      <c r="I1452" s="99">
        <v>7254718</v>
      </c>
      <c r="J1452" s="90" t="s">
        <v>5</v>
      </c>
      <c r="K1452" s="90" t="s">
        <v>28</v>
      </c>
      <c r="L1452" s="90" t="s">
        <v>31</v>
      </c>
      <c r="M1452" s="100" t="s">
        <v>4294</v>
      </c>
      <c r="N1452" s="87" t="s">
        <v>106</v>
      </c>
      <c r="O1452" s="87" t="s">
        <v>4289</v>
      </c>
    </row>
    <row r="1453" spans="1:15">
      <c r="A1453" s="116" t="s">
        <v>142</v>
      </c>
      <c r="B1453" s="98" t="s">
        <v>95</v>
      </c>
      <c r="C1453" s="98" t="s">
        <v>2767</v>
      </c>
      <c r="D1453" s="98" t="s">
        <v>2768</v>
      </c>
      <c r="E1453" s="98" t="s">
        <v>2769</v>
      </c>
      <c r="F1453" s="99">
        <v>0</v>
      </c>
      <c r="G1453" s="99">
        <v>46917.16</v>
      </c>
      <c r="H1453" s="99">
        <v>308513638</v>
      </c>
      <c r="I1453" s="99">
        <v>308513638</v>
      </c>
      <c r="J1453" s="90" t="s">
        <v>5</v>
      </c>
      <c r="K1453" s="90" t="s">
        <v>28</v>
      </c>
      <c r="L1453" s="90" t="s">
        <v>31</v>
      </c>
      <c r="M1453" s="100" t="s">
        <v>4294</v>
      </c>
      <c r="N1453" s="87" t="s">
        <v>106</v>
      </c>
      <c r="O1453" s="87" t="s">
        <v>4290</v>
      </c>
    </row>
    <row r="1454" spans="1:15">
      <c r="A1454" s="116" t="s">
        <v>142</v>
      </c>
      <c r="B1454" s="98" t="s">
        <v>95</v>
      </c>
      <c r="C1454" s="98" t="s">
        <v>2770</v>
      </c>
      <c r="D1454" s="98" t="s">
        <v>2771</v>
      </c>
      <c r="E1454" s="98" t="s">
        <v>2772</v>
      </c>
      <c r="F1454" s="99">
        <v>0</v>
      </c>
      <c r="G1454" s="99">
        <v>12071355.91</v>
      </c>
      <c r="H1454" s="99">
        <v>79377735771</v>
      </c>
      <c r="I1454" s="99">
        <v>79377735771</v>
      </c>
      <c r="J1454" s="90" t="s">
        <v>5</v>
      </c>
      <c r="K1454" s="90" t="s">
        <v>28</v>
      </c>
      <c r="L1454" s="90" t="s">
        <v>31</v>
      </c>
      <c r="M1454" s="100" t="s">
        <v>4294</v>
      </c>
      <c r="N1454" s="87" t="s">
        <v>106</v>
      </c>
      <c r="O1454" s="87" t="s">
        <v>4291</v>
      </c>
    </row>
    <row r="1455" spans="1:15">
      <c r="A1455" s="116" t="s">
        <v>142</v>
      </c>
      <c r="B1455" s="98" t="s">
        <v>95</v>
      </c>
      <c r="C1455" s="98" t="s">
        <v>2773</v>
      </c>
      <c r="D1455" s="98" t="s">
        <v>2774</v>
      </c>
      <c r="E1455" s="98" t="s">
        <v>2775</v>
      </c>
      <c r="F1455" s="99">
        <v>0</v>
      </c>
      <c r="G1455" s="99">
        <v>17203511.699999999</v>
      </c>
      <c r="H1455" s="99">
        <v>113125303921</v>
      </c>
      <c r="I1455" s="99">
        <v>113125303921</v>
      </c>
      <c r="J1455" s="90" t="s">
        <v>5</v>
      </c>
      <c r="K1455" s="90" t="s">
        <v>28</v>
      </c>
      <c r="L1455" s="90" t="s">
        <v>31</v>
      </c>
      <c r="M1455" s="100" t="s">
        <v>4294</v>
      </c>
      <c r="N1455" s="87" t="s">
        <v>106</v>
      </c>
      <c r="O1455" s="87" t="s">
        <v>4292</v>
      </c>
    </row>
    <row r="1456" spans="1:15">
      <c r="A1456" s="116" t="s">
        <v>142</v>
      </c>
      <c r="B1456" s="98" t="s">
        <v>199</v>
      </c>
      <c r="C1456" s="98" t="s">
        <v>2776</v>
      </c>
      <c r="D1456" s="98" t="s">
        <v>2777</v>
      </c>
      <c r="E1456" s="98" t="s">
        <v>2778</v>
      </c>
      <c r="F1456" s="99">
        <v>988494</v>
      </c>
      <c r="G1456" s="99">
        <v>0</v>
      </c>
      <c r="H1456" s="99">
        <v>0</v>
      </c>
      <c r="I1456" s="99">
        <v>988494</v>
      </c>
      <c r="J1456" s="90" t="s">
        <v>5</v>
      </c>
      <c r="K1456" s="90" t="s">
        <v>28</v>
      </c>
      <c r="L1456" s="90" t="s">
        <v>30</v>
      </c>
      <c r="M1456" s="100" t="s">
        <v>4294</v>
      </c>
      <c r="N1456" s="87" t="s">
        <v>106</v>
      </c>
      <c r="O1456" s="87" t="s">
        <v>4289</v>
      </c>
    </row>
    <row r="1457" spans="1:15">
      <c r="A1457" s="116" t="s">
        <v>142</v>
      </c>
      <c r="B1457" s="98" t="s">
        <v>199</v>
      </c>
      <c r="C1457" s="98" t="s">
        <v>2779</v>
      </c>
      <c r="D1457" s="98" t="s">
        <v>2780</v>
      </c>
      <c r="E1457" s="98" t="s">
        <v>2781</v>
      </c>
      <c r="F1457" s="99">
        <v>397943989</v>
      </c>
      <c r="G1457" s="99">
        <v>0</v>
      </c>
      <c r="H1457" s="99">
        <v>0</v>
      </c>
      <c r="I1457" s="99">
        <v>397943989</v>
      </c>
      <c r="J1457" s="90" t="s">
        <v>5</v>
      </c>
      <c r="K1457" s="90" t="s">
        <v>28</v>
      </c>
      <c r="L1457" s="90" t="s">
        <v>31</v>
      </c>
      <c r="M1457" s="100" t="s">
        <v>4294</v>
      </c>
      <c r="N1457" s="87" t="s">
        <v>106</v>
      </c>
      <c r="O1457" s="87" t="s">
        <v>4290</v>
      </c>
    </row>
    <row r="1458" spans="1:15">
      <c r="A1458" s="116" t="s">
        <v>142</v>
      </c>
      <c r="B1458" s="98" t="s">
        <v>199</v>
      </c>
      <c r="C1458" s="98" t="s">
        <v>2782</v>
      </c>
      <c r="D1458" s="98" t="s">
        <v>2783</v>
      </c>
      <c r="E1458" s="98" t="s">
        <v>2784</v>
      </c>
      <c r="F1458" s="99">
        <v>143752695567</v>
      </c>
      <c r="G1458" s="99">
        <v>0</v>
      </c>
      <c r="H1458" s="99">
        <v>0</v>
      </c>
      <c r="I1458" s="99">
        <v>143752695567</v>
      </c>
      <c r="J1458" s="90" t="s">
        <v>5</v>
      </c>
      <c r="K1458" s="90" t="s">
        <v>28</v>
      </c>
      <c r="L1458" s="90" t="s">
        <v>31</v>
      </c>
      <c r="M1458" s="100" t="s">
        <v>4294</v>
      </c>
      <c r="N1458" s="87" t="s">
        <v>106</v>
      </c>
      <c r="O1458" s="87" t="s">
        <v>4291</v>
      </c>
    </row>
    <row r="1459" spans="1:15">
      <c r="A1459" s="116" t="s">
        <v>142</v>
      </c>
      <c r="B1459" s="98" t="s">
        <v>199</v>
      </c>
      <c r="C1459" s="98" t="s">
        <v>2785</v>
      </c>
      <c r="D1459" s="98" t="s">
        <v>2786</v>
      </c>
      <c r="E1459" s="98" t="s">
        <v>2787</v>
      </c>
      <c r="F1459" s="99">
        <v>162124839261</v>
      </c>
      <c r="G1459" s="99">
        <v>0</v>
      </c>
      <c r="H1459" s="99">
        <v>0</v>
      </c>
      <c r="I1459" s="99">
        <v>162124839261</v>
      </c>
      <c r="J1459" s="90" t="s">
        <v>5</v>
      </c>
      <c r="K1459" s="90" t="s">
        <v>28</v>
      </c>
      <c r="L1459" s="90" t="s">
        <v>31</v>
      </c>
      <c r="M1459" s="100" t="s">
        <v>4294</v>
      </c>
      <c r="N1459" s="87" t="s">
        <v>106</v>
      </c>
      <c r="O1459" s="87" t="s">
        <v>4292</v>
      </c>
    </row>
    <row r="1460" spans="1:15">
      <c r="A1460" s="116" t="s">
        <v>142</v>
      </c>
      <c r="B1460" s="98" t="s">
        <v>95</v>
      </c>
      <c r="C1460" s="98" t="s">
        <v>2789</v>
      </c>
      <c r="D1460" s="98" t="s">
        <v>2790</v>
      </c>
      <c r="E1460" s="98" t="s">
        <v>2788</v>
      </c>
      <c r="F1460" s="99">
        <v>0</v>
      </c>
      <c r="G1460" s="99">
        <v>-7803437.2000000002</v>
      </c>
      <c r="H1460" s="99">
        <v>-51313140030</v>
      </c>
      <c r="I1460" s="99">
        <v>-51313140030</v>
      </c>
      <c r="J1460" s="90" t="s">
        <v>5</v>
      </c>
      <c r="K1460" s="90" t="s">
        <v>28</v>
      </c>
      <c r="L1460" s="90" t="s">
        <v>31</v>
      </c>
      <c r="M1460" s="100" t="s">
        <v>4295</v>
      </c>
      <c r="N1460" s="87" t="s">
        <v>106</v>
      </c>
      <c r="O1460" s="87" t="s">
        <v>4292</v>
      </c>
    </row>
    <row r="1461" spans="1:15">
      <c r="A1461" s="116" t="s">
        <v>142</v>
      </c>
      <c r="B1461" s="98" t="s">
        <v>199</v>
      </c>
      <c r="C1461" s="98" t="s">
        <v>2791</v>
      </c>
      <c r="D1461" s="98" t="s">
        <v>2792</v>
      </c>
      <c r="E1461" s="98" t="s">
        <v>2793</v>
      </c>
      <c r="F1461" s="99">
        <v>-1865043834</v>
      </c>
      <c r="G1461" s="99">
        <v>0</v>
      </c>
      <c r="H1461" s="99">
        <v>0</v>
      </c>
      <c r="I1461" s="99">
        <v>-1865043834</v>
      </c>
      <c r="J1461" s="90" t="s">
        <v>5</v>
      </c>
      <c r="K1461" s="90" t="s">
        <v>28</v>
      </c>
      <c r="L1461" s="90" t="s">
        <v>31</v>
      </c>
      <c r="M1461" s="100" t="s">
        <v>4295</v>
      </c>
      <c r="N1461" s="87" t="s">
        <v>106</v>
      </c>
      <c r="O1461" s="87" t="s">
        <v>4291</v>
      </c>
    </row>
    <row r="1462" spans="1:15">
      <c r="A1462" s="116" t="s">
        <v>142</v>
      </c>
      <c r="B1462" s="98" t="s">
        <v>199</v>
      </c>
      <c r="C1462" s="98" t="s">
        <v>2794</v>
      </c>
      <c r="D1462" s="98" t="s">
        <v>2795</v>
      </c>
      <c r="E1462" s="98" t="s">
        <v>2793</v>
      </c>
      <c r="F1462" s="99">
        <v>-959462554799</v>
      </c>
      <c r="G1462" s="99">
        <v>0</v>
      </c>
      <c r="H1462" s="99">
        <v>0</v>
      </c>
      <c r="I1462" s="99">
        <v>-959462554799</v>
      </c>
      <c r="J1462" s="90" t="s">
        <v>5</v>
      </c>
      <c r="K1462" s="90" t="s">
        <v>28</v>
      </c>
      <c r="L1462" s="90" t="s">
        <v>31</v>
      </c>
      <c r="M1462" s="100" t="s">
        <v>4295</v>
      </c>
      <c r="N1462" s="87" t="s">
        <v>106</v>
      </c>
      <c r="O1462" s="87" t="s">
        <v>4292</v>
      </c>
    </row>
    <row r="1463" spans="1:15">
      <c r="A1463" s="116" t="s">
        <v>142</v>
      </c>
      <c r="B1463" s="98" t="s">
        <v>95</v>
      </c>
      <c r="C1463" s="98" t="s">
        <v>2796</v>
      </c>
      <c r="D1463" s="98" t="s">
        <v>2797</v>
      </c>
      <c r="E1463" s="98" t="s">
        <v>2788</v>
      </c>
      <c r="F1463" s="99">
        <v>0</v>
      </c>
      <c r="G1463" s="99">
        <v>7713817.2000000002</v>
      </c>
      <c r="H1463" s="99">
        <v>50723824900</v>
      </c>
      <c r="I1463" s="99">
        <v>50723824900</v>
      </c>
      <c r="J1463" s="90" t="s">
        <v>5</v>
      </c>
      <c r="K1463" s="90" t="s">
        <v>28</v>
      </c>
      <c r="L1463" s="90" t="s">
        <v>31</v>
      </c>
      <c r="M1463" s="100" t="s">
        <v>4296</v>
      </c>
      <c r="N1463" s="87" t="s">
        <v>106</v>
      </c>
      <c r="O1463" s="87" t="s">
        <v>4292</v>
      </c>
    </row>
    <row r="1464" spans="1:15">
      <c r="A1464" s="116" t="s">
        <v>142</v>
      </c>
      <c r="B1464" s="98" t="s">
        <v>199</v>
      </c>
      <c r="C1464" s="98" t="s">
        <v>2798</v>
      </c>
      <c r="D1464" s="98" t="s">
        <v>2799</v>
      </c>
      <c r="E1464" s="98" t="s">
        <v>2793</v>
      </c>
      <c r="F1464" s="99">
        <v>1624219178</v>
      </c>
      <c r="G1464" s="99">
        <v>0</v>
      </c>
      <c r="H1464" s="99">
        <v>0</v>
      </c>
      <c r="I1464" s="99">
        <v>1624219178</v>
      </c>
      <c r="J1464" s="90" t="s">
        <v>5</v>
      </c>
      <c r="K1464" s="90" t="s">
        <v>28</v>
      </c>
      <c r="L1464" s="90" t="s">
        <v>31</v>
      </c>
      <c r="M1464" s="100" t="s">
        <v>4296</v>
      </c>
      <c r="N1464" s="87" t="s">
        <v>106</v>
      </c>
      <c r="O1464" s="87" t="s">
        <v>4291</v>
      </c>
    </row>
    <row r="1465" spans="1:15">
      <c r="A1465" s="116" t="s">
        <v>142</v>
      </c>
      <c r="B1465" s="98" t="s">
        <v>199</v>
      </c>
      <c r="C1465" s="98" t="s">
        <v>2800</v>
      </c>
      <c r="D1465" s="98" t="s">
        <v>2801</v>
      </c>
      <c r="E1465" s="98" t="s">
        <v>2793</v>
      </c>
      <c r="F1465" s="99">
        <v>932968926723</v>
      </c>
      <c r="G1465" s="99">
        <v>0</v>
      </c>
      <c r="H1465" s="99">
        <v>0</v>
      </c>
      <c r="I1465" s="99">
        <v>932968926723</v>
      </c>
      <c r="J1465" s="90" t="s">
        <v>5</v>
      </c>
      <c r="K1465" s="90" t="s">
        <v>28</v>
      </c>
      <c r="L1465" s="90" t="s">
        <v>31</v>
      </c>
      <c r="M1465" s="100" t="s">
        <v>4296</v>
      </c>
      <c r="N1465" s="87" t="s">
        <v>106</v>
      </c>
      <c r="O1465" s="87" t="s">
        <v>4292</v>
      </c>
    </row>
    <row r="1466" spans="1:15">
      <c r="A1466" s="116" t="s">
        <v>142</v>
      </c>
      <c r="B1466" s="98" t="s">
        <v>95</v>
      </c>
      <c r="C1466" s="98" t="s">
        <v>2802</v>
      </c>
      <c r="D1466" s="98" t="s">
        <v>2803</v>
      </c>
      <c r="E1466" s="98" t="s">
        <v>2804</v>
      </c>
      <c r="F1466" s="99">
        <v>0</v>
      </c>
      <c r="G1466" s="99">
        <v>-353830.24</v>
      </c>
      <c r="H1466" s="99">
        <v>-2326685047</v>
      </c>
      <c r="I1466" s="99">
        <v>-2326685047</v>
      </c>
      <c r="J1466" s="90" t="s">
        <v>5</v>
      </c>
      <c r="K1466" s="90" t="s">
        <v>28</v>
      </c>
      <c r="L1466" s="90" t="s">
        <v>31</v>
      </c>
      <c r="M1466" s="100" t="s">
        <v>4758</v>
      </c>
      <c r="N1466" s="87" t="s">
        <v>106</v>
      </c>
      <c r="O1466" s="87" t="s">
        <v>4292</v>
      </c>
    </row>
    <row r="1467" spans="1:15">
      <c r="A1467" s="116" t="s">
        <v>142</v>
      </c>
      <c r="B1467" s="98" t="s">
        <v>199</v>
      </c>
      <c r="C1467" s="98" t="s">
        <v>2805</v>
      </c>
      <c r="D1467" s="98" t="s">
        <v>2806</v>
      </c>
      <c r="E1467" s="98" t="s">
        <v>2804</v>
      </c>
      <c r="F1467" s="99">
        <v>-2078630123</v>
      </c>
      <c r="G1467" s="99">
        <v>0</v>
      </c>
      <c r="H1467" s="99">
        <v>0</v>
      </c>
      <c r="I1467" s="99">
        <v>-2078630123</v>
      </c>
      <c r="J1467" s="90" t="s">
        <v>5</v>
      </c>
      <c r="K1467" s="90" t="s">
        <v>28</v>
      </c>
      <c r="L1467" s="90" t="s">
        <v>31</v>
      </c>
      <c r="M1467" s="100" t="s">
        <v>4758</v>
      </c>
      <c r="N1467" s="87" t="s">
        <v>106</v>
      </c>
      <c r="O1467" s="87" t="s">
        <v>4292</v>
      </c>
    </row>
    <row r="1468" spans="1:15">
      <c r="A1468" s="116" t="s">
        <v>143</v>
      </c>
      <c r="B1468" s="98" t="s">
        <v>199</v>
      </c>
      <c r="C1468" s="98" t="s">
        <v>4297</v>
      </c>
      <c r="D1468" s="98" t="s">
        <v>4298</v>
      </c>
      <c r="E1468" s="98" t="s">
        <v>4299</v>
      </c>
      <c r="F1468" s="99">
        <v>-14604239837</v>
      </c>
      <c r="G1468" s="99">
        <v>0</v>
      </c>
      <c r="H1468" s="99">
        <v>0</v>
      </c>
      <c r="I1468" s="99">
        <v>-14604239837</v>
      </c>
      <c r="J1468" s="90" t="s">
        <v>5</v>
      </c>
      <c r="K1468" s="90" t="s">
        <v>7</v>
      </c>
      <c r="L1468" s="90" t="s">
        <v>32</v>
      </c>
      <c r="M1468" s="100" t="s">
        <v>4300</v>
      </c>
      <c r="N1468" s="87" t="s">
        <v>106</v>
      </c>
      <c r="O1468" s="87" t="s">
        <v>4301</v>
      </c>
    </row>
    <row r="1469" spans="1:15">
      <c r="A1469" s="116" t="s">
        <v>145</v>
      </c>
      <c r="B1469" s="98" t="s">
        <v>199</v>
      </c>
      <c r="C1469" s="98" t="s">
        <v>2813</v>
      </c>
      <c r="D1469" s="98" t="s">
        <v>2814</v>
      </c>
      <c r="E1469" s="98" t="s">
        <v>2815</v>
      </c>
      <c r="F1469" s="99">
        <v>-219712828</v>
      </c>
      <c r="G1469" s="99">
        <v>0</v>
      </c>
      <c r="H1469" s="99">
        <v>0</v>
      </c>
      <c r="I1469" s="99">
        <v>-219712828</v>
      </c>
      <c r="J1469" s="90" t="s">
        <v>5</v>
      </c>
      <c r="K1469" s="90" t="s">
        <v>7</v>
      </c>
      <c r="L1469" s="90" t="s">
        <v>34</v>
      </c>
      <c r="M1469" s="100" t="s">
        <v>4759</v>
      </c>
      <c r="N1469" s="87" t="s">
        <v>106</v>
      </c>
      <c r="O1469" s="87" t="s">
        <v>4760</v>
      </c>
    </row>
    <row r="1470" spans="1:15">
      <c r="A1470" s="116" t="s">
        <v>145</v>
      </c>
      <c r="B1470" s="98" t="s">
        <v>199</v>
      </c>
      <c r="C1470" s="98" t="s">
        <v>2816</v>
      </c>
      <c r="D1470" s="98" t="s">
        <v>2817</v>
      </c>
      <c r="E1470" s="98" t="s">
        <v>2818</v>
      </c>
      <c r="F1470" s="99">
        <v>-109923324</v>
      </c>
      <c r="G1470" s="99">
        <v>0</v>
      </c>
      <c r="H1470" s="99">
        <v>0</v>
      </c>
      <c r="I1470" s="99">
        <v>-109923324</v>
      </c>
      <c r="J1470" s="90" t="s">
        <v>5</v>
      </c>
      <c r="K1470" s="90" t="s">
        <v>7</v>
      </c>
      <c r="L1470" s="90" t="s">
        <v>34</v>
      </c>
      <c r="M1470" s="100" t="s">
        <v>4304</v>
      </c>
      <c r="N1470" s="87" t="s">
        <v>106</v>
      </c>
      <c r="O1470" s="87" t="s">
        <v>4305</v>
      </c>
    </row>
    <row r="1471" spans="1:15">
      <c r="A1471" s="116" t="s">
        <v>145</v>
      </c>
      <c r="B1471" s="98" t="s">
        <v>95</v>
      </c>
      <c r="C1471" s="98" t="s">
        <v>5010</v>
      </c>
      <c r="D1471" s="98" t="s">
        <v>5011</v>
      </c>
      <c r="E1471" s="98" t="s">
        <v>5012</v>
      </c>
      <c r="F1471" s="99">
        <v>0</v>
      </c>
      <c r="G1471" s="99">
        <v>-15106.29</v>
      </c>
      <c r="H1471" s="99">
        <v>-99334582</v>
      </c>
      <c r="I1471" s="99">
        <v>-99334582</v>
      </c>
      <c r="J1471" s="90" t="s">
        <v>5</v>
      </c>
      <c r="K1471" s="90" t="s">
        <v>7</v>
      </c>
      <c r="L1471" s="90" t="s">
        <v>34</v>
      </c>
      <c r="M1471" s="100" t="s">
        <v>4304</v>
      </c>
      <c r="N1471" s="87" t="s">
        <v>106</v>
      </c>
      <c r="O1471" s="87" t="s">
        <v>4305</v>
      </c>
    </row>
    <row r="1472" spans="1:15">
      <c r="A1472" s="116" t="s">
        <v>145</v>
      </c>
      <c r="B1472" s="98" t="s">
        <v>95</v>
      </c>
      <c r="C1472" s="98" t="s">
        <v>2819</v>
      </c>
      <c r="D1472" s="98" t="s">
        <v>2820</v>
      </c>
      <c r="E1472" s="98" t="s">
        <v>2821</v>
      </c>
      <c r="F1472" s="99">
        <v>0</v>
      </c>
      <c r="G1472" s="99">
        <v>-56302.67</v>
      </c>
      <c r="H1472" s="99">
        <v>-370230030</v>
      </c>
      <c r="I1472" s="99">
        <v>-370230030</v>
      </c>
      <c r="J1472" s="90" t="s">
        <v>5</v>
      </c>
      <c r="K1472" s="90" t="s">
        <v>7</v>
      </c>
      <c r="L1472" s="90" t="s">
        <v>34</v>
      </c>
      <c r="M1472" s="100" t="s">
        <v>4304</v>
      </c>
      <c r="N1472" s="87" t="s">
        <v>106</v>
      </c>
      <c r="O1472" s="87" t="s">
        <v>4305</v>
      </c>
    </row>
    <row r="1473" spans="1:15">
      <c r="A1473" s="116" t="s">
        <v>145</v>
      </c>
      <c r="B1473" s="98" t="s">
        <v>199</v>
      </c>
      <c r="C1473" s="98" t="s">
        <v>2822</v>
      </c>
      <c r="D1473" s="98" t="s">
        <v>2823</v>
      </c>
      <c r="E1473" s="98" t="s">
        <v>2821</v>
      </c>
      <c r="F1473" s="99">
        <v>-2651441492</v>
      </c>
      <c r="G1473" s="99">
        <v>0</v>
      </c>
      <c r="H1473" s="99">
        <v>0</v>
      </c>
      <c r="I1473" s="99">
        <v>-2651441492</v>
      </c>
      <c r="J1473" s="90" t="s">
        <v>5</v>
      </c>
      <c r="K1473" s="90" t="s">
        <v>7</v>
      </c>
      <c r="L1473" s="90" t="s">
        <v>34</v>
      </c>
      <c r="M1473" s="100" t="s">
        <v>4304</v>
      </c>
      <c r="N1473" s="87" t="s">
        <v>106</v>
      </c>
      <c r="O1473" s="87" t="s">
        <v>4305</v>
      </c>
    </row>
    <row r="1474" spans="1:15">
      <c r="A1474" s="116" t="s">
        <v>145</v>
      </c>
      <c r="B1474" s="98" t="s">
        <v>199</v>
      </c>
      <c r="C1474" s="98" t="s">
        <v>2825</v>
      </c>
      <c r="D1474" s="98" t="s">
        <v>2826</v>
      </c>
      <c r="E1474" s="98" t="s">
        <v>2824</v>
      </c>
      <c r="F1474" s="99">
        <v>-2415354706</v>
      </c>
      <c r="G1474" s="99">
        <v>0</v>
      </c>
      <c r="H1474" s="99">
        <v>0</v>
      </c>
      <c r="I1474" s="99">
        <v>-2415354706</v>
      </c>
      <c r="J1474" s="90" t="s">
        <v>5</v>
      </c>
      <c r="K1474" s="90" t="s">
        <v>7</v>
      </c>
      <c r="L1474" s="90" t="s">
        <v>34</v>
      </c>
      <c r="M1474" s="100" t="s">
        <v>4304</v>
      </c>
      <c r="N1474" s="87" t="s">
        <v>106</v>
      </c>
      <c r="O1474" s="87" t="s">
        <v>4305</v>
      </c>
    </row>
    <row r="1475" spans="1:15">
      <c r="A1475" s="116" t="s">
        <v>145</v>
      </c>
      <c r="B1475" s="98" t="s">
        <v>199</v>
      </c>
      <c r="C1475" s="98" t="s">
        <v>2827</v>
      </c>
      <c r="D1475" s="98" t="s">
        <v>2828</v>
      </c>
      <c r="E1475" s="98" t="s">
        <v>2829</v>
      </c>
      <c r="F1475" s="99">
        <v>-2069611753</v>
      </c>
      <c r="G1475" s="99">
        <v>0</v>
      </c>
      <c r="H1475" s="99">
        <v>0</v>
      </c>
      <c r="I1475" s="99">
        <v>-2069611753</v>
      </c>
      <c r="J1475" s="90" t="s">
        <v>5</v>
      </c>
      <c r="K1475" s="90" t="s">
        <v>7</v>
      </c>
      <c r="L1475" s="90" t="s">
        <v>34</v>
      </c>
      <c r="M1475" s="100" t="s">
        <v>4304</v>
      </c>
      <c r="N1475" s="87" t="s">
        <v>106</v>
      </c>
      <c r="O1475" s="87" t="s">
        <v>4305</v>
      </c>
    </row>
    <row r="1476" spans="1:15">
      <c r="A1476" s="116" t="s">
        <v>145</v>
      </c>
      <c r="B1476" s="98" t="s">
        <v>199</v>
      </c>
      <c r="C1476" s="98" t="s">
        <v>2830</v>
      </c>
      <c r="D1476" s="98" t="s">
        <v>2831</v>
      </c>
      <c r="E1476" s="98" t="s">
        <v>2832</v>
      </c>
      <c r="F1476" s="99">
        <v>-3987234021</v>
      </c>
      <c r="G1476" s="99">
        <v>0</v>
      </c>
      <c r="H1476" s="99">
        <v>0</v>
      </c>
      <c r="I1476" s="99">
        <v>-3987234021</v>
      </c>
      <c r="J1476" s="90" t="s">
        <v>5</v>
      </c>
      <c r="K1476" s="90" t="s">
        <v>7</v>
      </c>
      <c r="L1476" s="90" t="s">
        <v>34</v>
      </c>
      <c r="M1476" s="100" t="s">
        <v>4304</v>
      </c>
      <c r="N1476" s="87" t="s">
        <v>106</v>
      </c>
      <c r="O1476" s="87" t="s">
        <v>4305</v>
      </c>
    </row>
    <row r="1477" spans="1:15">
      <c r="A1477" s="116" t="s">
        <v>145</v>
      </c>
      <c r="B1477" s="98" t="s">
        <v>199</v>
      </c>
      <c r="C1477" s="98" t="s">
        <v>6311</v>
      </c>
      <c r="D1477" s="98" t="s">
        <v>6312</v>
      </c>
      <c r="E1477" s="98" t="s">
        <v>6313</v>
      </c>
      <c r="F1477" s="99">
        <v>-24741831822</v>
      </c>
      <c r="G1477" s="99">
        <v>0</v>
      </c>
      <c r="H1477" s="99">
        <v>0</v>
      </c>
      <c r="I1477" s="99">
        <v>-24741831822</v>
      </c>
      <c r="J1477" s="90" t="s">
        <v>5</v>
      </c>
      <c r="K1477" s="90" t="s">
        <v>7</v>
      </c>
      <c r="L1477" s="90" t="s">
        <v>34</v>
      </c>
      <c r="M1477" s="100" t="s">
        <v>4304</v>
      </c>
      <c r="N1477" s="87" t="s">
        <v>106</v>
      </c>
      <c r="O1477" s="87" t="s">
        <v>4305</v>
      </c>
    </row>
    <row r="1478" spans="1:15">
      <c r="A1478" s="116" t="s">
        <v>145</v>
      </c>
      <c r="B1478" s="98" t="s">
        <v>199</v>
      </c>
      <c r="C1478" s="98" t="s">
        <v>2833</v>
      </c>
      <c r="D1478" s="98" t="s">
        <v>2834</v>
      </c>
      <c r="E1478" s="98" t="s">
        <v>2835</v>
      </c>
      <c r="F1478" s="99">
        <v>-303013000</v>
      </c>
      <c r="G1478" s="99">
        <v>0</v>
      </c>
      <c r="H1478" s="99">
        <v>0</v>
      </c>
      <c r="I1478" s="99">
        <v>-303013000</v>
      </c>
      <c r="J1478" s="90" t="s">
        <v>5</v>
      </c>
      <c r="K1478" s="90" t="s">
        <v>7</v>
      </c>
      <c r="L1478" s="90" t="s">
        <v>34</v>
      </c>
      <c r="M1478" s="100" t="s">
        <v>4304</v>
      </c>
      <c r="N1478" s="87" t="s">
        <v>106</v>
      </c>
      <c r="O1478" s="87" t="s">
        <v>4305</v>
      </c>
    </row>
    <row r="1479" spans="1:15">
      <c r="A1479" s="116" t="s">
        <v>145</v>
      </c>
      <c r="B1479" s="98" t="s">
        <v>199</v>
      </c>
      <c r="C1479" s="98" t="s">
        <v>2836</v>
      </c>
      <c r="D1479" s="98" t="s">
        <v>2837</v>
      </c>
      <c r="E1479" s="98" t="s">
        <v>2838</v>
      </c>
      <c r="F1479" s="99">
        <v>-4079031000</v>
      </c>
      <c r="G1479" s="99">
        <v>0</v>
      </c>
      <c r="H1479" s="99">
        <v>0</v>
      </c>
      <c r="I1479" s="99">
        <v>-4079031000</v>
      </c>
      <c r="J1479" s="90" t="s">
        <v>5</v>
      </c>
      <c r="K1479" s="90" t="s">
        <v>7</v>
      </c>
      <c r="L1479" s="90" t="s">
        <v>34</v>
      </c>
      <c r="M1479" s="100" t="s">
        <v>4304</v>
      </c>
      <c r="N1479" s="87" t="s">
        <v>106</v>
      </c>
      <c r="O1479" s="87" t="s">
        <v>4305</v>
      </c>
    </row>
    <row r="1480" spans="1:15">
      <c r="A1480" s="116" t="s">
        <v>145</v>
      </c>
      <c r="B1480" s="98" t="s">
        <v>199</v>
      </c>
      <c r="C1480" s="98" t="s">
        <v>2839</v>
      </c>
      <c r="D1480" s="98" t="s">
        <v>2840</v>
      </c>
      <c r="E1480" s="98" t="s">
        <v>2841</v>
      </c>
      <c r="F1480" s="99">
        <v>-62460000</v>
      </c>
      <c r="G1480" s="99">
        <v>0</v>
      </c>
      <c r="H1480" s="99">
        <v>0</v>
      </c>
      <c r="I1480" s="99">
        <v>-62460000</v>
      </c>
      <c r="J1480" s="90" t="s">
        <v>5</v>
      </c>
      <c r="K1480" s="90" t="s">
        <v>7</v>
      </c>
      <c r="L1480" s="90" t="s">
        <v>34</v>
      </c>
      <c r="M1480" s="100" t="s">
        <v>4304</v>
      </c>
      <c r="N1480" s="87" t="s">
        <v>106</v>
      </c>
      <c r="O1480" s="87" t="s">
        <v>4305</v>
      </c>
    </row>
    <row r="1481" spans="1:15">
      <c r="A1481" s="116" t="s">
        <v>145</v>
      </c>
      <c r="B1481" s="98" t="s">
        <v>199</v>
      </c>
      <c r="C1481" s="98" t="s">
        <v>2842</v>
      </c>
      <c r="D1481" s="98" t="s">
        <v>2843</v>
      </c>
      <c r="E1481" s="98" t="s">
        <v>2844</v>
      </c>
      <c r="F1481" s="99">
        <v>-1157132481</v>
      </c>
      <c r="G1481" s="99">
        <v>0</v>
      </c>
      <c r="H1481" s="99">
        <v>0</v>
      </c>
      <c r="I1481" s="99">
        <v>-1157132481</v>
      </c>
      <c r="J1481" s="90" t="s">
        <v>5</v>
      </c>
      <c r="K1481" s="90" t="s">
        <v>7</v>
      </c>
      <c r="L1481" s="90" t="s">
        <v>34</v>
      </c>
      <c r="M1481" s="100" t="s">
        <v>4304</v>
      </c>
      <c r="N1481" s="87" t="s">
        <v>106</v>
      </c>
      <c r="O1481" s="87" t="s">
        <v>4305</v>
      </c>
    </row>
    <row r="1482" spans="1:15">
      <c r="A1482" s="116" t="s">
        <v>145</v>
      </c>
      <c r="B1482" s="98" t="s">
        <v>95</v>
      </c>
      <c r="C1482" s="98" t="s">
        <v>2845</v>
      </c>
      <c r="D1482" s="98" t="s">
        <v>2846</v>
      </c>
      <c r="E1482" s="98" t="s">
        <v>2847</v>
      </c>
      <c r="F1482" s="99">
        <v>0</v>
      </c>
      <c r="G1482" s="99">
        <v>-1970577</v>
      </c>
      <c r="H1482" s="99">
        <v>-12957942885</v>
      </c>
      <c r="I1482" s="99">
        <v>-12957942885</v>
      </c>
      <c r="J1482" s="90" t="s">
        <v>5</v>
      </c>
      <c r="K1482" s="90" t="s">
        <v>7</v>
      </c>
      <c r="L1482" s="90" t="s">
        <v>34</v>
      </c>
      <c r="M1482" s="100" t="s">
        <v>4304</v>
      </c>
      <c r="N1482" s="87" t="s">
        <v>106</v>
      </c>
      <c r="O1482" s="87" t="s">
        <v>4305</v>
      </c>
    </row>
    <row r="1483" spans="1:15">
      <c r="A1483" s="116" t="s">
        <v>145</v>
      </c>
      <c r="B1483" s="98" t="s">
        <v>95</v>
      </c>
      <c r="C1483" s="98" t="s">
        <v>5684</v>
      </c>
      <c r="D1483" s="98" t="s">
        <v>5685</v>
      </c>
      <c r="E1483" s="98" t="s">
        <v>5686</v>
      </c>
      <c r="F1483" s="99">
        <v>0</v>
      </c>
      <c r="G1483" s="99">
        <v>-236133.62</v>
      </c>
      <c r="H1483" s="99">
        <v>-1552746206</v>
      </c>
      <c r="I1483" s="99">
        <v>-1552746206</v>
      </c>
      <c r="J1483" s="90" t="s">
        <v>5</v>
      </c>
      <c r="K1483" s="90" t="s">
        <v>7</v>
      </c>
      <c r="L1483" s="90" t="s">
        <v>34</v>
      </c>
      <c r="M1483" s="100" t="s">
        <v>4304</v>
      </c>
      <c r="N1483" s="87" t="s">
        <v>106</v>
      </c>
      <c r="O1483" s="87" t="s">
        <v>4305</v>
      </c>
    </row>
    <row r="1484" spans="1:15">
      <c r="A1484" s="116" t="s">
        <v>145</v>
      </c>
      <c r="B1484" s="98" t="s">
        <v>199</v>
      </c>
      <c r="C1484" s="98" t="s">
        <v>5687</v>
      </c>
      <c r="D1484" s="98" t="s">
        <v>5688</v>
      </c>
      <c r="E1484" s="98" t="s">
        <v>5689</v>
      </c>
      <c r="F1484" s="99">
        <v>-5988684082</v>
      </c>
      <c r="G1484" s="99">
        <v>0</v>
      </c>
      <c r="H1484" s="99">
        <v>0</v>
      </c>
      <c r="I1484" s="99">
        <v>-5988684082</v>
      </c>
      <c r="J1484" s="90" t="s">
        <v>5</v>
      </c>
      <c r="K1484" s="90" t="s">
        <v>7</v>
      </c>
      <c r="L1484" s="90" t="s">
        <v>34</v>
      </c>
      <c r="M1484" s="100" t="s">
        <v>4304</v>
      </c>
      <c r="N1484" s="87" t="s">
        <v>106</v>
      </c>
      <c r="O1484" s="87" t="s">
        <v>4305</v>
      </c>
    </row>
    <row r="1485" spans="1:15">
      <c r="A1485" s="116" t="s">
        <v>145</v>
      </c>
      <c r="B1485" s="98" t="s">
        <v>199</v>
      </c>
      <c r="C1485" s="98" t="s">
        <v>6314</v>
      </c>
      <c r="D1485" s="98" t="s">
        <v>6315</v>
      </c>
      <c r="E1485" s="98" t="s">
        <v>6316</v>
      </c>
      <c r="F1485" s="99">
        <v>-17846080086</v>
      </c>
      <c r="G1485" s="99">
        <v>0</v>
      </c>
      <c r="H1485" s="99">
        <v>0</v>
      </c>
      <c r="I1485" s="99">
        <v>-17846080086</v>
      </c>
      <c r="J1485" s="90" t="s">
        <v>5</v>
      </c>
      <c r="K1485" s="90" t="s">
        <v>7</v>
      </c>
      <c r="L1485" s="90" t="s">
        <v>34</v>
      </c>
      <c r="M1485" s="100" t="s">
        <v>4304</v>
      </c>
      <c r="N1485" s="87" t="s">
        <v>106</v>
      </c>
      <c r="O1485" s="87" t="s">
        <v>4305</v>
      </c>
    </row>
    <row r="1486" spans="1:15">
      <c r="A1486" s="116" t="s">
        <v>145</v>
      </c>
      <c r="B1486" s="98" t="s">
        <v>199</v>
      </c>
      <c r="C1486" s="98" t="s">
        <v>2851</v>
      </c>
      <c r="D1486" s="98" t="s">
        <v>2852</v>
      </c>
      <c r="E1486" s="98" t="s">
        <v>2853</v>
      </c>
      <c r="F1486" s="99">
        <v>-2191000</v>
      </c>
      <c r="G1486" s="99">
        <v>0</v>
      </c>
      <c r="H1486" s="99">
        <v>0</v>
      </c>
      <c r="I1486" s="99">
        <v>-2191000</v>
      </c>
      <c r="J1486" s="90" t="s">
        <v>5</v>
      </c>
      <c r="K1486" s="90" t="s">
        <v>7</v>
      </c>
      <c r="L1486" s="90" t="s">
        <v>34</v>
      </c>
      <c r="M1486" s="100" t="s">
        <v>4304</v>
      </c>
      <c r="N1486" s="87" t="s">
        <v>106</v>
      </c>
      <c r="O1486" s="87" t="s">
        <v>4305</v>
      </c>
    </row>
    <row r="1487" spans="1:15">
      <c r="A1487" s="116" t="s">
        <v>145</v>
      </c>
      <c r="B1487" s="98" t="s">
        <v>199</v>
      </c>
      <c r="C1487" s="98" t="s">
        <v>5013</v>
      </c>
      <c r="D1487" s="98" t="s">
        <v>5014</v>
      </c>
      <c r="E1487" s="98" t="s">
        <v>5015</v>
      </c>
      <c r="F1487" s="99">
        <v>-391909501</v>
      </c>
      <c r="G1487" s="99">
        <v>0</v>
      </c>
      <c r="H1487" s="99">
        <v>0</v>
      </c>
      <c r="I1487" s="99">
        <v>-391909501</v>
      </c>
      <c r="J1487" s="90" t="s">
        <v>5</v>
      </c>
      <c r="K1487" s="90" t="s">
        <v>7</v>
      </c>
      <c r="L1487" s="90" t="s">
        <v>34</v>
      </c>
      <c r="M1487" s="100" t="s">
        <v>4304</v>
      </c>
      <c r="N1487" s="87" t="s">
        <v>106</v>
      </c>
      <c r="O1487" s="87" t="s">
        <v>4305</v>
      </c>
    </row>
    <row r="1488" spans="1:15">
      <c r="A1488" s="116" t="s">
        <v>145</v>
      </c>
      <c r="B1488" s="98" t="s">
        <v>199</v>
      </c>
      <c r="C1488" s="98" t="s">
        <v>5690</v>
      </c>
      <c r="D1488" s="98" t="s">
        <v>5691</v>
      </c>
      <c r="E1488" s="98" t="s">
        <v>5692</v>
      </c>
      <c r="F1488" s="99">
        <v>-141086303</v>
      </c>
      <c r="G1488" s="99">
        <v>0</v>
      </c>
      <c r="H1488" s="99">
        <v>0</v>
      </c>
      <c r="I1488" s="99">
        <v>-141086303</v>
      </c>
      <c r="J1488" s="90" t="s">
        <v>5</v>
      </c>
      <c r="K1488" s="90" t="s">
        <v>7</v>
      </c>
      <c r="L1488" s="90" t="s">
        <v>34</v>
      </c>
      <c r="M1488" s="100" t="s">
        <v>4304</v>
      </c>
      <c r="N1488" s="87" t="s">
        <v>106</v>
      </c>
      <c r="O1488" s="87" t="s">
        <v>4305</v>
      </c>
    </row>
    <row r="1489" spans="1:15">
      <c r="A1489" s="116" t="s">
        <v>145</v>
      </c>
      <c r="B1489" s="98" t="s">
        <v>199</v>
      </c>
      <c r="C1489" s="98" t="s">
        <v>2854</v>
      </c>
      <c r="D1489" s="98" t="s">
        <v>2855</v>
      </c>
      <c r="E1489" s="98" t="s">
        <v>2856</v>
      </c>
      <c r="F1489" s="99">
        <v>-8782566391</v>
      </c>
      <c r="G1489" s="99">
        <v>0</v>
      </c>
      <c r="H1489" s="99">
        <v>0</v>
      </c>
      <c r="I1489" s="99">
        <v>-8782566391</v>
      </c>
      <c r="J1489" s="90" t="s">
        <v>5</v>
      </c>
      <c r="K1489" s="90" t="s">
        <v>7</v>
      </c>
      <c r="L1489" s="90" t="s">
        <v>34</v>
      </c>
      <c r="M1489" s="100" t="s">
        <v>4306</v>
      </c>
      <c r="N1489" s="87" t="s">
        <v>106</v>
      </c>
      <c r="O1489" s="87" t="s">
        <v>4305</v>
      </c>
    </row>
    <row r="1490" spans="1:15">
      <c r="A1490" s="116" t="s">
        <v>145</v>
      </c>
      <c r="B1490" s="98" t="s">
        <v>199</v>
      </c>
      <c r="C1490" s="98" t="s">
        <v>6317</v>
      </c>
      <c r="D1490" s="98" t="s">
        <v>6318</v>
      </c>
      <c r="E1490" s="98" t="s">
        <v>6319</v>
      </c>
      <c r="F1490" s="99">
        <v>-1375000</v>
      </c>
      <c r="G1490" s="99">
        <v>0</v>
      </c>
      <c r="H1490" s="99">
        <v>0</v>
      </c>
      <c r="I1490" s="99">
        <v>-1375000</v>
      </c>
      <c r="J1490" s="90" t="s">
        <v>5</v>
      </c>
      <c r="K1490" s="90" t="s">
        <v>7</v>
      </c>
      <c r="L1490" s="90" t="s">
        <v>34</v>
      </c>
      <c r="M1490" s="100" t="s">
        <v>4306</v>
      </c>
      <c r="N1490" s="87" t="s">
        <v>106</v>
      </c>
      <c r="O1490" s="87" t="s">
        <v>4305</v>
      </c>
    </row>
    <row r="1491" spans="1:15">
      <c r="A1491" s="116" t="s">
        <v>145</v>
      </c>
      <c r="B1491" s="98" t="s">
        <v>95</v>
      </c>
      <c r="C1491" s="98" t="s">
        <v>5016</v>
      </c>
      <c r="D1491" s="98" t="s">
        <v>5017</v>
      </c>
      <c r="E1491" s="98" t="s">
        <v>5018</v>
      </c>
      <c r="F1491" s="99">
        <v>0</v>
      </c>
      <c r="G1491" s="99">
        <v>-5316605.51</v>
      </c>
      <c r="H1491" s="99">
        <v>-34960456018</v>
      </c>
      <c r="I1491" s="99">
        <v>-34960456018</v>
      </c>
      <c r="J1491" s="90" t="s">
        <v>5</v>
      </c>
      <c r="K1491" s="90" t="s">
        <v>7</v>
      </c>
      <c r="L1491" s="90" t="s">
        <v>34</v>
      </c>
      <c r="M1491" s="100" t="s">
        <v>4306</v>
      </c>
      <c r="N1491" s="87" t="s">
        <v>106</v>
      </c>
      <c r="O1491" s="87" t="s">
        <v>4305</v>
      </c>
    </row>
    <row r="1492" spans="1:15">
      <c r="A1492" s="116" t="s">
        <v>145</v>
      </c>
      <c r="B1492" s="98" t="s">
        <v>199</v>
      </c>
      <c r="C1492" s="98" t="s">
        <v>2857</v>
      </c>
      <c r="D1492" s="98" t="s">
        <v>2858</v>
      </c>
      <c r="E1492" s="98" t="s">
        <v>2859</v>
      </c>
      <c r="F1492" s="99">
        <v>-1145490</v>
      </c>
      <c r="G1492" s="99">
        <v>0</v>
      </c>
      <c r="H1492" s="99">
        <v>0</v>
      </c>
      <c r="I1492" s="99">
        <v>-1145490</v>
      </c>
      <c r="J1492" s="90" t="s">
        <v>5</v>
      </c>
      <c r="K1492" s="90" t="s">
        <v>7</v>
      </c>
      <c r="L1492" s="90" t="s">
        <v>34</v>
      </c>
      <c r="M1492" s="100" t="s">
        <v>4306</v>
      </c>
      <c r="N1492" s="87" t="s">
        <v>106</v>
      </c>
      <c r="O1492" s="87" t="s">
        <v>4305</v>
      </c>
    </row>
    <row r="1493" spans="1:15">
      <c r="A1493" s="116" t="s">
        <v>145</v>
      </c>
      <c r="B1493" s="98" t="s">
        <v>199</v>
      </c>
      <c r="C1493" s="98" t="s">
        <v>4307</v>
      </c>
      <c r="D1493" s="98" t="s">
        <v>4308</v>
      </c>
      <c r="E1493" s="98" t="s">
        <v>4309</v>
      </c>
      <c r="F1493" s="99">
        <v>-9356395</v>
      </c>
      <c r="G1493" s="99">
        <v>0</v>
      </c>
      <c r="H1493" s="99">
        <v>0</v>
      </c>
      <c r="I1493" s="99">
        <v>-9356395</v>
      </c>
      <c r="J1493" s="90" t="s">
        <v>5</v>
      </c>
      <c r="K1493" s="90" t="s">
        <v>7</v>
      </c>
      <c r="L1493" s="90" t="s">
        <v>34</v>
      </c>
      <c r="M1493" s="100" t="s">
        <v>4306</v>
      </c>
      <c r="N1493" s="87" t="s">
        <v>106</v>
      </c>
      <c r="O1493" s="87" t="s">
        <v>4305</v>
      </c>
    </row>
    <row r="1494" spans="1:15">
      <c r="A1494" s="116" t="s">
        <v>145</v>
      </c>
      <c r="B1494" s="98" t="s">
        <v>95</v>
      </c>
      <c r="C1494" s="98" t="s">
        <v>5511</v>
      </c>
      <c r="D1494" s="98" t="s">
        <v>5512</v>
      </c>
      <c r="E1494" s="98" t="s">
        <v>5021</v>
      </c>
      <c r="F1494" s="99">
        <v>0</v>
      </c>
      <c r="G1494" s="99">
        <v>-196.36</v>
      </c>
      <c r="H1494" s="99">
        <v>-1291206</v>
      </c>
      <c r="I1494" s="99">
        <v>-1291206</v>
      </c>
      <c r="J1494" s="90" t="s">
        <v>5</v>
      </c>
      <c r="K1494" s="90" t="s">
        <v>7</v>
      </c>
      <c r="L1494" s="90" t="s">
        <v>34</v>
      </c>
      <c r="M1494" s="100" t="s">
        <v>4306</v>
      </c>
      <c r="N1494" s="87" t="s">
        <v>106</v>
      </c>
      <c r="O1494" s="87" t="s">
        <v>4305</v>
      </c>
    </row>
    <row r="1495" spans="1:15">
      <c r="A1495" s="116" t="s">
        <v>145</v>
      </c>
      <c r="B1495" s="98" t="s">
        <v>199</v>
      </c>
      <c r="C1495" s="98" t="s">
        <v>5019</v>
      </c>
      <c r="D1495" s="98" t="s">
        <v>5020</v>
      </c>
      <c r="E1495" s="98" t="s">
        <v>5021</v>
      </c>
      <c r="F1495" s="99">
        <v>-14482539</v>
      </c>
      <c r="G1495" s="99">
        <v>0</v>
      </c>
      <c r="H1495" s="99">
        <v>0</v>
      </c>
      <c r="I1495" s="99">
        <v>-14482539</v>
      </c>
      <c r="J1495" s="90" t="s">
        <v>5</v>
      </c>
      <c r="K1495" s="90" t="s">
        <v>7</v>
      </c>
      <c r="L1495" s="90" t="s">
        <v>34</v>
      </c>
      <c r="M1495" s="100" t="s">
        <v>4306</v>
      </c>
      <c r="N1495" s="87" t="s">
        <v>106</v>
      </c>
      <c r="O1495" s="87" t="s">
        <v>4305</v>
      </c>
    </row>
    <row r="1496" spans="1:15">
      <c r="A1496" s="116" t="s">
        <v>145</v>
      </c>
      <c r="B1496" s="98" t="s">
        <v>199</v>
      </c>
      <c r="C1496" s="98" t="s">
        <v>5022</v>
      </c>
      <c r="D1496" s="98" t="s">
        <v>5023</v>
      </c>
      <c r="E1496" s="98" t="s">
        <v>5024</v>
      </c>
      <c r="F1496" s="99">
        <v>-19533542</v>
      </c>
      <c r="G1496" s="99">
        <v>0</v>
      </c>
      <c r="H1496" s="99">
        <v>0</v>
      </c>
      <c r="I1496" s="99">
        <v>-19533542</v>
      </c>
      <c r="J1496" s="90" t="s">
        <v>5</v>
      </c>
      <c r="K1496" s="90" t="s">
        <v>7</v>
      </c>
      <c r="L1496" s="90" t="s">
        <v>34</v>
      </c>
      <c r="M1496" s="100" t="s">
        <v>4306</v>
      </c>
      <c r="N1496" s="87" t="s">
        <v>106</v>
      </c>
      <c r="O1496" s="87" t="s">
        <v>4305</v>
      </c>
    </row>
    <row r="1497" spans="1:15">
      <c r="A1497" s="116" t="s">
        <v>145</v>
      </c>
      <c r="B1497" s="98" t="s">
        <v>95</v>
      </c>
      <c r="C1497" s="98" t="s">
        <v>5025</v>
      </c>
      <c r="D1497" s="98" t="s">
        <v>5026</v>
      </c>
      <c r="E1497" s="98" t="s">
        <v>5024</v>
      </c>
      <c r="F1497" s="99">
        <v>0</v>
      </c>
      <c r="G1497" s="99">
        <v>-48.62</v>
      </c>
      <c r="H1497" s="99">
        <v>-319711</v>
      </c>
      <c r="I1497" s="99">
        <v>-319711</v>
      </c>
      <c r="J1497" s="90" t="s">
        <v>5</v>
      </c>
      <c r="K1497" s="90" t="s">
        <v>7</v>
      </c>
      <c r="L1497" s="90" t="s">
        <v>34</v>
      </c>
      <c r="M1497" s="100" t="s">
        <v>4306</v>
      </c>
      <c r="N1497" s="87" t="s">
        <v>106</v>
      </c>
      <c r="O1497" s="87" t="s">
        <v>4305</v>
      </c>
    </row>
    <row r="1498" spans="1:15">
      <c r="A1498" s="116" t="s">
        <v>145</v>
      </c>
      <c r="B1498" s="98" t="s">
        <v>95</v>
      </c>
      <c r="C1498" s="98" t="s">
        <v>2864</v>
      </c>
      <c r="D1498" s="98" t="s">
        <v>2865</v>
      </c>
      <c r="E1498" s="98" t="s">
        <v>2866</v>
      </c>
      <c r="F1498" s="99">
        <v>0</v>
      </c>
      <c r="G1498" s="99">
        <v>-8789.07</v>
      </c>
      <c r="H1498" s="99">
        <v>-57794375</v>
      </c>
      <c r="I1498" s="99">
        <v>-57794375</v>
      </c>
      <c r="J1498" s="90" t="s">
        <v>5</v>
      </c>
      <c r="K1498" s="90" t="s">
        <v>7</v>
      </c>
      <c r="L1498" s="90" t="s">
        <v>34</v>
      </c>
      <c r="M1498" s="100" t="s">
        <v>4306</v>
      </c>
      <c r="N1498" s="87" t="s">
        <v>106</v>
      </c>
      <c r="O1498" s="87" t="s">
        <v>4305</v>
      </c>
    </row>
    <row r="1499" spans="1:15">
      <c r="A1499" s="116" t="s">
        <v>145</v>
      </c>
      <c r="B1499" s="98" t="s">
        <v>199</v>
      </c>
      <c r="C1499" s="98" t="s">
        <v>2867</v>
      </c>
      <c r="D1499" s="98" t="s">
        <v>2868</v>
      </c>
      <c r="E1499" s="98" t="s">
        <v>2869</v>
      </c>
      <c r="F1499" s="99">
        <v>-522574129</v>
      </c>
      <c r="G1499" s="99">
        <v>0</v>
      </c>
      <c r="H1499" s="99">
        <v>0</v>
      </c>
      <c r="I1499" s="99">
        <v>-522574129</v>
      </c>
      <c r="J1499" s="90" t="s">
        <v>5</v>
      </c>
      <c r="K1499" s="90" t="s">
        <v>7</v>
      </c>
      <c r="L1499" s="90" t="s">
        <v>34</v>
      </c>
      <c r="M1499" s="100" t="s">
        <v>4306</v>
      </c>
      <c r="N1499" s="87" t="s">
        <v>106</v>
      </c>
      <c r="O1499" s="87" t="s">
        <v>4305</v>
      </c>
    </row>
    <row r="1500" spans="1:15">
      <c r="A1500" s="116" t="s">
        <v>145</v>
      </c>
      <c r="B1500" s="98" t="s">
        <v>95</v>
      </c>
      <c r="C1500" s="98" t="s">
        <v>2870</v>
      </c>
      <c r="D1500" s="98" t="s">
        <v>2871</v>
      </c>
      <c r="E1500" s="98" t="s">
        <v>2872</v>
      </c>
      <c r="F1500" s="99">
        <v>0</v>
      </c>
      <c r="G1500" s="99">
        <v>-27379.55</v>
      </c>
      <c r="H1500" s="99">
        <v>-180039981</v>
      </c>
      <c r="I1500" s="99">
        <v>-180039981</v>
      </c>
      <c r="J1500" s="90" t="s">
        <v>5</v>
      </c>
      <c r="K1500" s="90" t="s">
        <v>7</v>
      </c>
      <c r="L1500" s="90" t="s">
        <v>34</v>
      </c>
      <c r="M1500" s="100" t="s">
        <v>4306</v>
      </c>
      <c r="N1500" s="87" t="s">
        <v>106</v>
      </c>
      <c r="O1500" s="87" t="s">
        <v>4305</v>
      </c>
    </row>
    <row r="1501" spans="1:15">
      <c r="A1501" s="116" t="s">
        <v>145</v>
      </c>
      <c r="B1501" s="98" t="s">
        <v>199</v>
      </c>
      <c r="C1501" s="98" t="s">
        <v>2873</v>
      </c>
      <c r="D1501" s="98" t="s">
        <v>2874</v>
      </c>
      <c r="E1501" s="98" t="s">
        <v>2875</v>
      </c>
      <c r="F1501" s="99">
        <v>-24907778586</v>
      </c>
      <c r="G1501" s="99">
        <v>0</v>
      </c>
      <c r="H1501" s="99">
        <v>0</v>
      </c>
      <c r="I1501" s="99">
        <v>-24907778586</v>
      </c>
      <c r="J1501" s="90" t="s">
        <v>5</v>
      </c>
      <c r="K1501" s="90" t="s">
        <v>7</v>
      </c>
      <c r="L1501" s="90" t="s">
        <v>34</v>
      </c>
      <c r="M1501" s="100" t="s">
        <v>4306</v>
      </c>
      <c r="N1501" s="87" t="s">
        <v>106</v>
      </c>
      <c r="O1501" s="87" t="s">
        <v>4305</v>
      </c>
    </row>
    <row r="1502" spans="1:15">
      <c r="A1502" s="116" t="s">
        <v>145</v>
      </c>
      <c r="B1502" s="98" t="s">
        <v>199</v>
      </c>
      <c r="C1502" s="98" t="s">
        <v>2876</v>
      </c>
      <c r="D1502" s="98" t="s">
        <v>2877</v>
      </c>
      <c r="E1502" s="98" t="s">
        <v>2878</v>
      </c>
      <c r="F1502" s="99">
        <v>-2674986224</v>
      </c>
      <c r="G1502" s="99">
        <v>0</v>
      </c>
      <c r="H1502" s="99">
        <v>0</v>
      </c>
      <c r="I1502" s="99">
        <v>-2674986224</v>
      </c>
      <c r="J1502" s="90" t="s">
        <v>5</v>
      </c>
      <c r="K1502" s="90" t="s">
        <v>7</v>
      </c>
      <c r="L1502" s="90" t="s">
        <v>34</v>
      </c>
      <c r="M1502" s="100" t="s">
        <v>4306</v>
      </c>
      <c r="N1502" s="87" t="s">
        <v>106</v>
      </c>
      <c r="O1502" s="87" t="s">
        <v>4305</v>
      </c>
    </row>
    <row r="1503" spans="1:15">
      <c r="A1503" s="116" t="s">
        <v>145</v>
      </c>
      <c r="B1503" s="98" t="s">
        <v>95</v>
      </c>
      <c r="C1503" s="98" t="s">
        <v>2879</v>
      </c>
      <c r="D1503" s="98" t="s">
        <v>2880</v>
      </c>
      <c r="E1503" s="98" t="s">
        <v>2881</v>
      </c>
      <c r="F1503" s="99">
        <v>0</v>
      </c>
      <c r="G1503" s="99">
        <v>-572.44000000000005</v>
      </c>
      <c r="H1503" s="99">
        <v>-3764199</v>
      </c>
      <c r="I1503" s="99">
        <v>-3764199</v>
      </c>
      <c r="J1503" s="90" t="s">
        <v>5</v>
      </c>
      <c r="K1503" s="90" t="s">
        <v>7</v>
      </c>
      <c r="L1503" s="90" t="s">
        <v>34</v>
      </c>
      <c r="M1503" s="100" t="s">
        <v>4306</v>
      </c>
      <c r="N1503" s="87" t="s">
        <v>106</v>
      </c>
      <c r="O1503" s="87" t="s">
        <v>4305</v>
      </c>
    </row>
    <row r="1504" spans="1:15">
      <c r="A1504" s="116" t="s">
        <v>145</v>
      </c>
      <c r="B1504" s="98" t="s">
        <v>192</v>
      </c>
      <c r="C1504" s="98" t="s">
        <v>5995</v>
      </c>
      <c r="D1504" s="98" t="s">
        <v>5996</v>
      </c>
      <c r="E1504" s="98" t="s">
        <v>5997</v>
      </c>
      <c r="F1504" s="99">
        <v>0</v>
      </c>
      <c r="G1504" s="99">
        <v>-150</v>
      </c>
      <c r="H1504" s="99">
        <v>-179432</v>
      </c>
      <c r="I1504" s="99">
        <v>-179432</v>
      </c>
      <c r="J1504" s="90" t="s">
        <v>5</v>
      </c>
      <c r="K1504" s="90" t="s">
        <v>7</v>
      </c>
      <c r="L1504" s="90" t="s">
        <v>34</v>
      </c>
      <c r="M1504" s="100" t="s">
        <v>4306</v>
      </c>
      <c r="N1504" s="87" t="s">
        <v>106</v>
      </c>
      <c r="O1504" s="87" t="s">
        <v>4305</v>
      </c>
    </row>
    <row r="1505" spans="1:15">
      <c r="A1505" s="116" t="s">
        <v>145</v>
      </c>
      <c r="B1505" s="98" t="s">
        <v>199</v>
      </c>
      <c r="C1505" s="98" t="s">
        <v>2882</v>
      </c>
      <c r="D1505" s="98" t="s">
        <v>2883</v>
      </c>
      <c r="E1505" s="98" t="s">
        <v>2884</v>
      </c>
      <c r="F1505" s="99">
        <v>-588776522</v>
      </c>
      <c r="G1505" s="99">
        <v>0</v>
      </c>
      <c r="H1505" s="99">
        <v>0</v>
      </c>
      <c r="I1505" s="99">
        <v>-588776522</v>
      </c>
      <c r="J1505" s="90" t="s">
        <v>5</v>
      </c>
      <c r="K1505" s="90" t="s">
        <v>7</v>
      </c>
      <c r="L1505" s="90" t="s">
        <v>34</v>
      </c>
      <c r="M1505" s="100" t="s">
        <v>4306</v>
      </c>
      <c r="N1505" s="87" t="s">
        <v>106</v>
      </c>
      <c r="O1505" s="87" t="s">
        <v>4305</v>
      </c>
    </row>
    <row r="1506" spans="1:15">
      <c r="A1506" s="116" t="s">
        <v>145</v>
      </c>
      <c r="B1506" s="98" t="s">
        <v>95</v>
      </c>
      <c r="C1506" s="98" t="s">
        <v>2885</v>
      </c>
      <c r="D1506" s="98" t="s">
        <v>2886</v>
      </c>
      <c r="E1506" s="98" t="s">
        <v>2887</v>
      </c>
      <c r="F1506" s="99">
        <v>0</v>
      </c>
      <c r="G1506" s="99">
        <v>-61209.52</v>
      </c>
      <c r="H1506" s="99">
        <v>-402496053</v>
      </c>
      <c r="I1506" s="99">
        <v>-402496053</v>
      </c>
      <c r="J1506" s="90" t="s">
        <v>5</v>
      </c>
      <c r="K1506" s="90" t="s">
        <v>7</v>
      </c>
      <c r="L1506" s="90" t="s">
        <v>34</v>
      </c>
      <c r="M1506" s="100" t="s">
        <v>4306</v>
      </c>
      <c r="N1506" s="87" t="s">
        <v>106</v>
      </c>
      <c r="O1506" s="87" t="s">
        <v>4305</v>
      </c>
    </row>
    <row r="1507" spans="1:15">
      <c r="A1507" s="116" t="s">
        <v>145</v>
      </c>
      <c r="B1507" s="98" t="s">
        <v>199</v>
      </c>
      <c r="C1507" s="98" t="s">
        <v>2888</v>
      </c>
      <c r="D1507" s="98" t="s">
        <v>2889</v>
      </c>
      <c r="E1507" s="98" t="s">
        <v>2890</v>
      </c>
      <c r="F1507" s="99">
        <v>-1486621843</v>
      </c>
      <c r="G1507" s="99">
        <v>0</v>
      </c>
      <c r="H1507" s="99">
        <v>0</v>
      </c>
      <c r="I1507" s="99">
        <v>-1486621843</v>
      </c>
      <c r="J1507" s="90" t="s">
        <v>5</v>
      </c>
      <c r="K1507" s="90" t="s">
        <v>7</v>
      </c>
      <c r="L1507" s="90" t="s">
        <v>34</v>
      </c>
      <c r="M1507" s="100" t="s">
        <v>4306</v>
      </c>
      <c r="N1507" s="87" t="s">
        <v>106</v>
      </c>
      <c r="O1507" s="87" t="s">
        <v>4305</v>
      </c>
    </row>
    <row r="1508" spans="1:15">
      <c r="A1508" s="116" t="s">
        <v>145</v>
      </c>
      <c r="B1508" s="98" t="s">
        <v>199</v>
      </c>
      <c r="C1508" s="98" t="s">
        <v>2891</v>
      </c>
      <c r="D1508" s="98" t="s">
        <v>2892</v>
      </c>
      <c r="E1508" s="98" t="s">
        <v>2893</v>
      </c>
      <c r="F1508" s="99">
        <v>-14394499500</v>
      </c>
      <c r="G1508" s="99">
        <v>0</v>
      </c>
      <c r="H1508" s="99">
        <v>0</v>
      </c>
      <c r="I1508" s="99">
        <v>-14394499500</v>
      </c>
      <c r="J1508" s="90" t="s">
        <v>5</v>
      </c>
      <c r="K1508" s="90" t="s">
        <v>7</v>
      </c>
      <c r="L1508" s="90" t="s">
        <v>34</v>
      </c>
      <c r="M1508" s="100" t="s">
        <v>4306</v>
      </c>
      <c r="N1508" s="87" t="s">
        <v>106</v>
      </c>
      <c r="O1508" s="87" t="s">
        <v>4305</v>
      </c>
    </row>
    <row r="1509" spans="1:15">
      <c r="A1509" s="116" t="s">
        <v>145</v>
      </c>
      <c r="B1509" s="98" t="s">
        <v>95</v>
      </c>
      <c r="C1509" s="98" t="s">
        <v>5865</v>
      </c>
      <c r="D1509" s="98" t="s">
        <v>5866</v>
      </c>
      <c r="E1509" s="98" t="s">
        <v>5867</v>
      </c>
      <c r="F1509" s="99">
        <v>0</v>
      </c>
      <c r="G1509" s="99">
        <v>-5128.41</v>
      </c>
      <c r="H1509" s="99">
        <v>-33722937</v>
      </c>
      <c r="I1509" s="99">
        <v>-33722937</v>
      </c>
      <c r="J1509" s="90" t="s">
        <v>5</v>
      </c>
      <c r="K1509" s="90" t="s">
        <v>7</v>
      </c>
      <c r="L1509" s="90" t="s">
        <v>34</v>
      </c>
      <c r="M1509" s="100" t="s">
        <v>4306</v>
      </c>
      <c r="N1509" s="87" t="s">
        <v>106</v>
      </c>
      <c r="O1509" s="87" t="s">
        <v>4305</v>
      </c>
    </row>
    <row r="1510" spans="1:15">
      <c r="A1510" s="116" t="s">
        <v>145</v>
      </c>
      <c r="B1510" s="98" t="s">
        <v>199</v>
      </c>
      <c r="C1510" s="98" t="s">
        <v>5027</v>
      </c>
      <c r="D1510" s="98" t="s">
        <v>5028</v>
      </c>
      <c r="E1510" s="98" t="s">
        <v>5513</v>
      </c>
      <c r="F1510" s="99">
        <v>-365653713</v>
      </c>
      <c r="G1510" s="99">
        <v>0</v>
      </c>
      <c r="H1510" s="99">
        <v>0</v>
      </c>
      <c r="I1510" s="99">
        <v>-365653713</v>
      </c>
      <c r="J1510" s="90" t="s">
        <v>5</v>
      </c>
      <c r="K1510" s="90" t="s">
        <v>7</v>
      </c>
      <c r="L1510" s="90" t="s">
        <v>34</v>
      </c>
      <c r="M1510" s="100" t="s">
        <v>4306</v>
      </c>
      <c r="N1510" s="87" t="s">
        <v>106</v>
      </c>
      <c r="O1510" s="87" t="s">
        <v>4305</v>
      </c>
    </row>
    <row r="1511" spans="1:15">
      <c r="A1511" s="116" t="s">
        <v>145</v>
      </c>
      <c r="B1511" s="98" t="s">
        <v>199</v>
      </c>
      <c r="C1511" s="98" t="s">
        <v>2894</v>
      </c>
      <c r="D1511" s="98" t="s">
        <v>2895</v>
      </c>
      <c r="E1511" s="98" t="s">
        <v>2896</v>
      </c>
      <c r="F1511" s="99">
        <v>-503672317</v>
      </c>
      <c r="G1511" s="99">
        <v>0</v>
      </c>
      <c r="H1511" s="99">
        <v>0</v>
      </c>
      <c r="I1511" s="99">
        <v>-503672317</v>
      </c>
      <c r="J1511" s="90" t="s">
        <v>5</v>
      </c>
      <c r="K1511" s="90" t="s">
        <v>7</v>
      </c>
      <c r="L1511" s="90" t="s">
        <v>34</v>
      </c>
      <c r="M1511" s="100" t="s">
        <v>4306</v>
      </c>
      <c r="N1511" s="87" t="s">
        <v>106</v>
      </c>
      <c r="O1511" s="87" t="s">
        <v>4305</v>
      </c>
    </row>
    <row r="1512" spans="1:15">
      <c r="A1512" s="116" t="s">
        <v>145</v>
      </c>
      <c r="B1512" s="98" t="s">
        <v>199</v>
      </c>
      <c r="C1512" s="98" t="s">
        <v>2897</v>
      </c>
      <c r="D1512" s="98" t="s">
        <v>2898</v>
      </c>
      <c r="E1512" s="98" t="s">
        <v>1886</v>
      </c>
      <c r="F1512" s="99">
        <v>-11018790251</v>
      </c>
      <c r="G1512" s="99">
        <v>0</v>
      </c>
      <c r="H1512" s="99">
        <v>0</v>
      </c>
      <c r="I1512" s="99">
        <v>-11018790251</v>
      </c>
      <c r="J1512" s="90" t="s">
        <v>5</v>
      </c>
      <c r="K1512" s="90" t="s">
        <v>7</v>
      </c>
      <c r="L1512" s="90" t="s">
        <v>34</v>
      </c>
      <c r="M1512" s="100" t="s">
        <v>4306</v>
      </c>
      <c r="N1512" s="87" t="s">
        <v>106</v>
      </c>
      <c r="O1512" s="87" t="s">
        <v>4305</v>
      </c>
    </row>
    <row r="1513" spans="1:15">
      <c r="A1513" s="116" t="s">
        <v>145</v>
      </c>
      <c r="B1513" s="98" t="s">
        <v>95</v>
      </c>
      <c r="C1513" s="98" t="s">
        <v>2899</v>
      </c>
      <c r="D1513" s="98" t="s">
        <v>2900</v>
      </c>
      <c r="E1513" s="98" t="s">
        <v>2901</v>
      </c>
      <c r="F1513" s="99">
        <v>0</v>
      </c>
      <c r="G1513" s="99">
        <v>-228009.58</v>
      </c>
      <c r="H1513" s="99">
        <v>-1499324875</v>
      </c>
      <c r="I1513" s="99">
        <v>-1499324875</v>
      </c>
      <c r="J1513" s="90" t="s">
        <v>5</v>
      </c>
      <c r="K1513" s="90" t="s">
        <v>7</v>
      </c>
      <c r="L1513" s="90" t="s">
        <v>34</v>
      </c>
      <c r="M1513" s="100" t="s">
        <v>4306</v>
      </c>
      <c r="N1513" s="87" t="s">
        <v>106</v>
      </c>
      <c r="O1513" s="87" t="s">
        <v>4305</v>
      </c>
    </row>
    <row r="1514" spans="1:15">
      <c r="A1514" s="116" t="s">
        <v>145</v>
      </c>
      <c r="B1514" s="98" t="s">
        <v>95</v>
      </c>
      <c r="C1514" s="98" t="s">
        <v>5029</v>
      </c>
      <c r="D1514" s="98" t="s">
        <v>5030</v>
      </c>
      <c r="E1514" s="98" t="s">
        <v>4921</v>
      </c>
      <c r="F1514" s="99">
        <v>0</v>
      </c>
      <c r="G1514" s="99">
        <v>-5520.02</v>
      </c>
      <c r="H1514" s="99">
        <v>-36298051</v>
      </c>
      <c r="I1514" s="99">
        <v>-36298051</v>
      </c>
      <c r="J1514" s="90" t="s">
        <v>5</v>
      </c>
      <c r="K1514" s="90" t="s">
        <v>7</v>
      </c>
      <c r="L1514" s="90" t="s">
        <v>34</v>
      </c>
      <c r="M1514" s="100" t="s">
        <v>4306</v>
      </c>
      <c r="N1514" s="87" t="s">
        <v>106</v>
      </c>
      <c r="O1514" s="87" t="s">
        <v>4305</v>
      </c>
    </row>
    <row r="1515" spans="1:15">
      <c r="A1515" s="116" t="s">
        <v>145</v>
      </c>
      <c r="B1515" s="98" t="s">
        <v>192</v>
      </c>
      <c r="C1515" s="98" t="s">
        <v>6320</v>
      </c>
      <c r="D1515" s="98" t="s">
        <v>6321</v>
      </c>
      <c r="E1515" s="98" t="s">
        <v>6322</v>
      </c>
      <c r="F1515" s="99">
        <v>0</v>
      </c>
      <c r="G1515" s="99">
        <v>-3314.65</v>
      </c>
      <c r="H1515" s="99">
        <v>-3965017</v>
      </c>
      <c r="I1515" s="99">
        <v>-3965017</v>
      </c>
      <c r="J1515" s="90" t="s">
        <v>5</v>
      </c>
      <c r="K1515" s="90" t="s">
        <v>7</v>
      </c>
      <c r="L1515" s="90" t="s">
        <v>34</v>
      </c>
      <c r="M1515" s="100" t="s">
        <v>4306</v>
      </c>
      <c r="N1515" s="87" t="s">
        <v>106</v>
      </c>
      <c r="O1515" s="87" t="s">
        <v>4305</v>
      </c>
    </row>
    <row r="1516" spans="1:15">
      <c r="A1516" s="116" t="s">
        <v>145</v>
      </c>
      <c r="B1516" s="98" t="s">
        <v>95</v>
      </c>
      <c r="C1516" s="98" t="s">
        <v>6323</v>
      </c>
      <c r="D1516" s="98" t="s">
        <v>6324</v>
      </c>
      <c r="E1516" s="98" t="s">
        <v>6325</v>
      </c>
      <c r="F1516" s="99">
        <v>0</v>
      </c>
      <c r="G1516" s="99">
        <v>-5290.51</v>
      </c>
      <c r="H1516" s="99">
        <v>-34788860</v>
      </c>
      <c r="I1516" s="99">
        <v>-34788860</v>
      </c>
      <c r="J1516" s="90" t="s">
        <v>5</v>
      </c>
      <c r="K1516" s="90" t="s">
        <v>7</v>
      </c>
      <c r="L1516" s="90" t="s">
        <v>34</v>
      </c>
      <c r="M1516" s="100" t="s">
        <v>4306</v>
      </c>
      <c r="N1516" s="87" t="s">
        <v>106</v>
      </c>
      <c r="O1516" s="87" t="s">
        <v>4305</v>
      </c>
    </row>
    <row r="1517" spans="1:15">
      <c r="A1517" s="116" t="s">
        <v>145</v>
      </c>
      <c r="B1517" s="98" t="s">
        <v>199</v>
      </c>
      <c r="C1517" s="98" t="s">
        <v>6326</v>
      </c>
      <c r="D1517" s="98" t="s">
        <v>6327</v>
      </c>
      <c r="E1517" s="98" t="s">
        <v>6328</v>
      </c>
      <c r="F1517" s="99">
        <v>-5006857411</v>
      </c>
      <c r="G1517" s="99">
        <v>0</v>
      </c>
      <c r="H1517" s="99">
        <v>0</v>
      </c>
      <c r="I1517" s="99">
        <v>-5006857411</v>
      </c>
      <c r="J1517" s="90" t="s">
        <v>5</v>
      </c>
      <c r="K1517" s="90" t="s">
        <v>7</v>
      </c>
      <c r="L1517" s="90" t="s">
        <v>34</v>
      </c>
      <c r="M1517" s="100" t="s">
        <v>4306</v>
      </c>
      <c r="N1517" s="87" t="s">
        <v>106</v>
      </c>
      <c r="O1517" s="87" t="s">
        <v>4305</v>
      </c>
    </row>
    <row r="1518" spans="1:15">
      <c r="A1518" s="116" t="s">
        <v>145</v>
      </c>
      <c r="B1518" s="98" t="s">
        <v>199</v>
      </c>
      <c r="C1518" s="98" t="s">
        <v>6329</v>
      </c>
      <c r="D1518" s="98" t="s">
        <v>6330</v>
      </c>
      <c r="E1518" s="98" t="s">
        <v>6331</v>
      </c>
      <c r="F1518" s="99">
        <v>-48642510</v>
      </c>
      <c r="G1518" s="99">
        <v>0</v>
      </c>
      <c r="H1518" s="99">
        <v>0</v>
      </c>
      <c r="I1518" s="99">
        <v>-48642510</v>
      </c>
      <c r="J1518" s="90" t="s">
        <v>5</v>
      </c>
      <c r="K1518" s="90" t="s">
        <v>7</v>
      </c>
      <c r="L1518" s="90" t="s">
        <v>34</v>
      </c>
      <c r="M1518" s="100" t="s">
        <v>4306</v>
      </c>
      <c r="N1518" s="87" t="s">
        <v>106</v>
      </c>
      <c r="O1518" s="87" t="s">
        <v>4305</v>
      </c>
    </row>
    <row r="1519" spans="1:15">
      <c r="A1519" s="116" t="s">
        <v>145</v>
      </c>
      <c r="B1519" s="98" t="s">
        <v>95</v>
      </c>
      <c r="C1519" s="98" t="s">
        <v>2902</v>
      </c>
      <c r="D1519" s="98" t="s">
        <v>2903</v>
      </c>
      <c r="E1519" s="98" t="s">
        <v>2904</v>
      </c>
      <c r="F1519" s="99">
        <v>0</v>
      </c>
      <c r="G1519" s="99">
        <v>-795163.38</v>
      </c>
      <c r="H1519" s="99">
        <v>-5228763789</v>
      </c>
      <c r="I1519" s="99">
        <v>-5228763789</v>
      </c>
      <c r="J1519" s="90" t="s">
        <v>5</v>
      </c>
      <c r="K1519" s="90" t="s">
        <v>7</v>
      </c>
      <c r="L1519" s="90" t="s">
        <v>34</v>
      </c>
      <c r="M1519" s="100" t="s">
        <v>4306</v>
      </c>
      <c r="N1519" s="87" t="s">
        <v>106</v>
      </c>
      <c r="O1519" s="87" t="s">
        <v>4305</v>
      </c>
    </row>
    <row r="1520" spans="1:15">
      <c r="A1520" s="116" t="s">
        <v>145</v>
      </c>
      <c r="B1520" s="98" t="s">
        <v>199</v>
      </c>
      <c r="C1520" s="98" t="s">
        <v>2905</v>
      </c>
      <c r="D1520" s="98" t="s">
        <v>2906</v>
      </c>
      <c r="E1520" s="98" t="s">
        <v>2907</v>
      </c>
      <c r="F1520" s="99">
        <v>-2355834966</v>
      </c>
      <c r="G1520" s="99">
        <v>0</v>
      </c>
      <c r="H1520" s="99">
        <v>0</v>
      </c>
      <c r="I1520" s="99">
        <v>-2355834966</v>
      </c>
      <c r="J1520" s="90" t="s">
        <v>5</v>
      </c>
      <c r="K1520" s="90" t="s">
        <v>7</v>
      </c>
      <c r="L1520" s="90" t="s">
        <v>34</v>
      </c>
      <c r="M1520" s="100" t="s">
        <v>4306</v>
      </c>
      <c r="N1520" s="87" t="s">
        <v>106</v>
      </c>
      <c r="O1520" s="87" t="s">
        <v>4305</v>
      </c>
    </row>
    <row r="1521" spans="1:15">
      <c r="A1521" s="116" t="s">
        <v>145</v>
      </c>
      <c r="B1521" s="98" t="s">
        <v>95</v>
      </c>
      <c r="C1521" s="98" t="s">
        <v>2908</v>
      </c>
      <c r="D1521" s="98" t="s">
        <v>2909</v>
      </c>
      <c r="E1521" s="98" t="s">
        <v>2910</v>
      </c>
      <c r="F1521" s="99">
        <v>0</v>
      </c>
      <c r="G1521" s="99">
        <v>-57440.42</v>
      </c>
      <c r="H1521" s="99">
        <v>-377711544</v>
      </c>
      <c r="I1521" s="99">
        <v>-377711544</v>
      </c>
      <c r="J1521" s="90" t="s">
        <v>5</v>
      </c>
      <c r="K1521" s="90" t="s">
        <v>7</v>
      </c>
      <c r="L1521" s="90" t="s">
        <v>34</v>
      </c>
      <c r="M1521" s="100" t="s">
        <v>4306</v>
      </c>
      <c r="N1521" s="87" t="s">
        <v>106</v>
      </c>
      <c r="O1521" s="87" t="s">
        <v>4305</v>
      </c>
    </row>
    <row r="1522" spans="1:15">
      <c r="A1522" s="116" t="s">
        <v>145</v>
      </c>
      <c r="B1522" s="98" t="s">
        <v>96</v>
      </c>
      <c r="C1522" s="98" t="s">
        <v>5031</v>
      </c>
      <c r="D1522" s="98" t="s">
        <v>5032</v>
      </c>
      <c r="E1522" s="98" t="s">
        <v>5033</v>
      </c>
      <c r="F1522" s="99">
        <v>0</v>
      </c>
      <c r="G1522" s="99">
        <v>-37043.74</v>
      </c>
      <c r="H1522" s="99">
        <v>-286436274</v>
      </c>
      <c r="I1522" s="99">
        <v>-286436274</v>
      </c>
      <c r="J1522" s="90" t="s">
        <v>5</v>
      </c>
      <c r="K1522" s="90" t="s">
        <v>7</v>
      </c>
      <c r="L1522" s="90" t="s">
        <v>34</v>
      </c>
      <c r="M1522" s="100" t="s">
        <v>4306</v>
      </c>
      <c r="N1522" s="87" t="s">
        <v>106</v>
      </c>
      <c r="O1522" s="87" t="s">
        <v>4305</v>
      </c>
    </row>
    <row r="1523" spans="1:15">
      <c r="A1523" s="116" t="s">
        <v>145</v>
      </c>
      <c r="B1523" s="98" t="s">
        <v>199</v>
      </c>
      <c r="C1523" s="98" t="s">
        <v>5034</v>
      </c>
      <c r="D1523" s="98" t="s">
        <v>5035</v>
      </c>
      <c r="E1523" s="98" t="s">
        <v>5036</v>
      </c>
      <c r="F1523" s="99">
        <v>-294559653</v>
      </c>
      <c r="G1523" s="99">
        <v>0</v>
      </c>
      <c r="H1523" s="99">
        <v>0</v>
      </c>
      <c r="I1523" s="99">
        <v>-294559653</v>
      </c>
      <c r="J1523" s="90" t="s">
        <v>5</v>
      </c>
      <c r="K1523" s="90" t="s">
        <v>7</v>
      </c>
      <c r="L1523" s="90" t="s">
        <v>34</v>
      </c>
      <c r="M1523" s="100" t="s">
        <v>4306</v>
      </c>
      <c r="N1523" s="87" t="s">
        <v>106</v>
      </c>
      <c r="O1523" s="87" t="s">
        <v>4305</v>
      </c>
    </row>
    <row r="1524" spans="1:15">
      <c r="A1524" s="116" t="s">
        <v>145</v>
      </c>
      <c r="B1524" s="98" t="s">
        <v>199</v>
      </c>
      <c r="C1524" s="98" t="s">
        <v>5868</v>
      </c>
      <c r="D1524" s="98" t="s">
        <v>5869</v>
      </c>
      <c r="E1524" s="98" t="s">
        <v>5870</v>
      </c>
      <c r="F1524" s="99">
        <v>-13099091</v>
      </c>
      <c r="G1524" s="99">
        <v>0</v>
      </c>
      <c r="H1524" s="99">
        <v>0</v>
      </c>
      <c r="I1524" s="99">
        <v>-13099091</v>
      </c>
      <c r="J1524" s="90" t="s">
        <v>5</v>
      </c>
      <c r="K1524" s="90" t="s">
        <v>7</v>
      </c>
      <c r="L1524" s="90" t="s">
        <v>34</v>
      </c>
      <c r="M1524" s="100" t="s">
        <v>4306</v>
      </c>
      <c r="N1524" s="87" t="s">
        <v>106</v>
      </c>
      <c r="O1524" s="87" t="s">
        <v>4305</v>
      </c>
    </row>
    <row r="1525" spans="1:15">
      <c r="A1525" s="116" t="s">
        <v>146</v>
      </c>
      <c r="B1525" s="98" t="s">
        <v>199</v>
      </c>
      <c r="C1525" s="98" t="s">
        <v>6332</v>
      </c>
      <c r="D1525" s="98" t="s">
        <v>6333</v>
      </c>
      <c r="E1525" s="98" t="s">
        <v>6334</v>
      </c>
      <c r="F1525" s="99">
        <v>-1</v>
      </c>
      <c r="G1525" s="99">
        <v>0</v>
      </c>
      <c r="H1525" s="99">
        <v>0</v>
      </c>
      <c r="I1525" s="99">
        <v>-1</v>
      </c>
      <c r="J1525" s="90" t="s">
        <v>5</v>
      </c>
      <c r="K1525" s="90" t="s">
        <v>37</v>
      </c>
      <c r="L1525" s="90" t="s">
        <v>38</v>
      </c>
      <c r="M1525" s="100" t="s">
        <v>4310</v>
      </c>
      <c r="N1525" s="87" t="s">
        <v>106</v>
      </c>
      <c r="O1525" s="87" t="s">
        <v>4311</v>
      </c>
    </row>
    <row r="1526" spans="1:15">
      <c r="A1526" s="116" t="s">
        <v>146</v>
      </c>
      <c r="B1526" s="98" t="s">
        <v>199</v>
      </c>
      <c r="C1526" s="98" t="s">
        <v>5514</v>
      </c>
      <c r="D1526" s="98" t="s">
        <v>5515</v>
      </c>
      <c r="E1526" s="98" t="s">
        <v>5516</v>
      </c>
      <c r="F1526" s="99">
        <v>-14291955978</v>
      </c>
      <c r="G1526" s="99">
        <v>0</v>
      </c>
      <c r="H1526" s="99">
        <v>0</v>
      </c>
      <c r="I1526" s="99">
        <v>-14291955978</v>
      </c>
      <c r="J1526" s="90" t="s">
        <v>5</v>
      </c>
      <c r="K1526" s="90" t="s">
        <v>37</v>
      </c>
      <c r="L1526" s="90" t="s">
        <v>38</v>
      </c>
      <c r="M1526" s="100" t="s">
        <v>4310</v>
      </c>
      <c r="N1526" s="87" t="s">
        <v>106</v>
      </c>
      <c r="O1526" s="87" t="s">
        <v>4311</v>
      </c>
    </row>
    <row r="1527" spans="1:15">
      <c r="A1527" s="116" t="s">
        <v>146</v>
      </c>
      <c r="B1527" s="98" t="s">
        <v>199</v>
      </c>
      <c r="C1527" s="98" t="s">
        <v>2912</v>
      </c>
      <c r="D1527" s="98" t="s">
        <v>2913</v>
      </c>
      <c r="E1527" s="98" t="s">
        <v>2914</v>
      </c>
      <c r="F1527" s="99">
        <v>-20249382079</v>
      </c>
      <c r="G1527" s="99">
        <v>0</v>
      </c>
      <c r="H1527" s="99">
        <v>0</v>
      </c>
      <c r="I1527" s="99">
        <v>-20249382079</v>
      </c>
      <c r="J1527" s="90" t="s">
        <v>5</v>
      </c>
      <c r="K1527" s="90" t="s">
        <v>37</v>
      </c>
      <c r="L1527" s="90" t="s">
        <v>38</v>
      </c>
      <c r="M1527" s="100" t="s">
        <v>4310</v>
      </c>
      <c r="N1527" s="87" t="s">
        <v>106</v>
      </c>
      <c r="O1527" s="87" t="s">
        <v>4311</v>
      </c>
    </row>
    <row r="1528" spans="1:15">
      <c r="A1528" s="116" t="s">
        <v>146</v>
      </c>
      <c r="B1528" s="98" t="s">
        <v>199</v>
      </c>
      <c r="C1528" s="98" t="s">
        <v>2915</v>
      </c>
      <c r="D1528" s="98" t="s">
        <v>2916</v>
      </c>
      <c r="E1528" s="98" t="s">
        <v>2917</v>
      </c>
      <c r="F1528" s="99">
        <v>-30305174745</v>
      </c>
      <c r="G1528" s="99">
        <v>0</v>
      </c>
      <c r="H1528" s="99">
        <v>0</v>
      </c>
      <c r="I1528" s="99">
        <v>-30305174745</v>
      </c>
      <c r="J1528" s="90" t="s">
        <v>5</v>
      </c>
      <c r="K1528" s="90" t="s">
        <v>37</v>
      </c>
      <c r="L1528" s="90" t="s">
        <v>38</v>
      </c>
      <c r="M1528" s="100" t="s">
        <v>4310</v>
      </c>
      <c r="N1528" s="87" t="s">
        <v>106</v>
      </c>
      <c r="O1528" s="87" t="s">
        <v>4311</v>
      </c>
    </row>
    <row r="1529" spans="1:15">
      <c r="A1529" s="116" t="s">
        <v>170</v>
      </c>
      <c r="B1529" s="98" t="s">
        <v>199</v>
      </c>
      <c r="C1529" s="98" t="s">
        <v>2918</v>
      </c>
      <c r="D1529" s="98" t="s">
        <v>2919</v>
      </c>
      <c r="E1529" s="98" t="s">
        <v>2920</v>
      </c>
      <c r="F1529" s="99">
        <v>-258917521</v>
      </c>
      <c r="G1529" s="99">
        <v>0</v>
      </c>
      <c r="H1529" s="99">
        <v>0</v>
      </c>
      <c r="I1529" s="99">
        <v>-258917521</v>
      </c>
      <c r="J1529" s="90" t="s">
        <v>5</v>
      </c>
      <c r="K1529" s="90" t="s">
        <v>37</v>
      </c>
      <c r="L1529" s="90" t="s">
        <v>0</v>
      </c>
      <c r="M1529" s="100" t="s">
        <v>4312</v>
      </c>
      <c r="N1529" s="87" t="s">
        <v>106</v>
      </c>
      <c r="O1529" s="87" t="s">
        <v>4313</v>
      </c>
    </row>
    <row r="1530" spans="1:15">
      <c r="A1530" s="116" t="s">
        <v>170</v>
      </c>
      <c r="B1530" s="98" t="s">
        <v>199</v>
      </c>
      <c r="C1530" s="98" t="s">
        <v>2921</v>
      </c>
      <c r="D1530" s="98" t="s">
        <v>2922</v>
      </c>
      <c r="E1530" s="98" t="s">
        <v>2923</v>
      </c>
      <c r="F1530" s="99">
        <v>-263115233</v>
      </c>
      <c r="G1530" s="99">
        <v>0</v>
      </c>
      <c r="H1530" s="99">
        <v>0</v>
      </c>
      <c r="I1530" s="99">
        <v>-263115233</v>
      </c>
      <c r="J1530" s="90" t="s">
        <v>5</v>
      </c>
      <c r="K1530" s="90" t="s">
        <v>37</v>
      </c>
      <c r="L1530" s="90" t="s">
        <v>0</v>
      </c>
      <c r="M1530" s="100" t="s">
        <v>4761</v>
      </c>
      <c r="N1530" s="87" t="s">
        <v>106</v>
      </c>
      <c r="O1530" s="87" t="s">
        <v>4313</v>
      </c>
    </row>
    <row r="1531" spans="1:15">
      <c r="A1531" s="116" t="s">
        <v>41</v>
      </c>
      <c r="B1531" s="98" t="s">
        <v>199</v>
      </c>
      <c r="C1531" s="98" t="s">
        <v>2924</v>
      </c>
      <c r="D1531" s="98" t="s">
        <v>2925</v>
      </c>
      <c r="E1531" s="98" t="s">
        <v>41</v>
      </c>
      <c r="F1531" s="99">
        <v>-1187065000000</v>
      </c>
      <c r="G1531" s="99">
        <v>0</v>
      </c>
      <c r="H1531" s="99">
        <v>0</v>
      </c>
      <c r="I1531" s="99">
        <v>-1187065000000</v>
      </c>
      <c r="J1531" s="90" t="s">
        <v>40</v>
      </c>
      <c r="K1531" s="90" t="s">
        <v>67</v>
      </c>
      <c r="L1531" s="90" t="s">
        <v>41</v>
      </c>
      <c r="M1531" s="100" t="s">
        <v>4314</v>
      </c>
      <c r="N1531" s="87" t="s">
        <v>107</v>
      </c>
      <c r="O1531" s="87" t="s">
        <v>4315</v>
      </c>
    </row>
    <row r="1532" spans="1:15">
      <c r="A1532" s="116" t="s">
        <v>3</v>
      </c>
      <c r="B1532" s="98" t="s">
        <v>199</v>
      </c>
      <c r="C1532" s="98" t="s">
        <v>2926</v>
      </c>
      <c r="D1532" s="98" t="s">
        <v>2927</v>
      </c>
      <c r="E1532" s="98" t="s">
        <v>2928</v>
      </c>
      <c r="F1532" s="99">
        <v>-9399181614</v>
      </c>
      <c r="G1532" s="99">
        <v>0</v>
      </c>
      <c r="H1532" s="99">
        <v>0</v>
      </c>
      <c r="I1532" s="99">
        <v>-9399181614</v>
      </c>
      <c r="J1532" s="90" t="s">
        <v>40</v>
      </c>
      <c r="K1532" s="90" t="s">
        <v>67</v>
      </c>
      <c r="L1532" s="90" t="s">
        <v>3</v>
      </c>
      <c r="M1532" s="100" t="s">
        <v>4316</v>
      </c>
      <c r="N1532" s="87" t="s">
        <v>107</v>
      </c>
      <c r="O1532" s="87" t="s">
        <v>4317</v>
      </c>
    </row>
    <row r="1533" spans="1:15">
      <c r="A1533" s="116" t="s">
        <v>75</v>
      </c>
      <c r="B1533" s="98" t="s">
        <v>199</v>
      </c>
      <c r="C1533" s="98" t="s">
        <v>5517</v>
      </c>
      <c r="D1533" s="98" t="s">
        <v>5518</v>
      </c>
      <c r="E1533" s="98" t="s">
        <v>5519</v>
      </c>
      <c r="F1533" s="99">
        <v>-154990000</v>
      </c>
      <c r="G1533" s="99">
        <v>0</v>
      </c>
      <c r="H1533" s="99">
        <v>0</v>
      </c>
      <c r="I1533" s="99">
        <v>-154990000</v>
      </c>
      <c r="J1533" s="90" t="s">
        <v>40</v>
      </c>
      <c r="K1533" s="90" t="s">
        <v>67</v>
      </c>
      <c r="L1533" s="90" t="s">
        <v>75</v>
      </c>
      <c r="M1533" s="100" t="s">
        <v>5587</v>
      </c>
      <c r="N1533" s="87" t="s">
        <v>107</v>
      </c>
      <c r="O1533" s="87" t="s">
        <v>4317</v>
      </c>
    </row>
    <row r="1534" spans="1:15">
      <c r="A1534" s="116" t="s">
        <v>75</v>
      </c>
      <c r="B1534" s="98" t="s">
        <v>199</v>
      </c>
      <c r="C1534" s="98" t="s">
        <v>5580</v>
      </c>
      <c r="D1534" s="98" t="s">
        <v>5581</v>
      </c>
      <c r="E1534" s="98" t="s">
        <v>5138</v>
      </c>
      <c r="F1534" s="99">
        <v>-205000000000</v>
      </c>
      <c r="G1534" s="99">
        <v>0</v>
      </c>
      <c r="H1534" s="99">
        <v>0</v>
      </c>
      <c r="I1534" s="99">
        <v>-205000000000</v>
      </c>
      <c r="J1534" s="90" t="s">
        <v>40</v>
      </c>
      <c r="K1534" s="90" t="s">
        <v>67</v>
      </c>
      <c r="L1534" s="90" t="s">
        <v>75</v>
      </c>
      <c r="M1534" s="100" t="s">
        <v>5587</v>
      </c>
      <c r="N1534" s="87" t="s">
        <v>107</v>
      </c>
      <c r="O1534" s="87" t="s">
        <v>4317</v>
      </c>
    </row>
    <row r="1535" spans="1:15">
      <c r="A1535" s="116" t="s">
        <v>81</v>
      </c>
      <c r="B1535" s="98" t="s">
        <v>199</v>
      </c>
      <c r="C1535" s="98" t="s">
        <v>2929</v>
      </c>
      <c r="D1535" s="98" t="s">
        <v>2930</v>
      </c>
      <c r="E1535" s="98" t="s">
        <v>2931</v>
      </c>
      <c r="F1535" s="99">
        <v>-53469238882</v>
      </c>
      <c r="G1535" s="99">
        <v>0</v>
      </c>
      <c r="H1535" s="99">
        <v>0</v>
      </c>
      <c r="I1535" s="99">
        <v>-53469238882</v>
      </c>
      <c r="J1535" s="90" t="s">
        <v>40</v>
      </c>
      <c r="K1535" s="90" t="s">
        <v>68</v>
      </c>
      <c r="L1535" s="90" t="s">
        <v>81</v>
      </c>
      <c r="M1535" s="100" t="s">
        <v>4318</v>
      </c>
      <c r="N1535" s="87" t="s">
        <v>107</v>
      </c>
      <c r="O1535" s="87" t="s">
        <v>4319</v>
      </c>
    </row>
    <row r="1536" spans="1:15">
      <c r="A1536" s="116" t="s">
        <v>5582</v>
      </c>
      <c r="B1536" s="98" t="s">
        <v>199</v>
      </c>
      <c r="C1536" s="98" t="s">
        <v>5520</v>
      </c>
      <c r="D1536" s="98" t="s">
        <v>5521</v>
      </c>
      <c r="E1536" s="98" t="s">
        <v>5522</v>
      </c>
      <c r="F1536" s="99">
        <v>-19795020516</v>
      </c>
      <c r="G1536" s="99">
        <v>0</v>
      </c>
      <c r="H1536" s="99">
        <v>0</v>
      </c>
      <c r="I1536" s="99">
        <v>-19795020516</v>
      </c>
      <c r="J1536" s="90" t="s">
        <v>40</v>
      </c>
      <c r="K1536" s="90" t="s">
        <v>68</v>
      </c>
      <c r="L1536" s="90" t="s">
        <v>5582</v>
      </c>
      <c r="M1536" s="100" t="s">
        <v>5588</v>
      </c>
      <c r="N1536" s="87" t="s">
        <v>107</v>
      </c>
      <c r="O1536" s="87" t="s">
        <v>4321</v>
      </c>
    </row>
    <row r="1537" spans="1:15">
      <c r="A1537" s="116" t="s">
        <v>2934</v>
      </c>
      <c r="B1537" s="98" t="s">
        <v>199</v>
      </c>
      <c r="C1537" s="98" t="s">
        <v>2932</v>
      </c>
      <c r="D1537" s="98" t="s">
        <v>2933</v>
      </c>
      <c r="E1537" s="98" t="s">
        <v>2934</v>
      </c>
      <c r="F1537" s="99">
        <v>-328887388000</v>
      </c>
      <c r="G1537" s="99">
        <v>0</v>
      </c>
      <c r="H1537" s="99">
        <v>0</v>
      </c>
      <c r="I1537" s="99">
        <v>-328887388000</v>
      </c>
      <c r="J1537" s="90" t="s">
        <v>40</v>
      </c>
      <c r="K1537" s="90" t="s">
        <v>68</v>
      </c>
      <c r="L1537" s="90" t="s">
        <v>82</v>
      </c>
      <c r="M1537" s="100" t="s">
        <v>4320</v>
      </c>
      <c r="N1537" s="87" t="s">
        <v>107</v>
      </c>
      <c r="O1537" s="87" t="s">
        <v>4321</v>
      </c>
    </row>
    <row r="1538" spans="1:15">
      <c r="A1538" s="116" t="s">
        <v>93</v>
      </c>
      <c r="B1538" s="98" t="s">
        <v>199</v>
      </c>
      <c r="C1538" s="98" t="s">
        <v>2935</v>
      </c>
      <c r="D1538" s="98" t="s">
        <v>2936</v>
      </c>
      <c r="E1538" s="98" t="s">
        <v>2937</v>
      </c>
      <c r="F1538" s="99">
        <v>-37022821</v>
      </c>
      <c r="G1538" s="99">
        <v>0</v>
      </c>
      <c r="H1538" s="99">
        <v>0</v>
      </c>
      <c r="I1538" s="99">
        <v>-37022821</v>
      </c>
      <c r="J1538" s="90" t="s">
        <v>40</v>
      </c>
      <c r="K1538" s="90" t="s">
        <v>69</v>
      </c>
      <c r="L1538" s="90" t="s">
        <v>93</v>
      </c>
      <c r="M1538" s="100" t="s">
        <v>4762</v>
      </c>
      <c r="N1538" s="87" t="s">
        <v>107</v>
      </c>
      <c r="O1538" s="87" t="s">
        <v>4763</v>
      </c>
    </row>
    <row r="1539" spans="1:15">
      <c r="A1539" s="116" t="s">
        <v>42</v>
      </c>
      <c r="B1539" s="98" t="s">
        <v>199</v>
      </c>
      <c r="C1539" s="98" t="s">
        <v>2938</v>
      </c>
      <c r="D1539" s="98" t="s">
        <v>2939</v>
      </c>
      <c r="E1539" s="98" t="s">
        <v>2940</v>
      </c>
      <c r="F1539" s="99">
        <v>-313857395935</v>
      </c>
      <c r="G1539" s="99">
        <v>0</v>
      </c>
      <c r="H1539" s="99">
        <v>0</v>
      </c>
      <c r="I1539" s="99">
        <v>-313857395935</v>
      </c>
      <c r="J1539" s="90" t="s">
        <v>40</v>
      </c>
      <c r="K1539" s="90" t="s">
        <v>69</v>
      </c>
      <c r="L1539" s="90" t="s">
        <v>42</v>
      </c>
      <c r="M1539" s="100" t="s">
        <v>4322</v>
      </c>
      <c r="N1539" s="87" t="s">
        <v>107</v>
      </c>
      <c r="O1539" s="87" t="s">
        <v>4323</v>
      </c>
    </row>
    <row r="1540" spans="1:15">
      <c r="A1540" s="116" t="s">
        <v>6166</v>
      </c>
      <c r="B1540" s="98" t="s">
        <v>95</v>
      </c>
      <c r="C1540" s="98" t="s">
        <v>5523</v>
      </c>
      <c r="D1540" s="98" t="s">
        <v>5524</v>
      </c>
      <c r="E1540" s="98" t="s">
        <v>5525</v>
      </c>
      <c r="F1540" s="99">
        <v>0</v>
      </c>
      <c r="G1540" s="99">
        <v>835000</v>
      </c>
      <c r="H1540" s="99">
        <v>5490717850</v>
      </c>
      <c r="I1540" s="99">
        <v>5490717850</v>
      </c>
      <c r="J1540" s="90" t="s">
        <v>48</v>
      </c>
      <c r="K1540" s="90" t="s">
        <v>48</v>
      </c>
      <c r="L1540" s="90" t="s">
        <v>49</v>
      </c>
      <c r="M1540" s="100" t="s">
        <v>4764</v>
      </c>
      <c r="N1540" s="87" t="s">
        <v>108</v>
      </c>
      <c r="O1540" s="87" t="s">
        <v>4325</v>
      </c>
    </row>
    <row r="1541" spans="1:15">
      <c r="A1541" s="116" t="s">
        <v>6166</v>
      </c>
      <c r="B1541" s="98" t="s">
        <v>199</v>
      </c>
      <c r="C1541" s="98" t="s">
        <v>2941</v>
      </c>
      <c r="D1541" s="98" t="s">
        <v>2942</v>
      </c>
      <c r="E1541" s="98" t="s">
        <v>2943</v>
      </c>
      <c r="F1541" s="99">
        <v>15810691750</v>
      </c>
      <c r="G1541" s="99">
        <v>0</v>
      </c>
      <c r="H1541" s="99">
        <v>0</v>
      </c>
      <c r="I1541" s="99">
        <v>15810691750</v>
      </c>
      <c r="J1541" s="90" t="s">
        <v>48</v>
      </c>
      <c r="K1541" s="90" t="s">
        <v>48</v>
      </c>
      <c r="L1541" s="90" t="s">
        <v>49</v>
      </c>
      <c r="M1541" s="100" t="s">
        <v>4764</v>
      </c>
      <c r="N1541" s="87" t="s">
        <v>108</v>
      </c>
      <c r="O1541" s="87" t="s">
        <v>4325</v>
      </c>
    </row>
    <row r="1542" spans="1:15">
      <c r="A1542" s="116" t="s">
        <v>6166</v>
      </c>
      <c r="B1542" s="98" t="s">
        <v>95</v>
      </c>
      <c r="C1542" s="98" t="s">
        <v>6335</v>
      </c>
      <c r="D1542" s="98" t="s">
        <v>6336</v>
      </c>
      <c r="E1542" s="98" t="s">
        <v>6337</v>
      </c>
      <c r="F1542" s="99">
        <v>0</v>
      </c>
      <c r="G1542" s="99">
        <v>45643869.25</v>
      </c>
      <c r="H1542" s="99">
        <v>300140847466</v>
      </c>
      <c r="I1542" s="99">
        <v>300140847466</v>
      </c>
      <c r="J1542" s="90" t="s">
        <v>48</v>
      </c>
      <c r="K1542" s="90" t="s">
        <v>48</v>
      </c>
      <c r="L1542" s="90" t="s">
        <v>49</v>
      </c>
      <c r="M1542" s="100" t="s">
        <v>5770</v>
      </c>
      <c r="N1542" s="87" t="s">
        <v>108</v>
      </c>
      <c r="O1542" s="87" t="s">
        <v>4325</v>
      </c>
    </row>
    <row r="1543" spans="1:15">
      <c r="A1543" s="116" t="s">
        <v>6166</v>
      </c>
      <c r="B1543" s="98" t="s">
        <v>95</v>
      </c>
      <c r="C1543" s="98" t="s">
        <v>2944</v>
      </c>
      <c r="D1543" s="98" t="s">
        <v>2945</v>
      </c>
      <c r="E1543" s="98" t="s">
        <v>2946</v>
      </c>
      <c r="F1543" s="99">
        <v>0</v>
      </c>
      <c r="G1543" s="99">
        <v>519878.76</v>
      </c>
      <c r="H1543" s="99">
        <v>3418571961</v>
      </c>
      <c r="I1543" s="99">
        <v>3418571961</v>
      </c>
      <c r="J1543" s="90" t="s">
        <v>48</v>
      </c>
      <c r="K1543" s="90" t="s">
        <v>48</v>
      </c>
      <c r="L1543" s="90" t="s">
        <v>49</v>
      </c>
      <c r="M1543" s="100" t="s">
        <v>4765</v>
      </c>
      <c r="N1543" s="87" t="s">
        <v>108</v>
      </c>
      <c r="O1543" s="87" t="s">
        <v>4325</v>
      </c>
    </row>
    <row r="1544" spans="1:15">
      <c r="A1544" s="116" t="s">
        <v>6166</v>
      </c>
      <c r="B1544" s="98" t="s">
        <v>199</v>
      </c>
      <c r="C1544" s="98" t="s">
        <v>2947</v>
      </c>
      <c r="D1544" s="98" t="s">
        <v>2948</v>
      </c>
      <c r="E1544" s="98" t="s">
        <v>2949</v>
      </c>
      <c r="F1544" s="99">
        <v>22067454324</v>
      </c>
      <c r="G1544" s="99">
        <v>0</v>
      </c>
      <c r="H1544" s="99">
        <v>0</v>
      </c>
      <c r="I1544" s="99">
        <v>22067454324</v>
      </c>
      <c r="J1544" s="90" t="s">
        <v>48</v>
      </c>
      <c r="K1544" s="90" t="s">
        <v>48</v>
      </c>
      <c r="L1544" s="90" t="s">
        <v>49</v>
      </c>
      <c r="M1544" s="100" t="s">
        <v>4765</v>
      </c>
      <c r="N1544" s="87" t="s">
        <v>108</v>
      </c>
      <c r="O1544" s="87" t="s">
        <v>4325</v>
      </c>
    </row>
    <row r="1545" spans="1:15">
      <c r="A1545" s="116" t="s">
        <v>6166</v>
      </c>
      <c r="B1545" s="98" t="s">
        <v>199</v>
      </c>
      <c r="C1545" s="98" t="s">
        <v>2950</v>
      </c>
      <c r="D1545" s="98" t="s">
        <v>2951</v>
      </c>
      <c r="E1545" s="98" t="s">
        <v>2952</v>
      </c>
      <c r="F1545" s="99">
        <v>1572798562298</v>
      </c>
      <c r="G1545" s="99">
        <v>0</v>
      </c>
      <c r="H1545" s="99">
        <v>0</v>
      </c>
      <c r="I1545" s="99">
        <v>1572798562298</v>
      </c>
      <c r="J1545" s="90" t="s">
        <v>48</v>
      </c>
      <c r="K1545" s="90" t="s">
        <v>48</v>
      </c>
      <c r="L1545" s="90" t="s">
        <v>49</v>
      </c>
      <c r="M1545" s="100" t="s">
        <v>4324</v>
      </c>
      <c r="N1545" s="87" t="s">
        <v>108</v>
      </c>
      <c r="O1545" s="87" t="s">
        <v>4325</v>
      </c>
    </row>
    <row r="1546" spans="1:15">
      <c r="A1546" s="116" t="s">
        <v>6167</v>
      </c>
      <c r="B1546" s="98" t="s">
        <v>95</v>
      </c>
      <c r="C1546" s="98" t="s">
        <v>5526</v>
      </c>
      <c r="D1546" s="98" t="s">
        <v>5527</v>
      </c>
      <c r="E1546" s="98" t="s">
        <v>5528</v>
      </c>
      <c r="F1546" s="99">
        <v>0</v>
      </c>
      <c r="G1546" s="99">
        <v>-835000</v>
      </c>
      <c r="H1546" s="99">
        <v>-5490717850</v>
      </c>
      <c r="I1546" s="99">
        <v>-5490717850</v>
      </c>
      <c r="J1546" s="90" t="s">
        <v>48</v>
      </c>
      <c r="K1546" s="90">
        <v>0</v>
      </c>
      <c r="L1546" s="90">
        <v>0</v>
      </c>
      <c r="M1546" s="100" t="s">
        <v>4766</v>
      </c>
      <c r="N1546" s="87" t="s">
        <v>108</v>
      </c>
      <c r="O1546" s="87" t="s">
        <v>4327</v>
      </c>
    </row>
    <row r="1547" spans="1:15">
      <c r="A1547" s="116" t="s">
        <v>6167</v>
      </c>
      <c r="B1547" s="98" t="s">
        <v>199</v>
      </c>
      <c r="C1547" s="98" t="s">
        <v>2953</v>
      </c>
      <c r="D1547" s="98" t="s">
        <v>2954</v>
      </c>
      <c r="E1547" s="98" t="s">
        <v>2955</v>
      </c>
      <c r="F1547" s="99">
        <v>-15810691750</v>
      </c>
      <c r="G1547" s="99">
        <v>0</v>
      </c>
      <c r="H1547" s="99">
        <v>0</v>
      </c>
      <c r="I1547" s="99">
        <v>-15810691750</v>
      </c>
      <c r="J1547" s="90" t="s">
        <v>48</v>
      </c>
      <c r="K1547" s="90">
        <v>0</v>
      </c>
      <c r="L1547" s="90">
        <v>0</v>
      </c>
      <c r="M1547" s="100" t="s">
        <v>4766</v>
      </c>
      <c r="N1547" s="87" t="s">
        <v>108</v>
      </c>
      <c r="O1547" s="87" t="s">
        <v>4327</v>
      </c>
    </row>
    <row r="1548" spans="1:15">
      <c r="A1548" s="116" t="s">
        <v>6167</v>
      </c>
      <c r="B1548" s="98" t="s">
        <v>95</v>
      </c>
      <c r="C1548" s="98" t="s">
        <v>5693</v>
      </c>
      <c r="D1548" s="98" t="s">
        <v>5694</v>
      </c>
      <c r="E1548" s="98" t="s">
        <v>5695</v>
      </c>
      <c r="F1548" s="99">
        <v>0</v>
      </c>
      <c r="G1548" s="99">
        <v>-45643869.25</v>
      </c>
      <c r="H1548" s="99">
        <v>-300140847466</v>
      </c>
      <c r="I1548" s="99">
        <v>-300140847466</v>
      </c>
      <c r="J1548" s="90" t="s">
        <v>48</v>
      </c>
      <c r="K1548" s="90">
        <v>0</v>
      </c>
      <c r="L1548" s="90">
        <v>0</v>
      </c>
      <c r="M1548" s="100" t="s">
        <v>5771</v>
      </c>
      <c r="N1548" s="87" t="s">
        <v>108</v>
      </c>
      <c r="O1548" s="87" t="s">
        <v>4327</v>
      </c>
    </row>
    <row r="1549" spans="1:15">
      <c r="A1549" s="116" t="s">
        <v>6167</v>
      </c>
      <c r="B1549" s="98" t="s">
        <v>95</v>
      </c>
      <c r="C1549" s="98" t="s">
        <v>2956</v>
      </c>
      <c r="D1549" s="98" t="s">
        <v>2957</v>
      </c>
      <c r="E1549" s="98" t="s">
        <v>2958</v>
      </c>
      <c r="F1549" s="99">
        <v>0</v>
      </c>
      <c r="G1549" s="99">
        <v>-519878.76</v>
      </c>
      <c r="H1549" s="99">
        <v>-3418571961</v>
      </c>
      <c r="I1549" s="99">
        <v>-3418571961</v>
      </c>
      <c r="J1549" s="90" t="s">
        <v>48</v>
      </c>
      <c r="K1549" s="90">
        <v>0</v>
      </c>
      <c r="L1549" s="90">
        <v>0</v>
      </c>
      <c r="M1549" s="100" t="s">
        <v>4767</v>
      </c>
      <c r="N1549" s="87" t="s">
        <v>108</v>
      </c>
      <c r="O1549" s="87" t="s">
        <v>4327</v>
      </c>
    </row>
    <row r="1550" spans="1:15">
      <c r="A1550" s="116" t="s">
        <v>6167</v>
      </c>
      <c r="B1550" s="98" t="s">
        <v>199</v>
      </c>
      <c r="C1550" s="98" t="s">
        <v>2959</v>
      </c>
      <c r="D1550" s="98" t="s">
        <v>2960</v>
      </c>
      <c r="E1550" s="98" t="s">
        <v>2961</v>
      </c>
      <c r="F1550" s="99">
        <v>-22067454324</v>
      </c>
      <c r="G1550" s="99">
        <v>0</v>
      </c>
      <c r="H1550" s="99">
        <v>0</v>
      </c>
      <c r="I1550" s="99">
        <v>-22067454324</v>
      </c>
      <c r="J1550" s="90" t="s">
        <v>48</v>
      </c>
      <c r="K1550" s="90">
        <v>0</v>
      </c>
      <c r="L1550" s="90">
        <v>0</v>
      </c>
      <c r="M1550" s="100" t="s">
        <v>4767</v>
      </c>
      <c r="N1550" s="87" t="s">
        <v>108</v>
      </c>
      <c r="O1550" s="87" t="s">
        <v>4327</v>
      </c>
    </row>
    <row r="1551" spans="1:15">
      <c r="A1551" s="116" t="s">
        <v>6167</v>
      </c>
      <c r="B1551" s="98" t="s">
        <v>199</v>
      </c>
      <c r="C1551" s="98" t="s">
        <v>2962</v>
      </c>
      <c r="D1551" s="98" t="s">
        <v>2963</v>
      </c>
      <c r="E1551" s="98" t="s">
        <v>2964</v>
      </c>
      <c r="F1551" s="99">
        <v>-1572798562298</v>
      </c>
      <c r="G1551" s="99">
        <v>0</v>
      </c>
      <c r="H1551" s="99">
        <v>0</v>
      </c>
      <c r="I1551" s="99">
        <v>-1572798562298</v>
      </c>
      <c r="J1551" s="90" t="s">
        <v>48</v>
      </c>
      <c r="K1551" s="90">
        <v>0</v>
      </c>
      <c r="L1551" s="90">
        <v>0</v>
      </c>
      <c r="M1551" s="100" t="s">
        <v>4326</v>
      </c>
      <c r="N1551" s="87" t="s">
        <v>108</v>
      </c>
      <c r="O1551" s="87" t="s">
        <v>4327</v>
      </c>
    </row>
    <row r="1552" spans="1:15">
      <c r="A1552" s="116" t="s">
        <v>6168</v>
      </c>
      <c r="B1552" s="98" t="s">
        <v>95</v>
      </c>
      <c r="C1552" s="98" t="s">
        <v>5998</v>
      </c>
      <c r="D1552" s="98" t="s">
        <v>5999</v>
      </c>
      <c r="E1552" s="98" t="s">
        <v>6000</v>
      </c>
      <c r="F1552" s="99">
        <v>0</v>
      </c>
      <c r="G1552" s="99">
        <v>4526730.38</v>
      </c>
      <c r="H1552" s="99">
        <v>29766466227</v>
      </c>
      <c r="I1552" s="99">
        <v>29766466227</v>
      </c>
      <c r="J1552" s="90" t="s">
        <v>48</v>
      </c>
      <c r="K1552" s="90" t="s">
        <v>48</v>
      </c>
      <c r="L1552" s="90" t="s">
        <v>6</v>
      </c>
      <c r="M1552" s="100" t="s">
        <v>6147</v>
      </c>
      <c r="N1552" s="87" t="s">
        <v>109</v>
      </c>
      <c r="O1552" s="87" t="s">
        <v>6148</v>
      </c>
    </row>
    <row r="1553" spans="1:15">
      <c r="A1553" s="116" t="s">
        <v>6168</v>
      </c>
      <c r="B1553" s="98" t="s">
        <v>199</v>
      </c>
      <c r="C1553" s="98" t="s">
        <v>6001</v>
      </c>
      <c r="D1553" s="98" t="s">
        <v>6002</v>
      </c>
      <c r="E1553" s="98" t="s">
        <v>6003</v>
      </c>
      <c r="F1553" s="99">
        <v>21599961821</v>
      </c>
      <c r="G1553" s="99">
        <v>0</v>
      </c>
      <c r="H1553" s="99">
        <v>0</v>
      </c>
      <c r="I1553" s="99">
        <v>21599961821</v>
      </c>
      <c r="J1553" s="90" t="s">
        <v>48</v>
      </c>
      <c r="K1553" s="90" t="s">
        <v>48</v>
      </c>
      <c r="L1553" s="90" t="s">
        <v>6</v>
      </c>
      <c r="M1553" s="100" t="s">
        <v>6147</v>
      </c>
      <c r="N1553" s="87" t="s">
        <v>109</v>
      </c>
      <c r="O1553" s="87" t="s">
        <v>6148</v>
      </c>
    </row>
    <row r="1554" spans="1:15">
      <c r="A1554" s="116" t="s">
        <v>6168</v>
      </c>
      <c r="B1554" s="98" t="s">
        <v>95</v>
      </c>
      <c r="C1554" s="98" t="s">
        <v>6004</v>
      </c>
      <c r="D1554" s="98" t="s">
        <v>6005</v>
      </c>
      <c r="E1554" s="98" t="s">
        <v>6006</v>
      </c>
      <c r="F1554" s="99">
        <v>0</v>
      </c>
      <c r="G1554" s="99">
        <v>7120819.1799999997</v>
      </c>
      <c r="H1554" s="99">
        <v>46824441890</v>
      </c>
      <c r="I1554" s="99">
        <v>46824441890</v>
      </c>
      <c r="J1554" s="90" t="s">
        <v>48</v>
      </c>
      <c r="K1554" s="90" t="s">
        <v>48</v>
      </c>
      <c r="L1554" s="90" t="s">
        <v>6</v>
      </c>
      <c r="M1554" s="100" t="s">
        <v>6149</v>
      </c>
      <c r="N1554" s="87" t="s">
        <v>109</v>
      </c>
      <c r="O1554" s="87" t="s">
        <v>6148</v>
      </c>
    </row>
    <row r="1555" spans="1:15">
      <c r="A1555" s="116" t="s">
        <v>6168</v>
      </c>
      <c r="B1555" s="98" t="s">
        <v>199</v>
      </c>
      <c r="C1555" s="98" t="s">
        <v>6007</v>
      </c>
      <c r="D1555" s="98" t="s">
        <v>6008</v>
      </c>
      <c r="E1555" s="98" t="s">
        <v>6009</v>
      </c>
      <c r="F1555" s="99">
        <v>138021005021</v>
      </c>
      <c r="G1555" s="99">
        <v>0</v>
      </c>
      <c r="H1555" s="99">
        <v>0</v>
      </c>
      <c r="I1555" s="99">
        <v>138021005021</v>
      </c>
      <c r="J1555" s="90" t="s">
        <v>48</v>
      </c>
      <c r="K1555" s="90" t="s">
        <v>48</v>
      </c>
      <c r="L1555" s="90" t="s">
        <v>6</v>
      </c>
      <c r="M1555" s="100" t="s">
        <v>6149</v>
      </c>
      <c r="N1555" s="87" t="s">
        <v>109</v>
      </c>
      <c r="O1555" s="87" t="s">
        <v>6148</v>
      </c>
    </row>
    <row r="1556" spans="1:15">
      <c r="A1556" s="116" t="s">
        <v>6168</v>
      </c>
      <c r="B1556" s="98" t="s">
        <v>95</v>
      </c>
      <c r="C1556" s="98" t="s">
        <v>6010</v>
      </c>
      <c r="D1556" s="98" t="s">
        <v>6011</v>
      </c>
      <c r="E1556" s="98" t="s">
        <v>6012</v>
      </c>
      <c r="F1556" s="99">
        <v>0</v>
      </c>
      <c r="G1556" s="99">
        <v>4597440.82</v>
      </c>
      <c r="H1556" s="99">
        <v>30231437574</v>
      </c>
      <c r="I1556" s="99">
        <v>30231437574</v>
      </c>
      <c r="J1556" s="90" t="s">
        <v>48</v>
      </c>
      <c r="K1556" s="90" t="s">
        <v>48</v>
      </c>
      <c r="L1556" s="90" t="s">
        <v>6</v>
      </c>
      <c r="M1556" s="100" t="s">
        <v>6150</v>
      </c>
      <c r="N1556" s="87" t="s">
        <v>109</v>
      </c>
      <c r="O1556" s="87" t="s">
        <v>6148</v>
      </c>
    </row>
    <row r="1557" spans="1:15">
      <c r="A1557" s="116" t="s">
        <v>6168</v>
      </c>
      <c r="B1557" s="98" t="s">
        <v>199</v>
      </c>
      <c r="C1557" s="98" t="s">
        <v>6013</v>
      </c>
      <c r="D1557" s="98" t="s">
        <v>6014</v>
      </c>
      <c r="E1557" s="98" t="s">
        <v>6012</v>
      </c>
      <c r="F1557" s="99">
        <v>445745143107</v>
      </c>
      <c r="G1557" s="99">
        <v>0</v>
      </c>
      <c r="H1557" s="99">
        <v>0</v>
      </c>
      <c r="I1557" s="99">
        <v>445745143107</v>
      </c>
      <c r="J1557" s="90" t="s">
        <v>48</v>
      </c>
      <c r="K1557" s="90" t="s">
        <v>48</v>
      </c>
      <c r="L1557" s="90" t="s">
        <v>6</v>
      </c>
      <c r="M1557" s="100" t="s">
        <v>6150</v>
      </c>
      <c r="N1557" s="87" t="s">
        <v>109</v>
      </c>
      <c r="O1557" s="87" t="s">
        <v>6148</v>
      </c>
    </row>
    <row r="1558" spans="1:15">
      <c r="A1558" s="116" t="s">
        <v>6168</v>
      </c>
      <c r="B1558" s="98" t="s">
        <v>199</v>
      </c>
      <c r="C1558" s="98" t="s">
        <v>6015</v>
      </c>
      <c r="D1558" s="98" t="s">
        <v>6016</v>
      </c>
      <c r="E1558" s="98" t="s">
        <v>6017</v>
      </c>
      <c r="F1558" s="99">
        <v>11086640627</v>
      </c>
      <c r="G1558" s="99">
        <v>0</v>
      </c>
      <c r="H1558" s="99">
        <v>0</v>
      </c>
      <c r="I1558" s="99">
        <v>11086640627</v>
      </c>
      <c r="J1558" s="90" t="s">
        <v>48</v>
      </c>
      <c r="K1558" s="90" t="s">
        <v>48</v>
      </c>
      <c r="L1558" s="90" t="s">
        <v>6</v>
      </c>
      <c r="M1558" s="100" t="s">
        <v>6151</v>
      </c>
      <c r="N1558" s="87" t="s">
        <v>109</v>
      </c>
      <c r="O1558" s="87" t="s">
        <v>6148</v>
      </c>
    </row>
    <row r="1559" spans="1:15">
      <c r="A1559" s="116" t="s">
        <v>6168</v>
      </c>
      <c r="B1559" s="98" t="s">
        <v>95</v>
      </c>
      <c r="C1559" s="98" t="s">
        <v>6018</v>
      </c>
      <c r="D1559" s="98" t="s">
        <v>6019</v>
      </c>
      <c r="E1559" s="98" t="s">
        <v>6020</v>
      </c>
      <c r="F1559" s="99">
        <v>0</v>
      </c>
      <c r="G1559" s="99">
        <v>939740.3</v>
      </c>
      <c r="H1559" s="99">
        <v>6179459688</v>
      </c>
      <c r="I1559" s="99">
        <v>6179459688</v>
      </c>
      <c r="J1559" s="90" t="s">
        <v>48</v>
      </c>
      <c r="K1559" s="90" t="s">
        <v>48</v>
      </c>
      <c r="L1559" s="90" t="s">
        <v>6</v>
      </c>
      <c r="M1559" s="100" t="s">
        <v>6151</v>
      </c>
      <c r="N1559" s="87" t="s">
        <v>109</v>
      </c>
      <c r="O1559" s="87" t="s">
        <v>6148</v>
      </c>
    </row>
    <row r="1560" spans="1:15">
      <c r="A1560" s="116" t="s">
        <v>6168</v>
      </c>
      <c r="B1560" s="98" t="s">
        <v>95</v>
      </c>
      <c r="C1560" s="98" t="s">
        <v>6021</v>
      </c>
      <c r="D1560" s="98" t="s">
        <v>6022</v>
      </c>
      <c r="E1560" s="98" t="s">
        <v>6023</v>
      </c>
      <c r="F1560" s="99">
        <v>0</v>
      </c>
      <c r="G1560" s="99">
        <v>1999683.7</v>
      </c>
      <c r="H1560" s="99">
        <v>13149340103</v>
      </c>
      <c r="I1560" s="99">
        <v>13149340103</v>
      </c>
      <c r="J1560" s="90" t="s">
        <v>48</v>
      </c>
      <c r="K1560" s="90" t="s">
        <v>48</v>
      </c>
      <c r="L1560" s="90" t="s">
        <v>6</v>
      </c>
      <c r="M1560" s="100" t="s">
        <v>6152</v>
      </c>
      <c r="N1560" s="87" t="s">
        <v>109</v>
      </c>
      <c r="O1560" s="87" t="s">
        <v>6148</v>
      </c>
    </row>
    <row r="1561" spans="1:15">
      <c r="A1561" s="116" t="s">
        <v>6168</v>
      </c>
      <c r="B1561" s="98" t="s">
        <v>199</v>
      </c>
      <c r="C1561" s="98" t="s">
        <v>6024</v>
      </c>
      <c r="D1561" s="98" t="s">
        <v>6025</v>
      </c>
      <c r="E1561" s="98" t="s">
        <v>6026</v>
      </c>
      <c r="F1561" s="99">
        <v>36701729175</v>
      </c>
      <c r="G1561" s="99">
        <v>0</v>
      </c>
      <c r="H1561" s="99">
        <v>0</v>
      </c>
      <c r="I1561" s="99">
        <v>36701729175</v>
      </c>
      <c r="J1561" s="90" t="s">
        <v>48</v>
      </c>
      <c r="K1561" s="90" t="s">
        <v>48</v>
      </c>
      <c r="L1561" s="90" t="s">
        <v>6</v>
      </c>
      <c r="M1561" s="100" t="s">
        <v>6152</v>
      </c>
      <c r="N1561" s="87" t="s">
        <v>109</v>
      </c>
      <c r="O1561" s="87" t="s">
        <v>6148</v>
      </c>
    </row>
    <row r="1562" spans="1:15">
      <c r="A1562" s="116" t="s">
        <v>6168</v>
      </c>
      <c r="B1562" s="98" t="s">
        <v>95</v>
      </c>
      <c r="C1562" s="98" t="s">
        <v>6027</v>
      </c>
      <c r="D1562" s="98" t="s">
        <v>6028</v>
      </c>
      <c r="E1562" s="98" t="s">
        <v>6029</v>
      </c>
      <c r="F1562" s="99">
        <v>0</v>
      </c>
      <c r="G1562" s="99">
        <v>15064855.16</v>
      </c>
      <c r="H1562" s="99">
        <v>99062118724</v>
      </c>
      <c r="I1562" s="99">
        <v>99062118724</v>
      </c>
      <c r="J1562" s="90" t="s">
        <v>48</v>
      </c>
      <c r="K1562" s="90" t="s">
        <v>48</v>
      </c>
      <c r="L1562" s="90" t="s">
        <v>6</v>
      </c>
      <c r="M1562" s="100" t="s">
        <v>6153</v>
      </c>
      <c r="N1562" s="87" t="s">
        <v>109</v>
      </c>
      <c r="O1562" s="87" t="s">
        <v>6148</v>
      </c>
    </row>
    <row r="1563" spans="1:15">
      <c r="A1563" s="116" t="s">
        <v>6168</v>
      </c>
      <c r="B1563" s="98" t="s">
        <v>199</v>
      </c>
      <c r="C1563" s="98" t="s">
        <v>6030</v>
      </c>
      <c r="D1563" s="98" t="s">
        <v>6031</v>
      </c>
      <c r="E1563" s="98" t="s">
        <v>6032</v>
      </c>
      <c r="F1563" s="99">
        <v>58602345087</v>
      </c>
      <c r="G1563" s="99">
        <v>0</v>
      </c>
      <c r="H1563" s="99">
        <v>0</v>
      </c>
      <c r="I1563" s="99">
        <v>58602345087</v>
      </c>
      <c r="J1563" s="90" t="s">
        <v>48</v>
      </c>
      <c r="K1563" s="90" t="s">
        <v>48</v>
      </c>
      <c r="L1563" s="90" t="s">
        <v>6</v>
      </c>
      <c r="M1563" s="100" t="s">
        <v>6153</v>
      </c>
      <c r="N1563" s="87" t="s">
        <v>109</v>
      </c>
      <c r="O1563" s="87" t="s">
        <v>6148</v>
      </c>
    </row>
    <row r="1564" spans="1:15">
      <c r="A1564" s="116" t="s">
        <v>6168</v>
      </c>
      <c r="B1564" s="98" t="s">
        <v>95</v>
      </c>
      <c r="C1564" s="98" t="s">
        <v>6033</v>
      </c>
      <c r="D1564" s="98" t="s">
        <v>6034</v>
      </c>
      <c r="E1564" s="98" t="s">
        <v>6035</v>
      </c>
      <c r="F1564" s="99">
        <v>0</v>
      </c>
      <c r="G1564" s="99">
        <v>2383513.1800000002</v>
      </c>
      <c r="H1564" s="99">
        <v>15673291453</v>
      </c>
      <c r="I1564" s="99">
        <v>15673291453</v>
      </c>
      <c r="J1564" s="90" t="s">
        <v>48</v>
      </c>
      <c r="K1564" s="90" t="s">
        <v>48</v>
      </c>
      <c r="L1564" s="90" t="s">
        <v>6</v>
      </c>
      <c r="M1564" s="100" t="s">
        <v>6154</v>
      </c>
      <c r="N1564" s="87" t="s">
        <v>109</v>
      </c>
      <c r="O1564" s="87" t="s">
        <v>6148</v>
      </c>
    </row>
    <row r="1565" spans="1:15">
      <c r="A1565" s="116" t="s">
        <v>6168</v>
      </c>
      <c r="B1565" s="98" t="s">
        <v>199</v>
      </c>
      <c r="C1565" s="98" t="s">
        <v>6036</v>
      </c>
      <c r="D1565" s="98" t="s">
        <v>6037</v>
      </c>
      <c r="E1565" s="98" t="s">
        <v>6035</v>
      </c>
      <c r="F1565" s="99">
        <v>12162069355</v>
      </c>
      <c r="G1565" s="99">
        <v>0</v>
      </c>
      <c r="H1565" s="99">
        <v>0</v>
      </c>
      <c r="I1565" s="99">
        <v>12162069355</v>
      </c>
      <c r="J1565" s="90" t="s">
        <v>48</v>
      </c>
      <c r="K1565" s="90" t="s">
        <v>48</v>
      </c>
      <c r="L1565" s="90" t="s">
        <v>6</v>
      </c>
      <c r="M1565" s="100" t="s">
        <v>6154</v>
      </c>
      <c r="N1565" s="87" t="s">
        <v>109</v>
      </c>
      <c r="O1565" s="87" t="s">
        <v>6148</v>
      </c>
    </row>
    <row r="1566" spans="1:15">
      <c r="A1566" s="116" t="s">
        <v>6168</v>
      </c>
      <c r="B1566" s="98" t="s">
        <v>95</v>
      </c>
      <c r="C1566" s="98" t="s">
        <v>6038</v>
      </c>
      <c r="D1566" s="98" t="s">
        <v>6039</v>
      </c>
      <c r="E1566" s="98" t="s">
        <v>6040</v>
      </c>
      <c r="F1566" s="99">
        <v>0</v>
      </c>
      <c r="G1566" s="99">
        <v>1891241.5</v>
      </c>
      <c r="H1566" s="99">
        <v>12436255644</v>
      </c>
      <c r="I1566" s="99">
        <v>12436255644</v>
      </c>
      <c r="J1566" s="90" t="s">
        <v>48</v>
      </c>
      <c r="K1566" s="90" t="s">
        <v>48</v>
      </c>
      <c r="L1566" s="90" t="s">
        <v>6</v>
      </c>
      <c r="M1566" s="100" t="s">
        <v>6155</v>
      </c>
      <c r="N1566" s="87" t="s">
        <v>109</v>
      </c>
      <c r="O1566" s="87" t="s">
        <v>6148</v>
      </c>
    </row>
    <row r="1567" spans="1:15">
      <c r="A1567" s="116" t="s">
        <v>6168</v>
      </c>
      <c r="B1567" s="98" t="s">
        <v>199</v>
      </c>
      <c r="C1567" s="98" t="s">
        <v>6041</v>
      </c>
      <c r="D1567" s="98" t="s">
        <v>6042</v>
      </c>
      <c r="E1567" s="98" t="s">
        <v>6040</v>
      </c>
      <c r="F1567" s="99">
        <v>29942937300</v>
      </c>
      <c r="G1567" s="99">
        <v>0</v>
      </c>
      <c r="H1567" s="99">
        <v>0</v>
      </c>
      <c r="I1567" s="99">
        <v>29942937300</v>
      </c>
      <c r="J1567" s="90" t="s">
        <v>48</v>
      </c>
      <c r="K1567" s="90" t="s">
        <v>48</v>
      </c>
      <c r="L1567" s="90" t="s">
        <v>6</v>
      </c>
      <c r="M1567" s="100" t="s">
        <v>6155</v>
      </c>
      <c r="N1567" s="87" t="s">
        <v>109</v>
      </c>
      <c r="O1567" s="87" t="s">
        <v>6148</v>
      </c>
    </row>
    <row r="1568" spans="1:15">
      <c r="A1568" s="116" t="s">
        <v>6168</v>
      </c>
      <c r="B1568" s="98" t="s">
        <v>199</v>
      </c>
      <c r="C1568" s="98" t="s">
        <v>6043</v>
      </c>
      <c r="D1568" s="98" t="s">
        <v>6044</v>
      </c>
      <c r="E1568" s="98" t="s">
        <v>6045</v>
      </c>
      <c r="F1568" s="99">
        <v>133236290201</v>
      </c>
      <c r="G1568" s="99">
        <v>0</v>
      </c>
      <c r="H1568" s="99">
        <v>0</v>
      </c>
      <c r="I1568" s="99">
        <v>133236290201</v>
      </c>
      <c r="J1568" s="90" t="s">
        <v>48</v>
      </c>
      <c r="K1568" s="90" t="s">
        <v>48</v>
      </c>
      <c r="L1568" s="90" t="s">
        <v>6</v>
      </c>
      <c r="M1568" s="100" t="s">
        <v>6156</v>
      </c>
      <c r="N1568" s="87" t="s">
        <v>109</v>
      </c>
      <c r="O1568" s="87" t="s">
        <v>6148</v>
      </c>
    </row>
    <row r="1569" spans="1:15">
      <c r="A1569" s="116" t="s">
        <v>6168</v>
      </c>
      <c r="B1569" s="98" t="s">
        <v>95</v>
      </c>
      <c r="C1569" s="98" t="s">
        <v>6046</v>
      </c>
      <c r="D1569" s="98" t="s">
        <v>6047</v>
      </c>
      <c r="E1569" s="98" t="s">
        <v>6048</v>
      </c>
      <c r="F1569" s="99">
        <v>0</v>
      </c>
      <c r="G1569" s="99">
        <v>252979002.37</v>
      </c>
      <c r="H1569" s="99">
        <v>1663516555674</v>
      </c>
      <c r="I1569" s="99">
        <v>1663516555674</v>
      </c>
      <c r="J1569" s="90" t="s">
        <v>48</v>
      </c>
      <c r="K1569" s="90" t="s">
        <v>48</v>
      </c>
      <c r="L1569" s="90" t="s">
        <v>6</v>
      </c>
      <c r="M1569" s="100" t="s">
        <v>6157</v>
      </c>
      <c r="N1569" s="87" t="s">
        <v>109</v>
      </c>
      <c r="O1569" s="87" t="s">
        <v>6148</v>
      </c>
    </row>
    <row r="1570" spans="1:15">
      <c r="A1570" s="116" t="s">
        <v>6168</v>
      </c>
      <c r="B1570" s="98" t="s">
        <v>199</v>
      </c>
      <c r="C1570" s="98" t="s">
        <v>6049</v>
      </c>
      <c r="D1570" s="98" t="s">
        <v>6050</v>
      </c>
      <c r="E1570" s="98" t="s">
        <v>6048</v>
      </c>
      <c r="F1570" s="99">
        <v>1337476757539</v>
      </c>
      <c r="G1570" s="99">
        <v>0</v>
      </c>
      <c r="H1570" s="99">
        <v>0</v>
      </c>
      <c r="I1570" s="99">
        <v>1337476757539</v>
      </c>
      <c r="J1570" s="90" t="s">
        <v>48</v>
      </c>
      <c r="K1570" s="90" t="s">
        <v>48</v>
      </c>
      <c r="L1570" s="90" t="s">
        <v>6</v>
      </c>
      <c r="M1570" s="100" t="s">
        <v>6157</v>
      </c>
      <c r="N1570" s="87" t="s">
        <v>109</v>
      </c>
      <c r="O1570" s="87" t="s">
        <v>6148</v>
      </c>
    </row>
    <row r="1571" spans="1:15">
      <c r="A1571" s="116" t="s">
        <v>6168</v>
      </c>
      <c r="B1571" s="98" t="s">
        <v>95</v>
      </c>
      <c r="C1571" s="98" t="s">
        <v>2965</v>
      </c>
      <c r="D1571" s="98" t="s">
        <v>2966</v>
      </c>
      <c r="E1571" s="98" t="s">
        <v>2967</v>
      </c>
      <c r="F1571" s="99">
        <v>0</v>
      </c>
      <c r="G1571" s="99">
        <v>85860610.209999993</v>
      </c>
      <c r="H1571" s="99">
        <v>564594473164</v>
      </c>
      <c r="I1571" s="99">
        <v>564594473164</v>
      </c>
      <c r="J1571" s="90" t="s">
        <v>48</v>
      </c>
      <c r="K1571" s="90" t="s">
        <v>48</v>
      </c>
      <c r="L1571" s="90" t="s">
        <v>6</v>
      </c>
      <c r="M1571" s="100" t="s">
        <v>4328</v>
      </c>
      <c r="N1571" s="87" t="s">
        <v>109</v>
      </c>
      <c r="O1571" s="87" t="s">
        <v>4329</v>
      </c>
    </row>
    <row r="1572" spans="1:15">
      <c r="A1572" s="116" t="s">
        <v>6168</v>
      </c>
      <c r="B1572" s="98" t="s">
        <v>199</v>
      </c>
      <c r="C1572" s="98" t="s">
        <v>2968</v>
      </c>
      <c r="D1572" s="98" t="s">
        <v>2969</v>
      </c>
      <c r="E1572" s="98" t="s">
        <v>2970</v>
      </c>
      <c r="F1572" s="99">
        <v>2746432631308</v>
      </c>
      <c r="G1572" s="99">
        <v>0</v>
      </c>
      <c r="H1572" s="99">
        <v>0</v>
      </c>
      <c r="I1572" s="99">
        <v>2746432631308</v>
      </c>
      <c r="J1572" s="90" t="s">
        <v>48</v>
      </c>
      <c r="K1572" s="90" t="s">
        <v>48</v>
      </c>
      <c r="L1572" s="90" t="s">
        <v>6</v>
      </c>
      <c r="M1572" s="100" t="s">
        <v>4328</v>
      </c>
      <c r="N1572" s="87" t="s">
        <v>109</v>
      </c>
      <c r="O1572" s="87" t="s">
        <v>4329</v>
      </c>
    </row>
    <row r="1573" spans="1:15">
      <c r="A1573" s="116" t="s">
        <v>6168</v>
      </c>
      <c r="B1573" s="98" t="s">
        <v>199</v>
      </c>
      <c r="C1573" s="98" t="s">
        <v>5529</v>
      </c>
      <c r="D1573" s="98" t="s">
        <v>5530</v>
      </c>
      <c r="E1573" s="98" t="s">
        <v>5531</v>
      </c>
      <c r="F1573" s="99">
        <v>10300000000</v>
      </c>
      <c r="G1573" s="99">
        <v>0</v>
      </c>
      <c r="H1573" s="99">
        <v>0</v>
      </c>
      <c r="I1573" s="99">
        <v>10300000000</v>
      </c>
      <c r="J1573" s="90" t="s">
        <v>48</v>
      </c>
      <c r="K1573" s="90" t="s">
        <v>48</v>
      </c>
      <c r="L1573" s="90" t="s">
        <v>6</v>
      </c>
      <c r="M1573" s="100" t="s">
        <v>4768</v>
      </c>
      <c r="N1573" s="87" t="s">
        <v>109</v>
      </c>
      <c r="O1573" s="87" t="s">
        <v>4329</v>
      </c>
    </row>
    <row r="1574" spans="1:15">
      <c r="A1574" s="116" t="s">
        <v>6168</v>
      </c>
      <c r="B1574" s="98" t="s">
        <v>199</v>
      </c>
      <c r="C1574" s="98" t="s">
        <v>2971</v>
      </c>
      <c r="D1574" s="98" t="s">
        <v>2972</v>
      </c>
      <c r="E1574" s="98" t="s">
        <v>2973</v>
      </c>
      <c r="F1574" s="99">
        <v>59453331600</v>
      </c>
      <c r="G1574" s="99">
        <v>0</v>
      </c>
      <c r="H1574" s="99">
        <v>0</v>
      </c>
      <c r="I1574" s="99">
        <v>59453331600</v>
      </c>
      <c r="J1574" s="90" t="s">
        <v>48</v>
      </c>
      <c r="K1574" s="90" t="s">
        <v>48</v>
      </c>
      <c r="L1574" s="90" t="s">
        <v>6</v>
      </c>
      <c r="M1574" s="100" t="s">
        <v>4768</v>
      </c>
      <c r="N1574" s="87" t="s">
        <v>109</v>
      </c>
      <c r="O1574" s="87" t="s">
        <v>4329</v>
      </c>
    </row>
    <row r="1575" spans="1:15">
      <c r="A1575" s="116" t="s">
        <v>6168</v>
      </c>
      <c r="B1575" s="98" t="s">
        <v>199</v>
      </c>
      <c r="C1575" s="98" t="s">
        <v>4330</v>
      </c>
      <c r="D1575" s="98" t="s">
        <v>4331</v>
      </c>
      <c r="E1575" s="98" t="s">
        <v>2976</v>
      </c>
      <c r="F1575" s="99">
        <v>43401749848</v>
      </c>
      <c r="G1575" s="99">
        <v>0</v>
      </c>
      <c r="H1575" s="99">
        <v>0</v>
      </c>
      <c r="I1575" s="99">
        <v>43401749848</v>
      </c>
      <c r="J1575" s="90" t="s">
        <v>48</v>
      </c>
      <c r="K1575" s="90" t="s">
        <v>48</v>
      </c>
      <c r="L1575" s="90" t="s">
        <v>6</v>
      </c>
      <c r="M1575" s="100" t="s">
        <v>4332</v>
      </c>
      <c r="N1575" s="87" t="s">
        <v>109</v>
      </c>
      <c r="O1575" s="87" t="s">
        <v>4329</v>
      </c>
    </row>
    <row r="1576" spans="1:15">
      <c r="A1576" s="116" t="s">
        <v>6168</v>
      </c>
      <c r="B1576" s="98" t="s">
        <v>95</v>
      </c>
      <c r="C1576" s="98" t="s">
        <v>2974</v>
      </c>
      <c r="D1576" s="98" t="s">
        <v>2975</v>
      </c>
      <c r="E1576" s="98" t="s">
        <v>2976</v>
      </c>
      <c r="F1576" s="99">
        <v>0</v>
      </c>
      <c r="G1576" s="99">
        <v>4823230.5599999996</v>
      </c>
      <c r="H1576" s="99">
        <v>31716165426</v>
      </c>
      <c r="I1576" s="99">
        <v>31716165426</v>
      </c>
      <c r="J1576" s="90" t="s">
        <v>48</v>
      </c>
      <c r="K1576" s="90" t="s">
        <v>48</v>
      </c>
      <c r="L1576" s="90" t="s">
        <v>6</v>
      </c>
      <c r="M1576" s="100" t="s">
        <v>4332</v>
      </c>
      <c r="N1576" s="87" t="s">
        <v>109</v>
      </c>
      <c r="O1576" s="87" t="s">
        <v>4329</v>
      </c>
    </row>
    <row r="1577" spans="1:15">
      <c r="A1577" s="116" t="s">
        <v>6168</v>
      </c>
      <c r="B1577" s="98" t="s">
        <v>95</v>
      </c>
      <c r="C1577" s="98" t="s">
        <v>2977</v>
      </c>
      <c r="D1577" s="98" t="s">
        <v>2978</v>
      </c>
      <c r="E1577" s="98" t="s">
        <v>2979</v>
      </c>
      <c r="F1577" s="99">
        <v>0</v>
      </c>
      <c r="G1577" s="99">
        <v>20857494.879999999</v>
      </c>
      <c r="H1577" s="99">
        <v>137152837657</v>
      </c>
      <c r="I1577" s="99">
        <v>137152837657</v>
      </c>
      <c r="J1577" s="90" t="s">
        <v>48</v>
      </c>
      <c r="K1577" s="90" t="s">
        <v>48</v>
      </c>
      <c r="L1577" s="90" t="s">
        <v>6</v>
      </c>
      <c r="M1577" s="100" t="s">
        <v>4332</v>
      </c>
      <c r="N1577" s="87" t="s">
        <v>109</v>
      </c>
      <c r="O1577" s="87" t="s">
        <v>4329</v>
      </c>
    </row>
    <row r="1578" spans="1:15">
      <c r="A1578" s="116" t="s">
        <v>6168</v>
      </c>
      <c r="B1578" s="98" t="s">
        <v>199</v>
      </c>
      <c r="C1578" s="98" t="s">
        <v>2980</v>
      </c>
      <c r="D1578" s="98" t="s">
        <v>2981</v>
      </c>
      <c r="E1578" s="98" t="s">
        <v>5696</v>
      </c>
      <c r="F1578" s="99">
        <v>138953835628</v>
      </c>
      <c r="G1578" s="99">
        <v>0</v>
      </c>
      <c r="H1578" s="99">
        <v>0</v>
      </c>
      <c r="I1578" s="99">
        <v>138953835628</v>
      </c>
      <c r="J1578" s="90" t="s">
        <v>48</v>
      </c>
      <c r="K1578" s="90" t="s">
        <v>48</v>
      </c>
      <c r="L1578" s="90" t="s">
        <v>6</v>
      </c>
      <c r="M1578" s="100" t="s">
        <v>4332</v>
      </c>
      <c r="N1578" s="87" t="s">
        <v>109</v>
      </c>
      <c r="O1578" s="87" t="s">
        <v>4329</v>
      </c>
    </row>
    <row r="1579" spans="1:15">
      <c r="A1579" s="116" t="s">
        <v>6168</v>
      </c>
      <c r="B1579" s="98" t="s">
        <v>95</v>
      </c>
      <c r="C1579" s="98" t="s">
        <v>2982</v>
      </c>
      <c r="D1579" s="98" t="s">
        <v>2983</v>
      </c>
      <c r="E1579" s="98" t="s">
        <v>2984</v>
      </c>
      <c r="F1579" s="99">
        <v>0</v>
      </c>
      <c r="G1579" s="99">
        <v>7726737.0300000003</v>
      </c>
      <c r="H1579" s="99">
        <v>50808781955</v>
      </c>
      <c r="I1579" s="99">
        <v>50808781955</v>
      </c>
      <c r="J1579" s="90" t="s">
        <v>48</v>
      </c>
      <c r="K1579" s="90" t="s">
        <v>48</v>
      </c>
      <c r="L1579" s="90" t="s">
        <v>6</v>
      </c>
      <c r="M1579" s="100" t="s">
        <v>4332</v>
      </c>
      <c r="N1579" s="87" t="s">
        <v>109</v>
      </c>
      <c r="O1579" s="87" t="s">
        <v>4329</v>
      </c>
    </row>
    <row r="1580" spans="1:15">
      <c r="A1580" s="116" t="s">
        <v>6168</v>
      </c>
      <c r="B1580" s="98" t="s">
        <v>199</v>
      </c>
      <c r="C1580" s="98" t="s">
        <v>2985</v>
      </c>
      <c r="D1580" s="98" t="s">
        <v>2986</v>
      </c>
      <c r="E1580" s="98" t="s">
        <v>2987</v>
      </c>
      <c r="F1580" s="99">
        <v>297906482039</v>
      </c>
      <c r="G1580" s="99">
        <v>0</v>
      </c>
      <c r="H1580" s="99">
        <v>0</v>
      </c>
      <c r="I1580" s="99">
        <v>297906482039</v>
      </c>
      <c r="J1580" s="90" t="s">
        <v>48</v>
      </c>
      <c r="K1580" s="90" t="s">
        <v>48</v>
      </c>
      <c r="L1580" s="90" t="s">
        <v>6</v>
      </c>
      <c r="M1580" s="100" t="s">
        <v>4332</v>
      </c>
      <c r="N1580" s="87" t="s">
        <v>109</v>
      </c>
      <c r="O1580" s="87" t="s">
        <v>4329</v>
      </c>
    </row>
    <row r="1581" spans="1:15">
      <c r="A1581" s="116" t="s">
        <v>6168</v>
      </c>
      <c r="B1581" s="98" t="s">
        <v>199</v>
      </c>
      <c r="C1581" s="98" t="s">
        <v>5038</v>
      </c>
      <c r="D1581" s="98" t="s">
        <v>5039</v>
      </c>
      <c r="E1581" s="98" t="s">
        <v>5040</v>
      </c>
      <c r="F1581" s="99">
        <v>19692449000</v>
      </c>
      <c r="G1581" s="99">
        <v>0</v>
      </c>
      <c r="H1581" s="99">
        <v>0</v>
      </c>
      <c r="I1581" s="99">
        <v>19692449000</v>
      </c>
      <c r="J1581" s="90" t="s">
        <v>48</v>
      </c>
      <c r="K1581" s="90" t="s">
        <v>48</v>
      </c>
      <c r="L1581" s="90" t="s">
        <v>6</v>
      </c>
      <c r="M1581" s="100" t="s">
        <v>5041</v>
      </c>
      <c r="N1581" s="87" t="s">
        <v>109</v>
      </c>
      <c r="O1581" s="87" t="s">
        <v>4329</v>
      </c>
    </row>
    <row r="1582" spans="1:15">
      <c r="A1582" s="116" t="s">
        <v>6168</v>
      </c>
      <c r="B1582" s="98" t="s">
        <v>95</v>
      </c>
      <c r="C1582" s="98" t="s">
        <v>5042</v>
      </c>
      <c r="D1582" s="98" t="s">
        <v>5043</v>
      </c>
      <c r="E1582" s="98" t="s">
        <v>5044</v>
      </c>
      <c r="F1582" s="99">
        <v>0</v>
      </c>
      <c r="G1582" s="99">
        <v>55072297</v>
      </c>
      <c r="H1582" s="99">
        <v>362139454106</v>
      </c>
      <c r="I1582" s="99">
        <v>362139454106</v>
      </c>
      <c r="J1582" s="90" t="s">
        <v>48</v>
      </c>
      <c r="K1582" s="90" t="s">
        <v>48</v>
      </c>
      <c r="L1582" s="90" t="s">
        <v>6</v>
      </c>
      <c r="M1582" s="100" t="s">
        <v>5041</v>
      </c>
      <c r="N1582" s="87" t="s">
        <v>109</v>
      </c>
      <c r="O1582" s="87" t="s">
        <v>4329</v>
      </c>
    </row>
    <row r="1583" spans="1:15">
      <c r="A1583" s="116" t="s">
        <v>6168</v>
      </c>
      <c r="B1583" s="98" t="s">
        <v>95</v>
      </c>
      <c r="C1583" s="98" t="s">
        <v>6423</v>
      </c>
      <c r="D1583" s="98" t="s">
        <v>6424</v>
      </c>
      <c r="E1583" s="98" t="s">
        <v>6425</v>
      </c>
      <c r="F1583" s="99">
        <v>0</v>
      </c>
      <c r="G1583" s="99">
        <v>3667978.64</v>
      </c>
      <c r="H1583" s="99">
        <v>24119563823</v>
      </c>
      <c r="I1583" s="99">
        <v>24119563823</v>
      </c>
      <c r="J1583" s="90" t="s">
        <v>48</v>
      </c>
      <c r="K1583" s="90" t="s">
        <v>48</v>
      </c>
      <c r="L1583" s="90" t="s">
        <v>6</v>
      </c>
      <c r="M1583" s="100" t="s">
        <v>6426</v>
      </c>
      <c r="N1583" s="87" t="s">
        <v>109</v>
      </c>
      <c r="O1583" s="87" t="s">
        <v>4329</v>
      </c>
    </row>
    <row r="1584" spans="1:15">
      <c r="A1584" s="116" t="s">
        <v>6168</v>
      </c>
      <c r="B1584" s="98" t="s">
        <v>95</v>
      </c>
      <c r="C1584" s="98" t="s">
        <v>2988</v>
      </c>
      <c r="D1584" s="98" t="s">
        <v>2989</v>
      </c>
      <c r="E1584" s="98" t="s">
        <v>2990</v>
      </c>
      <c r="F1584" s="99">
        <v>0</v>
      </c>
      <c r="G1584" s="99">
        <v>48683794.810000002</v>
      </c>
      <c r="H1584" s="99">
        <v>320130516370</v>
      </c>
      <c r="I1584" s="99">
        <v>320130516370</v>
      </c>
      <c r="J1584" s="90" t="s">
        <v>48</v>
      </c>
      <c r="K1584" s="90" t="s">
        <v>48</v>
      </c>
      <c r="L1584" s="90" t="s">
        <v>6</v>
      </c>
      <c r="M1584" s="100" t="s">
        <v>4333</v>
      </c>
      <c r="N1584" s="87" t="s">
        <v>109</v>
      </c>
      <c r="O1584" s="87" t="s">
        <v>4329</v>
      </c>
    </row>
    <row r="1585" spans="1:15">
      <c r="A1585" s="116" t="s">
        <v>6168</v>
      </c>
      <c r="B1585" s="98" t="s">
        <v>199</v>
      </c>
      <c r="C1585" s="98" t="s">
        <v>2991</v>
      </c>
      <c r="D1585" s="98" t="s">
        <v>2992</v>
      </c>
      <c r="E1585" s="98" t="s">
        <v>2990</v>
      </c>
      <c r="F1585" s="99">
        <v>468829469650</v>
      </c>
      <c r="G1585" s="99">
        <v>0</v>
      </c>
      <c r="H1585" s="99">
        <v>0</v>
      </c>
      <c r="I1585" s="99">
        <v>468829469650</v>
      </c>
      <c r="J1585" s="90" t="s">
        <v>48</v>
      </c>
      <c r="K1585" s="90" t="s">
        <v>48</v>
      </c>
      <c r="L1585" s="90" t="s">
        <v>6</v>
      </c>
      <c r="M1585" s="100" t="s">
        <v>4333</v>
      </c>
      <c r="N1585" s="87" t="s">
        <v>109</v>
      </c>
      <c r="O1585" s="87" t="s">
        <v>4329</v>
      </c>
    </row>
    <row r="1586" spans="1:15">
      <c r="A1586" s="116" t="s">
        <v>6168</v>
      </c>
      <c r="B1586" s="98" t="s">
        <v>95</v>
      </c>
      <c r="C1586" s="98" t="s">
        <v>6051</v>
      </c>
      <c r="D1586" s="98" t="s">
        <v>6052</v>
      </c>
      <c r="E1586" s="98" t="s">
        <v>6053</v>
      </c>
      <c r="F1586" s="99">
        <v>0</v>
      </c>
      <c r="G1586" s="99">
        <v>17157115.059999999</v>
      </c>
      <c r="H1586" s="99">
        <v>112820213071</v>
      </c>
      <c r="I1586" s="99">
        <v>112820213071</v>
      </c>
      <c r="J1586" s="90" t="s">
        <v>48</v>
      </c>
      <c r="K1586" s="90" t="s">
        <v>48</v>
      </c>
      <c r="L1586" s="90" t="s">
        <v>6</v>
      </c>
      <c r="M1586" s="100" t="s">
        <v>6158</v>
      </c>
      <c r="N1586" s="87" t="s">
        <v>109</v>
      </c>
      <c r="O1586" s="87" t="s">
        <v>4329</v>
      </c>
    </row>
    <row r="1587" spans="1:15">
      <c r="A1587" s="116" t="s">
        <v>6168</v>
      </c>
      <c r="B1587" s="98" t="s">
        <v>199</v>
      </c>
      <c r="C1587" s="98" t="s">
        <v>6054</v>
      </c>
      <c r="D1587" s="98" t="s">
        <v>6055</v>
      </c>
      <c r="E1587" s="98" t="s">
        <v>6053</v>
      </c>
      <c r="F1587" s="99">
        <v>662251653238</v>
      </c>
      <c r="G1587" s="99">
        <v>0</v>
      </c>
      <c r="H1587" s="99">
        <v>0</v>
      </c>
      <c r="I1587" s="99">
        <v>662251653238</v>
      </c>
      <c r="J1587" s="90" t="s">
        <v>48</v>
      </c>
      <c r="K1587" s="90" t="s">
        <v>48</v>
      </c>
      <c r="L1587" s="90" t="s">
        <v>6</v>
      </c>
      <c r="M1587" s="100" t="s">
        <v>6158</v>
      </c>
      <c r="N1587" s="87" t="s">
        <v>109</v>
      </c>
      <c r="O1587" s="87" t="s">
        <v>4329</v>
      </c>
    </row>
    <row r="1588" spans="1:15">
      <c r="A1588" s="116" t="s">
        <v>6167</v>
      </c>
      <c r="B1588" s="98" t="s">
        <v>95</v>
      </c>
      <c r="C1588" s="98" t="s">
        <v>6056</v>
      </c>
      <c r="D1588" s="98" t="s">
        <v>6057</v>
      </c>
      <c r="E1588" s="98" t="s">
        <v>6058</v>
      </c>
      <c r="F1588" s="99">
        <v>0</v>
      </c>
      <c r="G1588" s="99">
        <v>-4597440.82</v>
      </c>
      <c r="H1588" s="99">
        <v>-30231437574</v>
      </c>
      <c r="I1588" s="99">
        <v>-30231437574</v>
      </c>
      <c r="J1588" s="90" t="s">
        <v>48</v>
      </c>
      <c r="K1588" s="90">
        <v>0</v>
      </c>
      <c r="L1588" s="90">
        <v>0</v>
      </c>
      <c r="M1588" s="100" t="s">
        <v>6159</v>
      </c>
      <c r="N1588" s="87" t="s">
        <v>109</v>
      </c>
      <c r="O1588" s="87" t="s">
        <v>6160</v>
      </c>
    </row>
    <row r="1589" spans="1:15">
      <c r="A1589" s="116" t="s">
        <v>6167</v>
      </c>
      <c r="B1589" s="98" t="s">
        <v>199</v>
      </c>
      <c r="C1589" s="98" t="s">
        <v>6059</v>
      </c>
      <c r="D1589" s="98" t="s">
        <v>6060</v>
      </c>
      <c r="E1589" s="98" t="s">
        <v>6012</v>
      </c>
      <c r="F1589" s="99">
        <v>-445745143107</v>
      </c>
      <c r="G1589" s="99">
        <v>0</v>
      </c>
      <c r="H1589" s="99">
        <v>0</v>
      </c>
      <c r="I1589" s="99">
        <v>-445745143107</v>
      </c>
      <c r="J1589" s="90" t="s">
        <v>48</v>
      </c>
      <c r="K1589" s="90">
        <v>0</v>
      </c>
      <c r="L1589" s="90">
        <v>0</v>
      </c>
      <c r="M1589" s="100" t="s">
        <v>6159</v>
      </c>
      <c r="N1589" s="87" t="s">
        <v>109</v>
      </c>
      <c r="O1589" s="87" t="s">
        <v>6160</v>
      </c>
    </row>
    <row r="1590" spans="1:15">
      <c r="A1590" s="116" t="s">
        <v>6167</v>
      </c>
      <c r="B1590" s="98" t="s">
        <v>199</v>
      </c>
      <c r="C1590" s="98" t="s">
        <v>6061</v>
      </c>
      <c r="D1590" s="98" t="s">
        <v>6062</v>
      </c>
      <c r="E1590" s="98" t="s">
        <v>6017</v>
      </c>
      <c r="F1590" s="99">
        <v>-11086640627</v>
      </c>
      <c r="G1590" s="99">
        <v>0</v>
      </c>
      <c r="H1590" s="99">
        <v>0</v>
      </c>
      <c r="I1590" s="99">
        <v>-11086640627</v>
      </c>
      <c r="J1590" s="90" t="s">
        <v>48</v>
      </c>
      <c r="K1590" s="90">
        <v>0</v>
      </c>
      <c r="L1590" s="90">
        <v>0</v>
      </c>
      <c r="M1590" s="100" t="s">
        <v>6159</v>
      </c>
      <c r="N1590" s="87" t="s">
        <v>109</v>
      </c>
      <c r="O1590" s="87" t="s">
        <v>6160</v>
      </c>
    </row>
    <row r="1591" spans="1:15">
      <c r="A1591" s="116" t="s">
        <v>6167</v>
      </c>
      <c r="B1591" s="98" t="s">
        <v>95</v>
      </c>
      <c r="C1591" s="98" t="s">
        <v>6063</v>
      </c>
      <c r="D1591" s="98" t="s">
        <v>6064</v>
      </c>
      <c r="E1591" s="98" t="s">
        <v>6065</v>
      </c>
      <c r="F1591" s="99">
        <v>0</v>
      </c>
      <c r="G1591" s="99">
        <v>-1999683.7</v>
      </c>
      <c r="H1591" s="99">
        <v>-13149340103</v>
      </c>
      <c r="I1591" s="99">
        <v>-13149340103</v>
      </c>
      <c r="J1591" s="90" t="s">
        <v>48</v>
      </c>
      <c r="K1591" s="90">
        <v>0</v>
      </c>
      <c r="L1591" s="90">
        <v>0</v>
      </c>
      <c r="M1591" s="100" t="s">
        <v>6159</v>
      </c>
      <c r="N1591" s="87" t="s">
        <v>109</v>
      </c>
      <c r="O1591" s="87" t="s">
        <v>6160</v>
      </c>
    </row>
    <row r="1592" spans="1:15">
      <c r="A1592" s="116" t="s">
        <v>6167</v>
      </c>
      <c r="B1592" s="98" t="s">
        <v>199</v>
      </c>
      <c r="C1592" s="98" t="s">
        <v>6066</v>
      </c>
      <c r="D1592" s="98" t="s">
        <v>6067</v>
      </c>
      <c r="E1592" s="98" t="s">
        <v>6026</v>
      </c>
      <c r="F1592" s="99">
        <v>-36701729175</v>
      </c>
      <c r="G1592" s="99">
        <v>0</v>
      </c>
      <c r="H1592" s="99">
        <v>0</v>
      </c>
      <c r="I1592" s="99">
        <v>-36701729175</v>
      </c>
      <c r="J1592" s="90" t="s">
        <v>48</v>
      </c>
      <c r="K1592" s="90">
        <v>0</v>
      </c>
      <c r="L1592" s="90">
        <v>0</v>
      </c>
      <c r="M1592" s="100" t="s">
        <v>6159</v>
      </c>
      <c r="N1592" s="87" t="s">
        <v>109</v>
      </c>
      <c r="O1592" s="87" t="s">
        <v>6160</v>
      </c>
    </row>
    <row r="1593" spans="1:15">
      <c r="A1593" s="116" t="s">
        <v>6167</v>
      </c>
      <c r="B1593" s="98" t="s">
        <v>95</v>
      </c>
      <c r="C1593" s="98" t="s">
        <v>6068</v>
      </c>
      <c r="D1593" s="98" t="s">
        <v>6069</v>
      </c>
      <c r="E1593" s="98" t="s">
        <v>6006</v>
      </c>
      <c r="F1593" s="99">
        <v>0</v>
      </c>
      <c r="G1593" s="99">
        <v>-7120819.1799999997</v>
      </c>
      <c r="H1593" s="99">
        <v>-46824441890</v>
      </c>
      <c r="I1593" s="99">
        <v>-46824441890</v>
      </c>
      <c r="J1593" s="90" t="s">
        <v>48</v>
      </c>
      <c r="K1593" s="90">
        <v>0</v>
      </c>
      <c r="L1593" s="90">
        <v>0</v>
      </c>
      <c r="M1593" s="100" t="s">
        <v>6159</v>
      </c>
      <c r="N1593" s="87" t="s">
        <v>109</v>
      </c>
      <c r="O1593" s="87" t="s">
        <v>6160</v>
      </c>
    </row>
    <row r="1594" spans="1:15">
      <c r="A1594" s="116" t="s">
        <v>6167</v>
      </c>
      <c r="B1594" s="98" t="s">
        <v>199</v>
      </c>
      <c r="C1594" s="98" t="s">
        <v>6070</v>
      </c>
      <c r="D1594" s="98" t="s">
        <v>6071</v>
      </c>
      <c r="E1594" s="98" t="s">
        <v>6009</v>
      </c>
      <c r="F1594" s="99">
        <v>-138021005021</v>
      </c>
      <c r="G1594" s="99">
        <v>0</v>
      </c>
      <c r="H1594" s="99">
        <v>0</v>
      </c>
      <c r="I1594" s="99">
        <v>-138021005021</v>
      </c>
      <c r="J1594" s="90" t="s">
        <v>48</v>
      </c>
      <c r="K1594" s="90">
        <v>0</v>
      </c>
      <c r="L1594" s="90">
        <v>0</v>
      </c>
      <c r="M1594" s="100" t="s">
        <v>6159</v>
      </c>
      <c r="N1594" s="87" t="s">
        <v>109</v>
      </c>
      <c r="O1594" s="87" t="s">
        <v>6160</v>
      </c>
    </row>
    <row r="1595" spans="1:15">
      <c r="A1595" s="116" t="s">
        <v>6167</v>
      </c>
      <c r="B1595" s="98" t="s">
        <v>199</v>
      </c>
      <c r="C1595" s="98" t="s">
        <v>6072</v>
      </c>
      <c r="D1595" s="98" t="s">
        <v>6073</v>
      </c>
      <c r="E1595" s="98" t="s">
        <v>6003</v>
      </c>
      <c r="F1595" s="99">
        <v>-21599961821</v>
      </c>
      <c r="G1595" s="99">
        <v>0</v>
      </c>
      <c r="H1595" s="99">
        <v>0</v>
      </c>
      <c r="I1595" s="99">
        <v>-21599961821</v>
      </c>
      <c r="J1595" s="90" t="s">
        <v>48</v>
      </c>
      <c r="K1595" s="90">
        <v>0</v>
      </c>
      <c r="L1595" s="90">
        <v>0</v>
      </c>
      <c r="M1595" s="100" t="s">
        <v>6159</v>
      </c>
      <c r="N1595" s="87" t="s">
        <v>109</v>
      </c>
      <c r="O1595" s="87" t="s">
        <v>6160</v>
      </c>
    </row>
    <row r="1596" spans="1:15">
      <c r="A1596" s="116" t="s">
        <v>6167</v>
      </c>
      <c r="B1596" s="98" t="s">
        <v>95</v>
      </c>
      <c r="C1596" s="98" t="s">
        <v>6074</v>
      </c>
      <c r="D1596" s="98" t="s">
        <v>6075</v>
      </c>
      <c r="E1596" s="98" t="s">
        <v>6076</v>
      </c>
      <c r="F1596" s="99">
        <v>0</v>
      </c>
      <c r="G1596" s="99">
        <v>-4526730.38</v>
      </c>
      <c r="H1596" s="99">
        <v>-29766466227</v>
      </c>
      <c r="I1596" s="99">
        <v>-29766466227</v>
      </c>
      <c r="J1596" s="90" t="s">
        <v>48</v>
      </c>
      <c r="K1596" s="90">
        <v>0</v>
      </c>
      <c r="L1596" s="90">
        <v>0</v>
      </c>
      <c r="M1596" s="100" t="s">
        <v>6159</v>
      </c>
      <c r="N1596" s="87" t="s">
        <v>109</v>
      </c>
      <c r="O1596" s="87" t="s">
        <v>6160</v>
      </c>
    </row>
    <row r="1597" spans="1:15">
      <c r="A1597" s="116" t="s">
        <v>6167</v>
      </c>
      <c r="B1597" s="98" t="s">
        <v>199</v>
      </c>
      <c r="C1597" s="98" t="s">
        <v>6077</v>
      </c>
      <c r="D1597" s="98" t="s">
        <v>6078</v>
      </c>
      <c r="E1597" s="98" t="s">
        <v>6079</v>
      </c>
      <c r="F1597" s="99">
        <v>-29942937300</v>
      </c>
      <c r="G1597" s="99">
        <v>0</v>
      </c>
      <c r="H1597" s="99">
        <v>0</v>
      </c>
      <c r="I1597" s="99">
        <v>-29942937300</v>
      </c>
      <c r="J1597" s="90" t="s">
        <v>48</v>
      </c>
      <c r="K1597" s="90">
        <v>0</v>
      </c>
      <c r="L1597" s="90">
        <v>0</v>
      </c>
      <c r="M1597" s="100" t="s">
        <v>6159</v>
      </c>
      <c r="N1597" s="87" t="s">
        <v>109</v>
      </c>
      <c r="O1597" s="87" t="s">
        <v>6160</v>
      </c>
    </row>
    <row r="1598" spans="1:15">
      <c r="A1598" s="116" t="s">
        <v>6167</v>
      </c>
      <c r="B1598" s="98" t="s">
        <v>95</v>
      </c>
      <c r="C1598" s="98" t="s">
        <v>6080</v>
      </c>
      <c r="D1598" s="98" t="s">
        <v>6081</v>
      </c>
      <c r="E1598" s="98" t="s">
        <v>6040</v>
      </c>
      <c r="F1598" s="99">
        <v>0</v>
      </c>
      <c r="G1598" s="99">
        <v>-1891241.5</v>
      </c>
      <c r="H1598" s="99">
        <v>-12436255644</v>
      </c>
      <c r="I1598" s="99">
        <v>-12436255644</v>
      </c>
      <c r="J1598" s="90" t="s">
        <v>48</v>
      </c>
      <c r="K1598" s="90">
        <v>0</v>
      </c>
      <c r="L1598" s="90">
        <v>0</v>
      </c>
      <c r="M1598" s="100" t="s">
        <v>6159</v>
      </c>
      <c r="N1598" s="87" t="s">
        <v>109</v>
      </c>
      <c r="O1598" s="87" t="s">
        <v>6160</v>
      </c>
    </row>
    <row r="1599" spans="1:15">
      <c r="A1599" s="116" t="s">
        <v>6167</v>
      </c>
      <c r="B1599" s="98" t="s">
        <v>199</v>
      </c>
      <c r="C1599" s="98" t="s">
        <v>6082</v>
      </c>
      <c r="D1599" s="98" t="s">
        <v>6083</v>
      </c>
      <c r="E1599" s="98" t="s">
        <v>6045</v>
      </c>
      <c r="F1599" s="99">
        <v>-133236290201</v>
      </c>
      <c r="G1599" s="99">
        <v>0</v>
      </c>
      <c r="H1599" s="99">
        <v>0</v>
      </c>
      <c r="I1599" s="99">
        <v>-133236290201</v>
      </c>
      <c r="J1599" s="90" t="s">
        <v>48</v>
      </c>
      <c r="K1599" s="90">
        <v>0</v>
      </c>
      <c r="L1599" s="90">
        <v>0</v>
      </c>
      <c r="M1599" s="100" t="s">
        <v>6159</v>
      </c>
      <c r="N1599" s="87" t="s">
        <v>109</v>
      </c>
      <c r="O1599" s="87" t="s">
        <v>6160</v>
      </c>
    </row>
    <row r="1600" spans="1:15">
      <c r="A1600" s="116" t="s">
        <v>6167</v>
      </c>
      <c r="B1600" s="98" t="s">
        <v>95</v>
      </c>
      <c r="C1600" s="98" t="s">
        <v>6084</v>
      </c>
      <c r="D1600" s="98" t="s">
        <v>6085</v>
      </c>
      <c r="E1600" s="98" t="s">
        <v>6020</v>
      </c>
      <c r="F1600" s="99">
        <v>0</v>
      </c>
      <c r="G1600" s="99">
        <v>-939740.3</v>
      </c>
      <c r="H1600" s="99">
        <v>-6179459688</v>
      </c>
      <c r="I1600" s="99">
        <v>-6179459688</v>
      </c>
      <c r="J1600" s="90" t="s">
        <v>48</v>
      </c>
      <c r="K1600" s="90">
        <v>0</v>
      </c>
      <c r="L1600" s="90">
        <v>0</v>
      </c>
      <c r="M1600" s="100" t="s">
        <v>6159</v>
      </c>
      <c r="N1600" s="87" t="s">
        <v>109</v>
      </c>
      <c r="O1600" s="87" t="s">
        <v>6160</v>
      </c>
    </row>
    <row r="1601" spans="1:15">
      <c r="A1601" s="116" t="s">
        <v>6167</v>
      </c>
      <c r="B1601" s="98" t="s">
        <v>95</v>
      </c>
      <c r="C1601" s="98" t="s">
        <v>6086</v>
      </c>
      <c r="D1601" s="98" t="s">
        <v>6087</v>
      </c>
      <c r="E1601" s="98" t="s">
        <v>6032</v>
      </c>
      <c r="F1601" s="99">
        <v>0</v>
      </c>
      <c r="G1601" s="99">
        <v>-15064855.16</v>
      </c>
      <c r="H1601" s="99">
        <v>-99062118724</v>
      </c>
      <c r="I1601" s="99">
        <v>-99062118724</v>
      </c>
      <c r="J1601" s="90" t="s">
        <v>48</v>
      </c>
      <c r="K1601" s="90">
        <v>0</v>
      </c>
      <c r="L1601" s="90">
        <v>0</v>
      </c>
      <c r="M1601" s="100" t="s">
        <v>6159</v>
      </c>
      <c r="N1601" s="87" t="s">
        <v>109</v>
      </c>
      <c r="O1601" s="87" t="s">
        <v>6160</v>
      </c>
    </row>
    <row r="1602" spans="1:15">
      <c r="A1602" s="116" t="s">
        <v>6167</v>
      </c>
      <c r="B1602" s="98" t="s">
        <v>199</v>
      </c>
      <c r="C1602" s="98" t="s">
        <v>6088</v>
      </c>
      <c r="D1602" s="98" t="s">
        <v>6089</v>
      </c>
      <c r="E1602" s="98" t="s">
        <v>6032</v>
      </c>
      <c r="F1602" s="99">
        <v>-58602345087</v>
      </c>
      <c r="G1602" s="99">
        <v>0</v>
      </c>
      <c r="H1602" s="99">
        <v>0</v>
      </c>
      <c r="I1602" s="99">
        <v>-58602345087</v>
      </c>
      <c r="J1602" s="90" t="s">
        <v>48</v>
      </c>
      <c r="K1602" s="90">
        <v>0</v>
      </c>
      <c r="L1602" s="90">
        <v>0</v>
      </c>
      <c r="M1602" s="100" t="s">
        <v>6159</v>
      </c>
      <c r="N1602" s="87" t="s">
        <v>109</v>
      </c>
      <c r="O1602" s="87" t="s">
        <v>6160</v>
      </c>
    </row>
    <row r="1603" spans="1:15">
      <c r="A1603" s="116" t="s">
        <v>6167</v>
      </c>
      <c r="B1603" s="98" t="s">
        <v>95</v>
      </c>
      <c r="C1603" s="98" t="s">
        <v>6090</v>
      </c>
      <c r="D1603" s="98" t="s">
        <v>6091</v>
      </c>
      <c r="E1603" s="98" t="s">
        <v>6092</v>
      </c>
      <c r="F1603" s="99">
        <v>0</v>
      </c>
      <c r="G1603" s="99">
        <v>-2383513.1800000002</v>
      </c>
      <c r="H1603" s="99">
        <v>-15673291453</v>
      </c>
      <c r="I1603" s="99">
        <v>-15673291453</v>
      </c>
      <c r="J1603" s="90" t="s">
        <v>48</v>
      </c>
      <c r="K1603" s="90">
        <v>0</v>
      </c>
      <c r="L1603" s="90">
        <v>0</v>
      </c>
      <c r="M1603" s="100" t="s">
        <v>6159</v>
      </c>
      <c r="N1603" s="87" t="s">
        <v>109</v>
      </c>
      <c r="O1603" s="87" t="s">
        <v>6160</v>
      </c>
    </row>
    <row r="1604" spans="1:15">
      <c r="A1604" s="116" t="s">
        <v>6167</v>
      </c>
      <c r="B1604" s="98" t="s">
        <v>199</v>
      </c>
      <c r="C1604" s="98" t="s">
        <v>6093</v>
      </c>
      <c r="D1604" s="98" t="s">
        <v>6094</v>
      </c>
      <c r="E1604" s="98" t="s">
        <v>6035</v>
      </c>
      <c r="F1604" s="99">
        <v>-12162069355</v>
      </c>
      <c r="G1604" s="99">
        <v>0</v>
      </c>
      <c r="H1604" s="99">
        <v>0</v>
      </c>
      <c r="I1604" s="99">
        <v>-12162069355</v>
      </c>
      <c r="J1604" s="90" t="s">
        <v>48</v>
      </c>
      <c r="K1604" s="90">
        <v>0</v>
      </c>
      <c r="L1604" s="90">
        <v>0</v>
      </c>
      <c r="M1604" s="100" t="s">
        <v>6159</v>
      </c>
      <c r="N1604" s="87" t="s">
        <v>109</v>
      </c>
      <c r="O1604" s="87" t="s">
        <v>6160</v>
      </c>
    </row>
    <row r="1605" spans="1:15">
      <c r="A1605" s="116" t="s">
        <v>6167</v>
      </c>
      <c r="B1605" s="98" t="s">
        <v>95</v>
      </c>
      <c r="C1605" s="98" t="s">
        <v>6095</v>
      </c>
      <c r="D1605" s="98" t="s">
        <v>6096</v>
      </c>
      <c r="E1605" s="98" t="s">
        <v>6097</v>
      </c>
      <c r="F1605" s="99">
        <v>0</v>
      </c>
      <c r="G1605" s="99">
        <v>-252979002.37</v>
      </c>
      <c r="H1605" s="99">
        <v>-1663516555674</v>
      </c>
      <c r="I1605" s="99">
        <v>-1663516555674</v>
      </c>
      <c r="J1605" s="90" t="s">
        <v>48</v>
      </c>
      <c r="K1605" s="90">
        <v>0</v>
      </c>
      <c r="L1605" s="90">
        <v>0</v>
      </c>
      <c r="M1605" s="100" t="s">
        <v>6161</v>
      </c>
      <c r="N1605" s="87" t="s">
        <v>109</v>
      </c>
      <c r="O1605" s="87" t="s">
        <v>6160</v>
      </c>
    </row>
    <row r="1606" spans="1:15">
      <c r="A1606" s="116" t="s">
        <v>6167</v>
      </c>
      <c r="B1606" s="98" t="s">
        <v>199</v>
      </c>
      <c r="C1606" s="98" t="s">
        <v>6098</v>
      </c>
      <c r="D1606" s="98" t="s">
        <v>6099</v>
      </c>
      <c r="E1606" s="98" t="s">
        <v>6097</v>
      </c>
      <c r="F1606" s="99">
        <v>-1337476757539</v>
      </c>
      <c r="G1606" s="99">
        <v>0</v>
      </c>
      <c r="H1606" s="99">
        <v>0</v>
      </c>
      <c r="I1606" s="99">
        <v>-1337476757539</v>
      </c>
      <c r="J1606" s="90" t="s">
        <v>48</v>
      </c>
      <c r="K1606" s="90">
        <v>0</v>
      </c>
      <c r="L1606" s="90">
        <v>0</v>
      </c>
      <c r="M1606" s="100" t="s">
        <v>6161</v>
      </c>
      <c r="N1606" s="87" t="s">
        <v>109</v>
      </c>
      <c r="O1606" s="87" t="s">
        <v>6160</v>
      </c>
    </row>
    <row r="1607" spans="1:15">
      <c r="A1607" s="116" t="s">
        <v>6167</v>
      </c>
      <c r="B1607" s="98" t="s">
        <v>199</v>
      </c>
      <c r="C1607" s="98" t="s">
        <v>2993</v>
      </c>
      <c r="D1607" s="98" t="s">
        <v>2994</v>
      </c>
      <c r="E1607" s="98" t="s">
        <v>2995</v>
      </c>
      <c r="F1607" s="99">
        <v>-19692449000</v>
      </c>
      <c r="G1607" s="99">
        <v>0</v>
      </c>
      <c r="H1607" s="99">
        <v>0</v>
      </c>
      <c r="I1607" s="99">
        <v>-19692449000</v>
      </c>
      <c r="J1607" s="90" t="s">
        <v>48</v>
      </c>
      <c r="K1607" s="90">
        <v>0</v>
      </c>
      <c r="L1607" s="90">
        <v>0</v>
      </c>
      <c r="M1607" s="100" t="s">
        <v>4769</v>
      </c>
      <c r="N1607" s="87" t="s">
        <v>109</v>
      </c>
      <c r="O1607" s="87" t="s">
        <v>4335</v>
      </c>
    </row>
    <row r="1608" spans="1:15">
      <c r="A1608" s="116" t="s">
        <v>6167</v>
      </c>
      <c r="B1608" s="98" t="s">
        <v>95</v>
      </c>
      <c r="C1608" s="98" t="s">
        <v>5045</v>
      </c>
      <c r="D1608" s="98" t="s">
        <v>5046</v>
      </c>
      <c r="E1608" s="98" t="s">
        <v>5047</v>
      </c>
      <c r="F1608" s="99">
        <v>0</v>
      </c>
      <c r="G1608" s="99">
        <v>-55072297</v>
      </c>
      <c r="H1608" s="99">
        <v>-362139454106</v>
      </c>
      <c r="I1608" s="99">
        <v>-362139454106</v>
      </c>
      <c r="J1608" s="90" t="s">
        <v>48</v>
      </c>
      <c r="K1608" s="90">
        <v>0</v>
      </c>
      <c r="L1608" s="90">
        <v>0</v>
      </c>
      <c r="M1608" s="100" t="s">
        <v>4769</v>
      </c>
      <c r="N1608" s="87" t="s">
        <v>109</v>
      </c>
      <c r="O1608" s="87" t="s">
        <v>4335</v>
      </c>
    </row>
    <row r="1609" spans="1:15">
      <c r="A1609" s="116" t="s">
        <v>6167</v>
      </c>
      <c r="B1609" s="98" t="s">
        <v>95</v>
      </c>
      <c r="C1609" s="98" t="s">
        <v>2996</v>
      </c>
      <c r="D1609" s="98" t="s">
        <v>2997</v>
      </c>
      <c r="E1609" s="98" t="s">
        <v>2967</v>
      </c>
      <c r="F1609" s="99">
        <v>0</v>
      </c>
      <c r="G1609" s="99">
        <v>-85860610.209999993</v>
      </c>
      <c r="H1609" s="99">
        <v>-564594473164</v>
      </c>
      <c r="I1609" s="99">
        <v>-564594473164</v>
      </c>
      <c r="J1609" s="90" t="s">
        <v>48</v>
      </c>
      <c r="K1609" s="90">
        <v>0</v>
      </c>
      <c r="L1609" s="90">
        <v>0</v>
      </c>
      <c r="M1609" s="100" t="s">
        <v>4334</v>
      </c>
      <c r="N1609" s="87" t="s">
        <v>109</v>
      </c>
      <c r="O1609" s="87" t="s">
        <v>4335</v>
      </c>
    </row>
    <row r="1610" spans="1:15">
      <c r="A1610" s="116" t="s">
        <v>6167</v>
      </c>
      <c r="B1610" s="98" t="s">
        <v>199</v>
      </c>
      <c r="C1610" s="98" t="s">
        <v>2998</v>
      </c>
      <c r="D1610" s="98" t="s">
        <v>2999</v>
      </c>
      <c r="E1610" s="98" t="s">
        <v>3000</v>
      </c>
      <c r="F1610" s="99">
        <v>-2746432631308</v>
      </c>
      <c r="G1610" s="99">
        <v>0</v>
      </c>
      <c r="H1610" s="99">
        <v>0</v>
      </c>
      <c r="I1610" s="99">
        <v>-2746432631308</v>
      </c>
      <c r="J1610" s="90" t="s">
        <v>48</v>
      </c>
      <c r="K1610" s="90">
        <v>0</v>
      </c>
      <c r="L1610" s="90">
        <v>0</v>
      </c>
      <c r="M1610" s="100" t="s">
        <v>4334</v>
      </c>
      <c r="N1610" s="87" t="s">
        <v>109</v>
      </c>
      <c r="O1610" s="87" t="s">
        <v>4335</v>
      </c>
    </row>
    <row r="1611" spans="1:15">
      <c r="A1611" s="116" t="s">
        <v>6167</v>
      </c>
      <c r="B1611" s="98" t="s">
        <v>199</v>
      </c>
      <c r="C1611" s="98" t="s">
        <v>3001</v>
      </c>
      <c r="D1611" s="98" t="s">
        <v>3002</v>
      </c>
      <c r="E1611" s="98" t="s">
        <v>2973</v>
      </c>
      <c r="F1611" s="99">
        <v>-59453331600</v>
      </c>
      <c r="G1611" s="99">
        <v>0</v>
      </c>
      <c r="H1611" s="99">
        <v>0</v>
      </c>
      <c r="I1611" s="99">
        <v>-59453331600</v>
      </c>
      <c r="J1611" s="90" t="s">
        <v>48</v>
      </c>
      <c r="K1611" s="90">
        <v>0</v>
      </c>
      <c r="L1611" s="90">
        <v>0</v>
      </c>
      <c r="M1611" s="100" t="s">
        <v>4770</v>
      </c>
      <c r="N1611" s="87" t="s">
        <v>109</v>
      </c>
      <c r="O1611" s="87" t="s">
        <v>4335</v>
      </c>
    </row>
    <row r="1612" spans="1:15">
      <c r="A1612" s="116" t="s">
        <v>6167</v>
      </c>
      <c r="B1612" s="98" t="s">
        <v>199</v>
      </c>
      <c r="C1612" s="98" t="s">
        <v>5532</v>
      </c>
      <c r="D1612" s="98" t="s">
        <v>5533</v>
      </c>
      <c r="E1612" s="98" t="s">
        <v>5531</v>
      </c>
      <c r="F1612" s="99">
        <v>-10300000000</v>
      </c>
      <c r="G1612" s="99">
        <v>0</v>
      </c>
      <c r="H1612" s="99">
        <v>0</v>
      </c>
      <c r="I1612" s="99">
        <v>-10300000000</v>
      </c>
      <c r="J1612" s="90" t="s">
        <v>48</v>
      </c>
      <c r="K1612" s="90">
        <v>0</v>
      </c>
      <c r="L1612" s="90">
        <v>0</v>
      </c>
      <c r="M1612" s="100" t="s">
        <v>4770</v>
      </c>
      <c r="N1612" s="87" t="s">
        <v>109</v>
      </c>
      <c r="O1612" s="87" t="s">
        <v>4335</v>
      </c>
    </row>
    <row r="1613" spans="1:15">
      <c r="A1613" s="116" t="s">
        <v>6167</v>
      </c>
      <c r="B1613" s="98" t="s">
        <v>95</v>
      </c>
      <c r="C1613" s="98" t="s">
        <v>3003</v>
      </c>
      <c r="D1613" s="98" t="s">
        <v>3004</v>
      </c>
      <c r="E1613" s="98" t="s">
        <v>2976</v>
      </c>
      <c r="F1613" s="99">
        <v>0</v>
      </c>
      <c r="G1613" s="99">
        <v>-4823230.5599999996</v>
      </c>
      <c r="H1613" s="99">
        <v>-31716165426</v>
      </c>
      <c r="I1613" s="99">
        <v>-31716165426</v>
      </c>
      <c r="J1613" s="90" t="s">
        <v>48</v>
      </c>
      <c r="K1613" s="90">
        <v>0</v>
      </c>
      <c r="L1613" s="90">
        <v>0</v>
      </c>
      <c r="M1613" s="100" t="s">
        <v>4336</v>
      </c>
      <c r="N1613" s="87" t="s">
        <v>109</v>
      </c>
      <c r="O1613" s="87" t="s">
        <v>4335</v>
      </c>
    </row>
    <row r="1614" spans="1:15">
      <c r="A1614" s="116" t="s">
        <v>6167</v>
      </c>
      <c r="B1614" s="98" t="s">
        <v>199</v>
      </c>
      <c r="C1614" s="98" t="s">
        <v>4337</v>
      </c>
      <c r="D1614" s="98" t="s">
        <v>4338</v>
      </c>
      <c r="E1614" s="98" t="s">
        <v>4339</v>
      </c>
      <c r="F1614" s="99">
        <v>-43401749848</v>
      </c>
      <c r="G1614" s="99">
        <v>0</v>
      </c>
      <c r="H1614" s="99">
        <v>0</v>
      </c>
      <c r="I1614" s="99">
        <v>-43401749848</v>
      </c>
      <c r="J1614" s="90" t="s">
        <v>48</v>
      </c>
      <c r="K1614" s="90">
        <v>0</v>
      </c>
      <c r="L1614" s="90">
        <v>0</v>
      </c>
      <c r="M1614" s="100" t="s">
        <v>4336</v>
      </c>
      <c r="N1614" s="87" t="s">
        <v>109</v>
      </c>
      <c r="O1614" s="87" t="s">
        <v>4335</v>
      </c>
    </row>
    <row r="1615" spans="1:15">
      <c r="A1615" s="116" t="s">
        <v>6167</v>
      </c>
      <c r="B1615" s="98" t="s">
        <v>95</v>
      </c>
      <c r="C1615" s="98" t="s">
        <v>3005</v>
      </c>
      <c r="D1615" s="98" t="s">
        <v>3006</v>
      </c>
      <c r="E1615" s="98" t="s">
        <v>3007</v>
      </c>
      <c r="F1615" s="99">
        <v>0</v>
      </c>
      <c r="G1615" s="99">
        <v>-20857494.879999999</v>
      </c>
      <c r="H1615" s="99">
        <v>-137152837657</v>
      </c>
      <c r="I1615" s="99">
        <v>-137152837657</v>
      </c>
      <c r="J1615" s="90" t="s">
        <v>48</v>
      </c>
      <c r="K1615" s="90">
        <v>0</v>
      </c>
      <c r="L1615" s="90">
        <v>0</v>
      </c>
      <c r="M1615" s="100" t="s">
        <v>4336</v>
      </c>
      <c r="N1615" s="87" t="s">
        <v>109</v>
      </c>
      <c r="O1615" s="87" t="s">
        <v>4335</v>
      </c>
    </row>
    <row r="1616" spans="1:15">
      <c r="A1616" s="116" t="s">
        <v>6167</v>
      </c>
      <c r="B1616" s="98" t="s">
        <v>199</v>
      </c>
      <c r="C1616" s="98" t="s">
        <v>3008</v>
      </c>
      <c r="D1616" s="98" t="s">
        <v>3009</v>
      </c>
      <c r="E1616" s="98" t="s">
        <v>5697</v>
      </c>
      <c r="F1616" s="99">
        <v>-138953835628</v>
      </c>
      <c r="G1616" s="99">
        <v>0</v>
      </c>
      <c r="H1616" s="99">
        <v>0</v>
      </c>
      <c r="I1616" s="99">
        <v>-138953835628</v>
      </c>
      <c r="J1616" s="90" t="s">
        <v>48</v>
      </c>
      <c r="K1616" s="90">
        <v>0</v>
      </c>
      <c r="L1616" s="90">
        <v>0</v>
      </c>
      <c r="M1616" s="100" t="s">
        <v>4336</v>
      </c>
      <c r="N1616" s="87" t="s">
        <v>109</v>
      </c>
      <c r="O1616" s="87" t="s">
        <v>4335</v>
      </c>
    </row>
    <row r="1617" spans="1:15">
      <c r="A1617" s="116" t="s">
        <v>6167</v>
      </c>
      <c r="B1617" s="98" t="s">
        <v>95</v>
      </c>
      <c r="C1617" s="98" t="s">
        <v>3010</v>
      </c>
      <c r="D1617" s="98" t="s">
        <v>3011</v>
      </c>
      <c r="E1617" s="98" t="s">
        <v>2984</v>
      </c>
      <c r="F1617" s="99">
        <v>0</v>
      </c>
      <c r="G1617" s="99">
        <v>-7726737.0300000003</v>
      </c>
      <c r="H1617" s="99">
        <v>-50808781955</v>
      </c>
      <c r="I1617" s="99">
        <v>-50808781955</v>
      </c>
      <c r="J1617" s="90" t="s">
        <v>48</v>
      </c>
      <c r="K1617" s="90">
        <v>0</v>
      </c>
      <c r="L1617" s="90">
        <v>0</v>
      </c>
      <c r="M1617" s="100" t="s">
        <v>4336</v>
      </c>
      <c r="N1617" s="87" t="s">
        <v>109</v>
      </c>
      <c r="O1617" s="87" t="s">
        <v>4335</v>
      </c>
    </row>
    <row r="1618" spans="1:15">
      <c r="A1618" s="116" t="s">
        <v>6167</v>
      </c>
      <c r="B1618" s="98" t="s">
        <v>199</v>
      </c>
      <c r="C1618" s="98" t="s">
        <v>3012</v>
      </c>
      <c r="D1618" s="98" t="s">
        <v>3013</v>
      </c>
      <c r="E1618" s="98" t="s">
        <v>3014</v>
      </c>
      <c r="F1618" s="99">
        <v>-297906482039</v>
      </c>
      <c r="G1618" s="99">
        <v>0</v>
      </c>
      <c r="H1618" s="99">
        <v>0</v>
      </c>
      <c r="I1618" s="99">
        <v>-297906482039</v>
      </c>
      <c r="J1618" s="90" t="s">
        <v>48</v>
      </c>
      <c r="K1618" s="90">
        <v>0</v>
      </c>
      <c r="L1618" s="90">
        <v>0</v>
      </c>
      <c r="M1618" s="100" t="s">
        <v>4336</v>
      </c>
      <c r="N1618" s="87" t="s">
        <v>109</v>
      </c>
      <c r="O1618" s="87" t="s">
        <v>4335</v>
      </c>
    </row>
    <row r="1619" spans="1:15">
      <c r="A1619" s="116" t="s">
        <v>6167</v>
      </c>
      <c r="B1619" s="98" t="s">
        <v>95</v>
      </c>
      <c r="C1619" s="98" t="s">
        <v>6427</v>
      </c>
      <c r="D1619" s="98" t="s">
        <v>6428</v>
      </c>
      <c r="E1619" s="98" t="s">
        <v>6425</v>
      </c>
      <c r="F1619" s="99">
        <v>0</v>
      </c>
      <c r="G1619" s="99">
        <v>-3667978.64</v>
      </c>
      <c r="H1619" s="99">
        <v>-24119563823</v>
      </c>
      <c r="I1619" s="99">
        <v>-24119563823</v>
      </c>
      <c r="J1619" s="90" t="s">
        <v>48</v>
      </c>
      <c r="K1619" s="90">
        <v>0</v>
      </c>
      <c r="L1619" s="90">
        <v>0</v>
      </c>
      <c r="M1619" s="100" t="s">
        <v>6429</v>
      </c>
      <c r="N1619" s="87" t="s">
        <v>109</v>
      </c>
      <c r="O1619" s="87" t="s">
        <v>4335</v>
      </c>
    </row>
    <row r="1620" spans="1:15">
      <c r="A1620" s="116" t="s">
        <v>6167</v>
      </c>
      <c r="B1620" s="98" t="s">
        <v>95</v>
      </c>
      <c r="C1620" s="98" t="s">
        <v>3015</v>
      </c>
      <c r="D1620" s="98" t="s">
        <v>3016</v>
      </c>
      <c r="E1620" s="98" t="s">
        <v>3017</v>
      </c>
      <c r="F1620" s="99">
        <v>0</v>
      </c>
      <c r="G1620" s="99">
        <v>-48683794.810000002</v>
      </c>
      <c r="H1620" s="99">
        <v>-320130516370</v>
      </c>
      <c r="I1620" s="99">
        <v>-320130516370</v>
      </c>
      <c r="J1620" s="90" t="s">
        <v>48</v>
      </c>
      <c r="K1620" s="90">
        <v>0</v>
      </c>
      <c r="L1620" s="90">
        <v>0</v>
      </c>
      <c r="M1620" s="100" t="s">
        <v>4340</v>
      </c>
      <c r="N1620" s="87" t="s">
        <v>109</v>
      </c>
      <c r="O1620" s="87" t="s">
        <v>4335</v>
      </c>
    </row>
    <row r="1621" spans="1:15">
      <c r="A1621" s="116" t="s">
        <v>6167</v>
      </c>
      <c r="B1621" s="98" t="s">
        <v>199</v>
      </c>
      <c r="C1621" s="98" t="s">
        <v>3018</v>
      </c>
      <c r="D1621" s="98" t="s">
        <v>3019</v>
      </c>
      <c r="E1621" s="98" t="s">
        <v>3017</v>
      </c>
      <c r="F1621" s="99">
        <v>-468829469650</v>
      </c>
      <c r="G1621" s="99">
        <v>0</v>
      </c>
      <c r="H1621" s="99">
        <v>0</v>
      </c>
      <c r="I1621" s="99">
        <v>-468829469650</v>
      </c>
      <c r="J1621" s="90" t="s">
        <v>48</v>
      </c>
      <c r="K1621" s="90">
        <v>0</v>
      </c>
      <c r="L1621" s="90">
        <v>0</v>
      </c>
      <c r="M1621" s="100" t="s">
        <v>4340</v>
      </c>
      <c r="N1621" s="87" t="s">
        <v>109</v>
      </c>
      <c r="O1621" s="87" t="s">
        <v>4335</v>
      </c>
    </row>
    <row r="1622" spans="1:15">
      <c r="A1622" s="116" t="s">
        <v>6167</v>
      </c>
      <c r="B1622" s="98" t="s">
        <v>95</v>
      </c>
      <c r="C1622" s="98" t="s">
        <v>6100</v>
      </c>
      <c r="D1622" s="98" t="s">
        <v>6101</v>
      </c>
      <c r="E1622" s="98" t="s">
        <v>6102</v>
      </c>
      <c r="F1622" s="99">
        <v>0</v>
      </c>
      <c r="G1622" s="99">
        <v>-17157115.059999999</v>
      </c>
      <c r="H1622" s="99">
        <v>-112820213071</v>
      </c>
      <c r="I1622" s="99">
        <v>-112820213071</v>
      </c>
      <c r="J1622" s="90" t="s">
        <v>48</v>
      </c>
      <c r="K1622" s="90">
        <v>0</v>
      </c>
      <c r="L1622" s="90">
        <v>0</v>
      </c>
      <c r="M1622" s="100" t="s">
        <v>6162</v>
      </c>
      <c r="N1622" s="87" t="s">
        <v>109</v>
      </c>
      <c r="O1622" s="87" t="s">
        <v>4335</v>
      </c>
    </row>
    <row r="1623" spans="1:15">
      <c r="A1623" s="116" t="s">
        <v>6167</v>
      </c>
      <c r="B1623" s="98" t="s">
        <v>199</v>
      </c>
      <c r="C1623" s="98" t="s">
        <v>6103</v>
      </c>
      <c r="D1623" s="98" t="s">
        <v>6104</v>
      </c>
      <c r="E1623" s="98" t="s">
        <v>6102</v>
      </c>
      <c r="F1623" s="99">
        <v>-662251653238</v>
      </c>
      <c r="G1623" s="99">
        <v>0</v>
      </c>
      <c r="H1623" s="99">
        <v>0</v>
      </c>
      <c r="I1623" s="99">
        <v>-662251653238</v>
      </c>
      <c r="J1623" s="90" t="s">
        <v>48</v>
      </c>
      <c r="K1623" s="90">
        <v>0</v>
      </c>
      <c r="L1623" s="90">
        <v>0</v>
      </c>
      <c r="M1623" s="100" t="s">
        <v>6162</v>
      </c>
      <c r="N1623" s="87" t="s">
        <v>109</v>
      </c>
      <c r="O1623" s="87" t="s">
        <v>4335</v>
      </c>
    </row>
    <row r="1624" spans="1:15">
      <c r="A1624" s="116" t="s">
        <v>147</v>
      </c>
      <c r="B1624" s="98" t="s">
        <v>199</v>
      </c>
      <c r="C1624" s="98" t="s">
        <v>6105</v>
      </c>
      <c r="D1624" s="98" t="s">
        <v>6106</v>
      </c>
      <c r="E1624" s="98" t="s">
        <v>6107</v>
      </c>
      <c r="F1624" s="99">
        <v>-12915069</v>
      </c>
      <c r="G1624" s="99">
        <v>0</v>
      </c>
      <c r="H1624" s="99">
        <v>0</v>
      </c>
      <c r="I1624" s="99">
        <v>-12915069</v>
      </c>
      <c r="J1624" s="90" t="s">
        <v>4341</v>
      </c>
      <c r="K1624" s="90" t="s">
        <v>9</v>
      </c>
      <c r="L1624" s="90" t="s">
        <v>83</v>
      </c>
      <c r="M1624" s="100" t="s">
        <v>4342</v>
      </c>
      <c r="N1624" s="87" t="s">
        <v>110</v>
      </c>
      <c r="O1624" s="87" t="s">
        <v>4343</v>
      </c>
    </row>
    <row r="1625" spans="1:15">
      <c r="A1625" s="116" t="s">
        <v>147</v>
      </c>
      <c r="B1625" s="98" t="s">
        <v>199</v>
      </c>
      <c r="C1625" s="98" t="s">
        <v>6338</v>
      </c>
      <c r="D1625" s="98" t="s">
        <v>6339</v>
      </c>
      <c r="E1625" s="98" t="s">
        <v>6340</v>
      </c>
      <c r="F1625" s="99">
        <v>-9353383</v>
      </c>
      <c r="G1625" s="99">
        <v>0</v>
      </c>
      <c r="H1625" s="99">
        <v>0</v>
      </c>
      <c r="I1625" s="99">
        <v>-9353383</v>
      </c>
      <c r="J1625" s="90" t="s">
        <v>4341</v>
      </c>
      <c r="K1625" s="90" t="s">
        <v>9</v>
      </c>
      <c r="L1625" s="90" t="s">
        <v>83</v>
      </c>
      <c r="M1625" s="100" t="s">
        <v>4342</v>
      </c>
      <c r="N1625" s="87" t="s">
        <v>110</v>
      </c>
      <c r="O1625" s="87" t="s">
        <v>4343</v>
      </c>
    </row>
    <row r="1626" spans="1:15">
      <c r="A1626" s="116" t="s">
        <v>147</v>
      </c>
      <c r="B1626" s="98" t="s">
        <v>199</v>
      </c>
      <c r="C1626" s="98" t="s">
        <v>3020</v>
      </c>
      <c r="D1626" s="98" t="s">
        <v>3021</v>
      </c>
      <c r="E1626" s="98" t="s">
        <v>3022</v>
      </c>
      <c r="F1626" s="99">
        <v>-13796977</v>
      </c>
      <c r="G1626" s="99">
        <v>0</v>
      </c>
      <c r="H1626" s="99">
        <v>0</v>
      </c>
      <c r="I1626" s="99">
        <v>-13796977</v>
      </c>
      <c r="J1626" s="90" t="s">
        <v>4341</v>
      </c>
      <c r="K1626" s="90" t="s">
        <v>9</v>
      </c>
      <c r="L1626" s="90" t="s">
        <v>83</v>
      </c>
      <c r="M1626" s="100" t="s">
        <v>4342</v>
      </c>
      <c r="N1626" s="87" t="s">
        <v>110</v>
      </c>
      <c r="O1626" s="87" t="s">
        <v>4343</v>
      </c>
    </row>
    <row r="1627" spans="1:15">
      <c r="A1627" s="116" t="s">
        <v>147</v>
      </c>
      <c r="B1627" s="98" t="s">
        <v>199</v>
      </c>
      <c r="C1627" s="98" t="s">
        <v>5048</v>
      </c>
      <c r="D1627" s="98" t="s">
        <v>5049</v>
      </c>
      <c r="E1627" s="98" t="s">
        <v>5050</v>
      </c>
      <c r="F1627" s="99">
        <v>-1917747435</v>
      </c>
      <c r="G1627" s="99">
        <v>0</v>
      </c>
      <c r="H1627" s="99">
        <v>0</v>
      </c>
      <c r="I1627" s="99">
        <v>-1917747435</v>
      </c>
      <c r="J1627" s="90" t="s">
        <v>4341</v>
      </c>
      <c r="K1627" s="90" t="s">
        <v>9</v>
      </c>
      <c r="L1627" s="90" t="s">
        <v>83</v>
      </c>
      <c r="M1627" s="100" t="s">
        <v>4342</v>
      </c>
      <c r="N1627" s="87" t="s">
        <v>110</v>
      </c>
      <c r="O1627" s="87" t="s">
        <v>4343</v>
      </c>
    </row>
    <row r="1628" spans="1:15">
      <c r="A1628" s="116" t="s">
        <v>147</v>
      </c>
      <c r="B1628" s="98" t="s">
        <v>95</v>
      </c>
      <c r="C1628" s="98" t="s">
        <v>3023</v>
      </c>
      <c r="D1628" s="98" t="s">
        <v>3024</v>
      </c>
      <c r="E1628" s="98" t="s">
        <v>3025</v>
      </c>
      <c r="F1628" s="99">
        <v>0</v>
      </c>
      <c r="G1628" s="99">
        <v>-842161.84</v>
      </c>
      <c r="H1628" s="99">
        <v>-6260017360</v>
      </c>
      <c r="I1628" s="99">
        <v>-6260017360</v>
      </c>
      <c r="J1628" s="90" t="s">
        <v>4341</v>
      </c>
      <c r="K1628" s="90" t="s">
        <v>9</v>
      </c>
      <c r="L1628" s="90" t="s">
        <v>83</v>
      </c>
      <c r="M1628" s="100" t="s">
        <v>4342</v>
      </c>
      <c r="N1628" s="87" t="s">
        <v>110</v>
      </c>
      <c r="O1628" s="87" t="s">
        <v>4343</v>
      </c>
    </row>
    <row r="1629" spans="1:15">
      <c r="A1629" s="116" t="s">
        <v>147</v>
      </c>
      <c r="B1629" s="98" t="s">
        <v>199</v>
      </c>
      <c r="C1629" s="98" t="s">
        <v>3026</v>
      </c>
      <c r="D1629" s="98" t="s">
        <v>3027</v>
      </c>
      <c r="E1629" s="98" t="s">
        <v>3025</v>
      </c>
      <c r="F1629" s="99">
        <v>-16523432264</v>
      </c>
      <c r="G1629" s="99">
        <v>0</v>
      </c>
      <c r="H1629" s="99">
        <v>0</v>
      </c>
      <c r="I1629" s="99">
        <v>-16523432264</v>
      </c>
      <c r="J1629" s="90" t="s">
        <v>4341</v>
      </c>
      <c r="K1629" s="90" t="s">
        <v>9</v>
      </c>
      <c r="L1629" s="90" t="s">
        <v>83</v>
      </c>
      <c r="M1629" s="100" t="s">
        <v>4342</v>
      </c>
      <c r="N1629" s="87" t="s">
        <v>110</v>
      </c>
      <c r="O1629" s="87" t="s">
        <v>4343</v>
      </c>
    </row>
    <row r="1630" spans="1:15">
      <c r="A1630" s="116" t="s">
        <v>147</v>
      </c>
      <c r="B1630" s="98" t="s">
        <v>95</v>
      </c>
      <c r="C1630" s="98" t="s">
        <v>3028</v>
      </c>
      <c r="D1630" s="98" t="s">
        <v>3029</v>
      </c>
      <c r="E1630" s="98" t="s">
        <v>3030</v>
      </c>
      <c r="F1630" s="99">
        <v>0</v>
      </c>
      <c r="G1630" s="99">
        <v>-71531.039999999994</v>
      </c>
      <c r="H1630" s="99">
        <v>-538300107</v>
      </c>
      <c r="I1630" s="99">
        <v>-538300107</v>
      </c>
      <c r="J1630" s="90" t="s">
        <v>4341</v>
      </c>
      <c r="K1630" s="90" t="s">
        <v>9</v>
      </c>
      <c r="L1630" s="90" t="s">
        <v>83</v>
      </c>
      <c r="M1630" s="100" t="s">
        <v>4342</v>
      </c>
      <c r="N1630" s="87" t="s">
        <v>110</v>
      </c>
      <c r="O1630" s="87" t="s">
        <v>4343</v>
      </c>
    </row>
    <row r="1631" spans="1:15">
      <c r="A1631" s="116" t="s">
        <v>147</v>
      </c>
      <c r="B1631" s="98" t="s">
        <v>96</v>
      </c>
      <c r="C1631" s="98" t="s">
        <v>3031</v>
      </c>
      <c r="D1631" s="98" t="s">
        <v>3032</v>
      </c>
      <c r="E1631" s="98" t="s">
        <v>3033</v>
      </c>
      <c r="F1631" s="99">
        <v>0</v>
      </c>
      <c r="G1631" s="99">
        <v>-4475.7700000000004</v>
      </c>
      <c r="H1631" s="99">
        <v>-37971773</v>
      </c>
      <c r="I1631" s="99">
        <v>-37971773</v>
      </c>
      <c r="J1631" s="90" t="s">
        <v>4341</v>
      </c>
      <c r="K1631" s="90" t="s">
        <v>9</v>
      </c>
      <c r="L1631" s="90" t="s">
        <v>83</v>
      </c>
      <c r="M1631" s="100" t="s">
        <v>4342</v>
      </c>
      <c r="N1631" s="87" t="s">
        <v>110</v>
      </c>
      <c r="O1631" s="87" t="s">
        <v>4343</v>
      </c>
    </row>
    <row r="1632" spans="1:15">
      <c r="A1632" s="116" t="s">
        <v>147</v>
      </c>
      <c r="B1632" s="98" t="s">
        <v>199</v>
      </c>
      <c r="C1632" s="98" t="s">
        <v>3034</v>
      </c>
      <c r="D1632" s="98" t="s">
        <v>3035</v>
      </c>
      <c r="E1632" s="98" t="s">
        <v>3036</v>
      </c>
      <c r="F1632" s="99">
        <v>-5045193</v>
      </c>
      <c r="G1632" s="99">
        <v>0</v>
      </c>
      <c r="H1632" s="99">
        <v>0</v>
      </c>
      <c r="I1632" s="99">
        <v>-5045193</v>
      </c>
      <c r="J1632" s="90" t="s">
        <v>4341</v>
      </c>
      <c r="K1632" s="90" t="s">
        <v>9</v>
      </c>
      <c r="L1632" s="90" t="s">
        <v>83</v>
      </c>
      <c r="M1632" s="100" t="s">
        <v>4342</v>
      </c>
      <c r="N1632" s="87" t="s">
        <v>110</v>
      </c>
      <c r="O1632" s="87" t="s">
        <v>4343</v>
      </c>
    </row>
    <row r="1633" spans="1:15">
      <c r="A1633" s="116" t="s">
        <v>147</v>
      </c>
      <c r="B1633" s="98" t="s">
        <v>95</v>
      </c>
      <c r="C1633" s="98" t="s">
        <v>5051</v>
      </c>
      <c r="D1633" s="98" t="s">
        <v>5052</v>
      </c>
      <c r="E1633" s="98" t="s">
        <v>5053</v>
      </c>
      <c r="F1633" s="99">
        <v>0</v>
      </c>
      <c r="G1633" s="99">
        <v>-14122.4</v>
      </c>
      <c r="H1633" s="99">
        <v>-107886554</v>
      </c>
      <c r="I1633" s="99">
        <v>-107886554</v>
      </c>
      <c r="J1633" s="90" t="s">
        <v>4341</v>
      </c>
      <c r="K1633" s="90" t="s">
        <v>9</v>
      </c>
      <c r="L1633" s="90" t="s">
        <v>83</v>
      </c>
      <c r="M1633" s="100" t="s">
        <v>4342</v>
      </c>
      <c r="N1633" s="87" t="s">
        <v>110</v>
      </c>
      <c r="O1633" s="87" t="s">
        <v>4343</v>
      </c>
    </row>
    <row r="1634" spans="1:15">
      <c r="A1634" s="116" t="s">
        <v>147</v>
      </c>
      <c r="B1634" s="98" t="s">
        <v>199</v>
      </c>
      <c r="C1634" s="98" t="s">
        <v>3037</v>
      </c>
      <c r="D1634" s="98" t="s">
        <v>3038</v>
      </c>
      <c r="E1634" s="98" t="s">
        <v>3039</v>
      </c>
      <c r="F1634" s="99">
        <v>-1849131236</v>
      </c>
      <c r="G1634" s="99">
        <v>0</v>
      </c>
      <c r="H1634" s="99">
        <v>0</v>
      </c>
      <c r="I1634" s="99">
        <v>-1849131236</v>
      </c>
      <c r="J1634" s="90" t="s">
        <v>4341</v>
      </c>
      <c r="K1634" s="90" t="s">
        <v>9</v>
      </c>
      <c r="L1634" s="90" t="s">
        <v>83</v>
      </c>
      <c r="M1634" s="100" t="s">
        <v>4342</v>
      </c>
      <c r="N1634" s="87" t="s">
        <v>110</v>
      </c>
      <c r="O1634" s="87" t="s">
        <v>4343</v>
      </c>
    </row>
    <row r="1635" spans="1:15">
      <c r="A1635" s="116" t="s">
        <v>147</v>
      </c>
      <c r="B1635" s="98" t="s">
        <v>95</v>
      </c>
      <c r="C1635" s="98" t="s">
        <v>5054</v>
      </c>
      <c r="D1635" s="98" t="s">
        <v>5055</v>
      </c>
      <c r="E1635" s="98" t="s">
        <v>4344</v>
      </c>
      <c r="F1635" s="99">
        <v>0</v>
      </c>
      <c r="G1635" s="99">
        <v>-60758.59</v>
      </c>
      <c r="H1635" s="99">
        <v>-474250494</v>
      </c>
      <c r="I1635" s="99">
        <v>-474250494</v>
      </c>
      <c r="J1635" s="90" t="s">
        <v>4341</v>
      </c>
      <c r="K1635" s="90" t="s">
        <v>9</v>
      </c>
      <c r="L1635" s="90" t="s">
        <v>83</v>
      </c>
      <c r="M1635" s="100" t="s">
        <v>4342</v>
      </c>
      <c r="N1635" s="87" t="s">
        <v>110</v>
      </c>
      <c r="O1635" s="87" t="s">
        <v>4343</v>
      </c>
    </row>
    <row r="1636" spans="1:15">
      <c r="A1636" s="116" t="s">
        <v>147</v>
      </c>
      <c r="B1636" s="98" t="s">
        <v>199</v>
      </c>
      <c r="C1636" s="98" t="s">
        <v>3040</v>
      </c>
      <c r="D1636" s="98" t="s">
        <v>3041</v>
      </c>
      <c r="E1636" s="98" t="s">
        <v>3042</v>
      </c>
      <c r="F1636" s="99">
        <v>-6185280578</v>
      </c>
      <c r="G1636" s="99">
        <v>0</v>
      </c>
      <c r="H1636" s="99">
        <v>0</v>
      </c>
      <c r="I1636" s="99">
        <v>-6185280578</v>
      </c>
      <c r="J1636" s="90" t="s">
        <v>4341</v>
      </c>
      <c r="K1636" s="90" t="s">
        <v>9</v>
      </c>
      <c r="L1636" s="90" t="s">
        <v>83</v>
      </c>
      <c r="M1636" s="100" t="s">
        <v>4342</v>
      </c>
      <c r="N1636" s="87" t="s">
        <v>110</v>
      </c>
      <c r="O1636" s="87" t="s">
        <v>4343</v>
      </c>
    </row>
    <row r="1637" spans="1:15">
      <c r="A1637" s="116" t="s">
        <v>147</v>
      </c>
      <c r="B1637" s="98" t="s">
        <v>95</v>
      </c>
      <c r="C1637" s="98" t="s">
        <v>3043</v>
      </c>
      <c r="D1637" s="98" t="s">
        <v>3044</v>
      </c>
      <c r="E1637" s="98" t="s">
        <v>3045</v>
      </c>
      <c r="F1637" s="99">
        <v>0</v>
      </c>
      <c r="G1637" s="99">
        <v>-1804.13</v>
      </c>
      <c r="H1637" s="99">
        <v>-13907109</v>
      </c>
      <c r="I1637" s="99">
        <v>-13907109</v>
      </c>
      <c r="J1637" s="90" t="s">
        <v>4341</v>
      </c>
      <c r="K1637" s="90" t="s">
        <v>9</v>
      </c>
      <c r="L1637" s="90" t="s">
        <v>83</v>
      </c>
      <c r="M1637" s="100" t="s">
        <v>4342</v>
      </c>
      <c r="N1637" s="87" t="s">
        <v>110</v>
      </c>
      <c r="O1637" s="87" t="s">
        <v>4343</v>
      </c>
    </row>
    <row r="1638" spans="1:15">
      <c r="A1638" s="116" t="s">
        <v>147</v>
      </c>
      <c r="B1638" s="98" t="s">
        <v>199</v>
      </c>
      <c r="C1638" s="98" t="s">
        <v>4771</v>
      </c>
      <c r="D1638" s="98" t="s">
        <v>4772</v>
      </c>
      <c r="E1638" s="98" t="s">
        <v>4773</v>
      </c>
      <c r="F1638" s="99">
        <v>-26050411</v>
      </c>
      <c r="G1638" s="99">
        <v>0</v>
      </c>
      <c r="H1638" s="99">
        <v>0</v>
      </c>
      <c r="I1638" s="99">
        <v>-26050411</v>
      </c>
      <c r="J1638" s="90" t="s">
        <v>4341</v>
      </c>
      <c r="K1638" s="90" t="s">
        <v>9</v>
      </c>
      <c r="L1638" s="90" t="s">
        <v>83</v>
      </c>
      <c r="M1638" s="100" t="s">
        <v>4342</v>
      </c>
      <c r="N1638" s="87" t="s">
        <v>110</v>
      </c>
      <c r="O1638" s="87" t="s">
        <v>4343</v>
      </c>
    </row>
    <row r="1639" spans="1:15">
      <c r="A1639" s="116" t="s">
        <v>147</v>
      </c>
      <c r="B1639" s="98" t="s">
        <v>95</v>
      </c>
      <c r="C1639" s="98" t="s">
        <v>3046</v>
      </c>
      <c r="D1639" s="98" t="s">
        <v>3047</v>
      </c>
      <c r="E1639" s="98" t="s">
        <v>1941</v>
      </c>
      <c r="F1639" s="99">
        <v>0</v>
      </c>
      <c r="G1639" s="99">
        <v>-26511.23</v>
      </c>
      <c r="H1639" s="99">
        <v>-205700603</v>
      </c>
      <c r="I1639" s="99">
        <v>-205700603</v>
      </c>
      <c r="J1639" s="90" t="s">
        <v>4341</v>
      </c>
      <c r="K1639" s="90" t="s">
        <v>9</v>
      </c>
      <c r="L1639" s="90" t="s">
        <v>83</v>
      </c>
      <c r="M1639" s="100" t="s">
        <v>4342</v>
      </c>
      <c r="N1639" s="87" t="s">
        <v>110</v>
      </c>
      <c r="O1639" s="87" t="s">
        <v>4343</v>
      </c>
    </row>
    <row r="1640" spans="1:15">
      <c r="A1640" s="116" t="s">
        <v>147</v>
      </c>
      <c r="B1640" s="98" t="s">
        <v>199</v>
      </c>
      <c r="C1640" s="98" t="s">
        <v>3048</v>
      </c>
      <c r="D1640" s="98" t="s">
        <v>3049</v>
      </c>
      <c r="E1640" s="98" t="s">
        <v>1944</v>
      </c>
      <c r="F1640" s="99">
        <v>-95568486</v>
      </c>
      <c r="G1640" s="99">
        <v>0</v>
      </c>
      <c r="H1640" s="99">
        <v>0</v>
      </c>
      <c r="I1640" s="99">
        <v>-95568486</v>
      </c>
      <c r="J1640" s="90" t="s">
        <v>4341</v>
      </c>
      <c r="K1640" s="90" t="s">
        <v>9</v>
      </c>
      <c r="L1640" s="90" t="s">
        <v>83</v>
      </c>
      <c r="M1640" s="100" t="s">
        <v>4342</v>
      </c>
      <c r="N1640" s="87" t="s">
        <v>110</v>
      </c>
      <c r="O1640" s="87" t="s">
        <v>4343</v>
      </c>
    </row>
    <row r="1641" spans="1:15">
      <c r="A1641" s="116" t="s">
        <v>147</v>
      </c>
      <c r="B1641" s="98" t="s">
        <v>95</v>
      </c>
      <c r="C1641" s="98" t="s">
        <v>6341</v>
      </c>
      <c r="D1641" s="98" t="s">
        <v>6342</v>
      </c>
      <c r="E1641" s="98" t="s">
        <v>1941</v>
      </c>
      <c r="F1641" s="99">
        <v>0</v>
      </c>
      <c r="G1641" s="99">
        <v>-72.87</v>
      </c>
      <c r="H1641" s="99">
        <v>-486029</v>
      </c>
      <c r="I1641" s="99">
        <v>-486029</v>
      </c>
      <c r="J1641" s="90" t="s">
        <v>4341</v>
      </c>
      <c r="K1641" s="90" t="s">
        <v>9</v>
      </c>
      <c r="L1641" s="90" t="s">
        <v>83</v>
      </c>
      <c r="M1641" s="100" t="s">
        <v>4342</v>
      </c>
      <c r="N1641" s="87" t="s">
        <v>110</v>
      </c>
      <c r="O1641" s="87" t="s">
        <v>4343</v>
      </c>
    </row>
    <row r="1642" spans="1:15">
      <c r="A1642" s="116" t="s">
        <v>147</v>
      </c>
      <c r="B1642" s="98" t="s">
        <v>199</v>
      </c>
      <c r="C1642" s="98" t="s">
        <v>5056</v>
      </c>
      <c r="D1642" s="98" t="s">
        <v>5057</v>
      </c>
      <c r="E1642" s="98" t="s">
        <v>5058</v>
      </c>
      <c r="F1642" s="99">
        <v>-690892081</v>
      </c>
      <c r="G1642" s="99">
        <v>0</v>
      </c>
      <c r="H1642" s="99">
        <v>0</v>
      </c>
      <c r="I1642" s="99">
        <v>-690892081</v>
      </c>
      <c r="J1642" s="90" t="s">
        <v>4341</v>
      </c>
      <c r="K1642" s="90" t="s">
        <v>9</v>
      </c>
      <c r="L1642" s="90" t="s">
        <v>83</v>
      </c>
      <c r="M1642" s="100" t="s">
        <v>4342</v>
      </c>
      <c r="N1642" s="87" t="s">
        <v>110</v>
      </c>
      <c r="O1642" s="87" t="s">
        <v>4343</v>
      </c>
    </row>
    <row r="1643" spans="1:15">
      <c r="A1643" s="116" t="s">
        <v>147</v>
      </c>
      <c r="B1643" s="98" t="s">
        <v>199</v>
      </c>
      <c r="C1643" s="98" t="s">
        <v>5059</v>
      </c>
      <c r="D1643" s="98" t="s">
        <v>5060</v>
      </c>
      <c r="E1643" s="98" t="s">
        <v>5061</v>
      </c>
      <c r="F1643" s="99">
        <v>-664303572</v>
      </c>
      <c r="G1643" s="99">
        <v>0</v>
      </c>
      <c r="H1643" s="99">
        <v>0</v>
      </c>
      <c r="I1643" s="99">
        <v>-664303572</v>
      </c>
      <c r="J1643" s="90" t="s">
        <v>4341</v>
      </c>
      <c r="K1643" s="90" t="s">
        <v>9</v>
      </c>
      <c r="L1643" s="90" t="s">
        <v>83</v>
      </c>
      <c r="M1643" s="100" t="s">
        <v>4774</v>
      </c>
      <c r="N1643" s="87" t="s">
        <v>110</v>
      </c>
      <c r="O1643" s="87" t="s">
        <v>4343</v>
      </c>
    </row>
    <row r="1644" spans="1:15">
      <c r="A1644" s="116" t="s">
        <v>147</v>
      </c>
      <c r="B1644" s="98" t="s">
        <v>199</v>
      </c>
      <c r="C1644" s="98" t="s">
        <v>3050</v>
      </c>
      <c r="D1644" s="98" t="s">
        <v>3051</v>
      </c>
      <c r="E1644" s="98" t="s">
        <v>3052</v>
      </c>
      <c r="F1644" s="99">
        <v>-11098999453</v>
      </c>
      <c r="G1644" s="99">
        <v>0</v>
      </c>
      <c r="H1644" s="99">
        <v>0</v>
      </c>
      <c r="I1644" s="99">
        <v>-11098999453</v>
      </c>
      <c r="J1644" s="90" t="s">
        <v>4341</v>
      </c>
      <c r="K1644" s="90" t="s">
        <v>9</v>
      </c>
      <c r="L1644" s="90" t="s">
        <v>83</v>
      </c>
      <c r="M1644" s="100" t="s">
        <v>4345</v>
      </c>
      <c r="N1644" s="87" t="s">
        <v>110</v>
      </c>
      <c r="O1644" s="87" t="s">
        <v>4343</v>
      </c>
    </row>
    <row r="1645" spans="1:15">
      <c r="A1645" s="116" t="s">
        <v>147</v>
      </c>
      <c r="B1645" s="98" t="s">
        <v>199</v>
      </c>
      <c r="C1645" s="98" t="s">
        <v>5062</v>
      </c>
      <c r="D1645" s="98" t="s">
        <v>5063</v>
      </c>
      <c r="E1645" s="98" t="s">
        <v>531</v>
      </c>
      <c r="F1645" s="99">
        <v>-472778</v>
      </c>
      <c r="G1645" s="99">
        <v>0</v>
      </c>
      <c r="H1645" s="99">
        <v>0</v>
      </c>
      <c r="I1645" s="99">
        <v>-472778</v>
      </c>
      <c r="J1645" s="90" t="s">
        <v>4341</v>
      </c>
      <c r="K1645" s="90" t="s">
        <v>9</v>
      </c>
      <c r="L1645" s="90" t="s">
        <v>83</v>
      </c>
      <c r="M1645" s="100" t="s">
        <v>4775</v>
      </c>
      <c r="N1645" s="87" t="s">
        <v>110</v>
      </c>
      <c r="O1645" s="87" t="s">
        <v>4343</v>
      </c>
    </row>
    <row r="1646" spans="1:15">
      <c r="A1646" s="116" t="s">
        <v>148</v>
      </c>
      <c r="B1646" s="98" t="s">
        <v>199</v>
      </c>
      <c r="C1646" s="98" t="s">
        <v>6343</v>
      </c>
      <c r="D1646" s="98" t="s">
        <v>6344</v>
      </c>
      <c r="E1646" s="98" t="s">
        <v>6345</v>
      </c>
      <c r="F1646" s="99">
        <v>-2765328915</v>
      </c>
      <c r="G1646" s="99">
        <v>0</v>
      </c>
      <c r="H1646" s="99">
        <v>0</v>
      </c>
      <c r="I1646" s="99">
        <v>-2765328915</v>
      </c>
      <c r="J1646" s="90" t="s">
        <v>4341</v>
      </c>
      <c r="K1646" s="90" t="s">
        <v>9</v>
      </c>
      <c r="L1646" s="90" t="s">
        <v>84</v>
      </c>
      <c r="M1646" s="100" t="s">
        <v>4346</v>
      </c>
      <c r="N1646" s="87" t="s">
        <v>110</v>
      </c>
      <c r="O1646" s="87" t="s">
        <v>4347</v>
      </c>
    </row>
    <row r="1647" spans="1:15">
      <c r="A1647" s="116" t="s">
        <v>148</v>
      </c>
      <c r="B1647" s="98" t="s">
        <v>95</v>
      </c>
      <c r="C1647" s="98" t="s">
        <v>3053</v>
      </c>
      <c r="D1647" s="98" t="s">
        <v>3054</v>
      </c>
      <c r="E1647" s="98" t="s">
        <v>3055</v>
      </c>
      <c r="F1647" s="99">
        <v>0</v>
      </c>
      <c r="G1647" s="99">
        <v>-101903.44</v>
      </c>
      <c r="H1647" s="99">
        <v>-789139227</v>
      </c>
      <c r="I1647" s="99">
        <v>-789139227</v>
      </c>
      <c r="J1647" s="90" t="s">
        <v>4341</v>
      </c>
      <c r="K1647" s="90" t="s">
        <v>9</v>
      </c>
      <c r="L1647" s="90" t="s">
        <v>84</v>
      </c>
      <c r="M1647" s="100" t="s">
        <v>4346</v>
      </c>
      <c r="N1647" s="87" t="s">
        <v>110</v>
      </c>
      <c r="O1647" s="87" t="s">
        <v>4347</v>
      </c>
    </row>
    <row r="1648" spans="1:15">
      <c r="A1648" s="116" t="s">
        <v>148</v>
      </c>
      <c r="B1648" s="98" t="s">
        <v>199</v>
      </c>
      <c r="C1648" s="98" t="s">
        <v>3056</v>
      </c>
      <c r="D1648" s="98" t="s">
        <v>3057</v>
      </c>
      <c r="E1648" s="98" t="s">
        <v>3058</v>
      </c>
      <c r="F1648" s="99">
        <v>-22511044</v>
      </c>
      <c r="G1648" s="99">
        <v>0</v>
      </c>
      <c r="H1648" s="99">
        <v>0</v>
      </c>
      <c r="I1648" s="99">
        <v>-22511044</v>
      </c>
      <c r="J1648" s="90" t="s">
        <v>4341</v>
      </c>
      <c r="K1648" s="90" t="s">
        <v>9</v>
      </c>
      <c r="L1648" s="90" t="s">
        <v>84</v>
      </c>
      <c r="M1648" s="100" t="s">
        <v>4346</v>
      </c>
      <c r="N1648" s="87" t="s">
        <v>110</v>
      </c>
      <c r="O1648" s="87" t="s">
        <v>4347</v>
      </c>
    </row>
    <row r="1649" spans="1:15">
      <c r="A1649" s="116" t="s">
        <v>148</v>
      </c>
      <c r="B1649" s="98" t="s">
        <v>95</v>
      </c>
      <c r="C1649" s="98" t="s">
        <v>3059</v>
      </c>
      <c r="D1649" s="98" t="s">
        <v>3060</v>
      </c>
      <c r="E1649" s="98" t="s">
        <v>3061</v>
      </c>
      <c r="F1649" s="99">
        <v>0</v>
      </c>
      <c r="G1649" s="99">
        <v>-217037.94</v>
      </c>
      <c r="H1649" s="99">
        <v>-1698102450</v>
      </c>
      <c r="I1649" s="99">
        <v>-1698102450</v>
      </c>
      <c r="J1649" s="90" t="s">
        <v>4341</v>
      </c>
      <c r="K1649" s="90" t="s">
        <v>9</v>
      </c>
      <c r="L1649" s="90" t="s">
        <v>84</v>
      </c>
      <c r="M1649" s="100" t="s">
        <v>4346</v>
      </c>
      <c r="N1649" s="87" t="s">
        <v>110</v>
      </c>
      <c r="O1649" s="87" t="s">
        <v>4347</v>
      </c>
    </row>
    <row r="1650" spans="1:15">
      <c r="A1650" s="116" t="s">
        <v>148</v>
      </c>
      <c r="B1650" s="98" t="s">
        <v>199</v>
      </c>
      <c r="C1650" s="98" t="s">
        <v>3062</v>
      </c>
      <c r="D1650" s="98" t="s">
        <v>3063</v>
      </c>
      <c r="E1650" s="98" t="s">
        <v>3064</v>
      </c>
      <c r="F1650" s="99">
        <v>-492517197</v>
      </c>
      <c r="G1650" s="99">
        <v>0</v>
      </c>
      <c r="H1650" s="99">
        <v>0</v>
      </c>
      <c r="I1650" s="99">
        <v>-492517197</v>
      </c>
      <c r="J1650" s="90" t="s">
        <v>4341</v>
      </c>
      <c r="K1650" s="90" t="s">
        <v>9</v>
      </c>
      <c r="L1650" s="90" t="s">
        <v>84</v>
      </c>
      <c r="M1650" s="100" t="s">
        <v>4346</v>
      </c>
      <c r="N1650" s="87" t="s">
        <v>110</v>
      </c>
      <c r="O1650" s="87" t="s">
        <v>4347</v>
      </c>
    </row>
    <row r="1651" spans="1:15">
      <c r="A1651" s="116" t="s">
        <v>148</v>
      </c>
      <c r="B1651" s="98" t="s">
        <v>95</v>
      </c>
      <c r="C1651" s="98" t="s">
        <v>3065</v>
      </c>
      <c r="D1651" s="98" t="s">
        <v>3066</v>
      </c>
      <c r="E1651" s="98" t="s">
        <v>3067</v>
      </c>
      <c r="F1651" s="99">
        <v>0</v>
      </c>
      <c r="G1651" s="99">
        <v>-858858.74</v>
      </c>
      <c r="H1651" s="99">
        <v>-6614857347</v>
      </c>
      <c r="I1651" s="99">
        <v>-6614857347</v>
      </c>
      <c r="J1651" s="90" t="s">
        <v>4341</v>
      </c>
      <c r="K1651" s="90" t="s">
        <v>9</v>
      </c>
      <c r="L1651" s="90" t="s">
        <v>84</v>
      </c>
      <c r="M1651" s="100" t="s">
        <v>4346</v>
      </c>
      <c r="N1651" s="87" t="s">
        <v>110</v>
      </c>
      <c r="O1651" s="87" t="s">
        <v>4347</v>
      </c>
    </row>
    <row r="1652" spans="1:15">
      <c r="A1652" s="116" t="s">
        <v>148</v>
      </c>
      <c r="B1652" s="98" t="s">
        <v>199</v>
      </c>
      <c r="C1652" s="98" t="s">
        <v>3068</v>
      </c>
      <c r="D1652" s="98" t="s">
        <v>3069</v>
      </c>
      <c r="E1652" s="98" t="s">
        <v>3070</v>
      </c>
      <c r="F1652" s="99">
        <v>-2426093961</v>
      </c>
      <c r="G1652" s="99">
        <v>0</v>
      </c>
      <c r="H1652" s="99">
        <v>0</v>
      </c>
      <c r="I1652" s="99">
        <v>-2426093961</v>
      </c>
      <c r="J1652" s="90" t="s">
        <v>4341</v>
      </c>
      <c r="K1652" s="90" t="s">
        <v>9</v>
      </c>
      <c r="L1652" s="90" t="s">
        <v>84</v>
      </c>
      <c r="M1652" s="100" t="s">
        <v>4346</v>
      </c>
      <c r="N1652" s="87" t="s">
        <v>110</v>
      </c>
      <c r="O1652" s="87" t="s">
        <v>4347</v>
      </c>
    </row>
    <row r="1653" spans="1:15">
      <c r="A1653" s="116" t="s">
        <v>148</v>
      </c>
      <c r="B1653" s="98" t="s">
        <v>95</v>
      </c>
      <c r="C1653" s="98" t="s">
        <v>3071</v>
      </c>
      <c r="D1653" s="98" t="s">
        <v>3072</v>
      </c>
      <c r="E1653" s="98" t="s">
        <v>3073</v>
      </c>
      <c r="F1653" s="99">
        <v>0</v>
      </c>
      <c r="G1653" s="99">
        <v>-51167.75</v>
      </c>
      <c r="H1653" s="99">
        <v>-383796226</v>
      </c>
      <c r="I1653" s="99">
        <v>-383796226</v>
      </c>
      <c r="J1653" s="90" t="s">
        <v>4341</v>
      </c>
      <c r="K1653" s="90" t="s">
        <v>9</v>
      </c>
      <c r="L1653" s="90" t="s">
        <v>84</v>
      </c>
      <c r="M1653" s="100" t="s">
        <v>4346</v>
      </c>
      <c r="N1653" s="87" t="s">
        <v>110</v>
      </c>
      <c r="O1653" s="87" t="s">
        <v>4347</v>
      </c>
    </row>
    <row r="1654" spans="1:15">
      <c r="A1654" s="116" t="s">
        <v>148</v>
      </c>
      <c r="B1654" s="98" t="s">
        <v>199</v>
      </c>
      <c r="C1654" s="98" t="s">
        <v>3074</v>
      </c>
      <c r="D1654" s="98" t="s">
        <v>3075</v>
      </c>
      <c r="E1654" s="98" t="s">
        <v>3076</v>
      </c>
      <c r="F1654" s="99">
        <v>-18737057</v>
      </c>
      <c r="G1654" s="99">
        <v>0</v>
      </c>
      <c r="H1654" s="99">
        <v>0</v>
      </c>
      <c r="I1654" s="99">
        <v>-18737057</v>
      </c>
      <c r="J1654" s="90" t="s">
        <v>4341</v>
      </c>
      <c r="K1654" s="90" t="s">
        <v>9</v>
      </c>
      <c r="L1654" s="90" t="s">
        <v>84</v>
      </c>
      <c r="M1654" s="100" t="s">
        <v>4346</v>
      </c>
      <c r="N1654" s="87" t="s">
        <v>110</v>
      </c>
      <c r="O1654" s="87" t="s">
        <v>4347</v>
      </c>
    </row>
    <row r="1655" spans="1:15">
      <c r="A1655" s="116" t="s">
        <v>148</v>
      </c>
      <c r="B1655" s="98" t="s">
        <v>199</v>
      </c>
      <c r="C1655" s="98" t="s">
        <v>3077</v>
      </c>
      <c r="D1655" s="98" t="s">
        <v>3078</v>
      </c>
      <c r="E1655" s="98" t="s">
        <v>3079</v>
      </c>
      <c r="F1655" s="99">
        <v>-86021651</v>
      </c>
      <c r="G1655" s="99">
        <v>0</v>
      </c>
      <c r="H1655" s="99">
        <v>0</v>
      </c>
      <c r="I1655" s="99">
        <v>-86021651</v>
      </c>
      <c r="J1655" s="90" t="s">
        <v>4341</v>
      </c>
      <c r="K1655" s="90" t="s">
        <v>9</v>
      </c>
      <c r="L1655" s="90" t="s">
        <v>84</v>
      </c>
      <c r="M1655" s="100" t="s">
        <v>4346</v>
      </c>
      <c r="N1655" s="87" t="s">
        <v>110</v>
      </c>
      <c r="O1655" s="87" t="s">
        <v>4347</v>
      </c>
    </row>
    <row r="1656" spans="1:15">
      <c r="A1656" s="116" t="s">
        <v>148</v>
      </c>
      <c r="B1656" s="98" t="s">
        <v>95</v>
      </c>
      <c r="C1656" s="98" t="s">
        <v>3080</v>
      </c>
      <c r="D1656" s="98" t="s">
        <v>3081</v>
      </c>
      <c r="E1656" s="98" t="s">
        <v>1941</v>
      </c>
      <c r="F1656" s="99">
        <v>0</v>
      </c>
      <c r="G1656" s="99">
        <v>-8569229.0399999991</v>
      </c>
      <c r="H1656" s="99">
        <v>-65505949253</v>
      </c>
      <c r="I1656" s="99">
        <v>-65505949253</v>
      </c>
      <c r="J1656" s="90" t="s">
        <v>4341</v>
      </c>
      <c r="K1656" s="90" t="s">
        <v>9</v>
      </c>
      <c r="L1656" s="90" t="s">
        <v>84</v>
      </c>
      <c r="M1656" s="100" t="s">
        <v>4346</v>
      </c>
      <c r="N1656" s="87" t="s">
        <v>110</v>
      </c>
      <c r="O1656" s="87" t="s">
        <v>4347</v>
      </c>
    </row>
    <row r="1657" spans="1:15">
      <c r="A1657" s="116" t="s">
        <v>148</v>
      </c>
      <c r="B1657" s="98" t="s">
        <v>199</v>
      </c>
      <c r="C1657" s="98" t="s">
        <v>3082</v>
      </c>
      <c r="D1657" s="98" t="s">
        <v>3083</v>
      </c>
      <c r="E1657" s="98" t="s">
        <v>1944</v>
      </c>
      <c r="F1657" s="99">
        <v>-34592237105</v>
      </c>
      <c r="G1657" s="99">
        <v>0</v>
      </c>
      <c r="H1657" s="99">
        <v>0</v>
      </c>
      <c r="I1657" s="99">
        <v>-34592237105</v>
      </c>
      <c r="J1657" s="90" t="s">
        <v>4341</v>
      </c>
      <c r="K1657" s="90" t="s">
        <v>9</v>
      </c>
      <c r="L1657" s="90" t="s">
        <v>84</v>
      </c>
      <c r="M1657" s="100" t="s">
        <v>4346</v>
      </c>
      <c r="N1657" s="87" t="s">
        <v>110</v>
      </c>
      <c r="O1657" s="87" t="s">
        <v>4347</v>
      </c>
    </row>
    <row r="1658" spans="1:15">
      <c r="A1658" s="116" t="s">
        <v>148</v>
      </c>
      <c r="B1658" s="98" t="s">
        <v>95</v>
      </c>
      <c r="C1658" s="98" t="s">
        <v>3084</v>
      </c>
      <c r="D1658" s="98" t="s">
        <v>3085</v>
      </c>
      <c r="E1658" s="98" t="s">
        <v>3086</v>
      </c>
      <c r="F1658" s="99">
        <v>0</v>
      </c>
      <c r="G1658" s="99">
        <v>-33623.660000000003</v>
      </c>
      <c r="H1658" s="99">
        <v>-244239694</v>
      </c>
      <c r="I1658" s="99">
        <v>-244239694</v>
      </c>
      <c r="J1658" s="90" t="s">
        <v>4341</v>
      </c>
      <c r="K1658" s="90" t="s">
        <v>9</v>
      </c>
      <c r="L1658" s="90" t="s">
        <v>84</v>
      </c>
      <c r="M1658" s="100" t="s">
        <v>4346</v>
      </c>
      <c r="N1658" s="87" t="s">
        <v>110</v>
      </c>
      <c r="O1658" s="87" t="s">
        <v>4347</v>
      </c>
    </row>
    <row r="1659" spans="1:15">
      <c r="A1659" s="116" t="s">
        <v>148</v>
      </c>
      <c r="B1659" s="98" t="s">
        <v>199</v>
      </c>
      <c r="C1659" s="98" t="s">
        <v>3087</v>
      </c>
      <c r="D1659" s="98" t="s">
        <v>3088</v>
      </c>
      <c r="E1659" s="98" t="s">
        <v>3089</v>
      </c>
      <c r="F1659" s="99">
        <v>-778534204</v>
      </c>
      <c r="G1659" s="99">
        <v>0</v>
      </c>
      <c r="H1659" s="99">
        <v>0</v>
      </c>
      <c r="I1659" s="99">
        <v>-778534204</v>
      </c>
      <c r="J1659" s="90" t="s">
        <v>4341</v>
      </c>
      <c r="K1659" s="90" t="s">
        <v>9</v>
      </c>
      <c r="L1659" s="90" t="s">
        <v>84</v>
      </c>
      <c r="M1659" s="100" t="s">
        <v>4346</v>
      </c>
      <c r="N1659" s="87" t="s">
        <v>110</v>
      </c>
      <c r="O1659" s="87" t="s">
        <v>4347</v>
      </c>
    </row>
    <row r="1660" spans="1:15">
      <c r="A1660" s="116" t="s">
        <v>148</v>
      </c>
      <c r="B1660" s="98" t="s">
        <v>199</v>
      </c>
      <c r="C1660" s="98" t="s">
        <v>3090</v>
      </c>
      <c r="D1660" s="98" t="s">
        <v>3091</v>
      </c>
      <c r="E1660" s="98" t="s">
        <v>3092</v>
      </c>
      <c r="F1660" s="99">
        <v>-559180</v>
      </c>
      <c r="G1660" s="99">
        <v>0</v>
      </c>
      <c r="H1660" s="99">
        <v>0</v>
      </c>
      <c r="I1660" s="99">
        <v>-559180</v>
      </c>
      <c r="J1660" s="90" t="s">
        <v>4341</v>
      </c>
      <c r="K1660" s="90" t="s">
        <v>9</v>
      </c>
      <c r="L1660" s="90" t="s">
        <v>84</v>
      </c>
      <c r="M1660" s="100" t="s">
        <v>4346</v>
      </c>
      <c r="N1660" s="87" t="s">
        <v>110</v>
      </c>
      <c r="O1660" s="87" t="s">
        <v>4347</v>
      </c>
    </row>
    <row r="1661" spans="1:15">
      <c r="A1661" s="116" t="s">
        <v>148</v>
      </c>
      <c r="B1661" s="98" t="s">
        <v>199</v>
      </c>
      <c r="C1661" s="98" t="s">
        <v>3093</v>
      </c>
      <c r="D1661" s="98" t="s">
        <v>3094</v>
      </c>
      <c r="E1661" s="98" t="s">
        <v>3095</v>
      </c>
      <c r="F1661" s="99">
        <v>-3517934132</v>
      </c>
      <c r="G1661" s="99">
        <v>0</v>
      </c>
      <c r="H1661" s="99">
        <v>0</v>
      </c>
      <c r="I1661" s="99">
        <v>-3517934132</v>
      </c>
      <c r="J1661" s="90" t="s">
        <v>4341</v>
      </c>
      <c r="K1661" s="90" t="s">
        <v>9</v>
      </c>
      <c r="L1661" s="90" t="s">
        <v>84</v>
      </c>
      <c r="M1661" s="100" t="s">
        <v>4346</v>
      </c>
      <c r="N1661" s="87" t="s">
        <v>110</v>
      </c>
      <c r="O1661" s="87" t="s">
        <v>4347</v>
      </c>
    </row>
    <row r="1662" spans="1:15">
      <c r="A1662" s="116" t="s">
        <v>148</v>
      </c>
      <c r="B1662" s="98" t="s">
        <v>95</v>
      </c>
      <c r="C1662" s="98" t="s">
        <v>6346</v>
      </c>
      <c r="D1662" s="98" t="s">
        <v>6347</v>
      </c>
      <c r="E1662" s="98" t="s">
        <v>6348</v>
      </c>
      <c r="F1662" s="99">
        <v>0</v>
      </c>
      <c r="G1662" s="99">
        <v>-565.63</v>
      </c>
      <c r="H1662" s="99">
        <v>-3883048</v>
      </c>
      <c r="I1662" s="99">
        <v>-3883048</v>
      </c>
      <c r="J1662" s="90" t="s">
        <v>4341</v>
      </c>
      <c r="K1662" s="90" t="s">
        <v>9</v>
      </c>
      <c r="L1662" s="90" t="s">
        <v>84</v>
      </c>
      <c r="M1662" s="100" t="s">
        <v>4346</v>
      </c>
      <c r="N1662" s="87" t="s">
        <v>110</v>
      </c>
      <c r="O1662" s="87" t="s">
        <v>4347</v>
      </c>
    </row>
    <row r="1663" spans="1:15">
      <c r="A1663" s="116" t="s">
        <v>148</v>
      </c>
      <c r="B1663" s="98" t="s">
        <v>95</v>
      </c>
      <c r="C1663" s="98" t="s">
        <v>4776</v>
      </c>
      <c r="D1663" s="98" t="s">
        <v>4777</v>
      </c>
      <c r="E1663" s="98" t="s">
        <v>4778</v>
      </c>
      <c r="F1663" s="99">
        <v>0</v>
      </c>
      <c r="G1663" s="99">
        <v>-14252.78</v>
      </c>
      <c r="H1663" s="99">
        <v>-109196457</v>
      </c>
      <c r="I1663" s="99">
        <v>-109196457</v>
      </c>
      <c r="J1663" s="90" t="s">
        <v>4341</v>
      </c>
      <c r="K1663" s="90" t="s">
        <v>9</v>
      </c>
      <c r="L1663" s="90" t="s">
        <v>84</v>
      </c>
      <c r="M1663" s="100" t="s">
        <v>4348</v>
      </c>
      <c r="N1663" s="87" t="s">
        <v>110</v>
      </c>
      <c r="O1663" s="87" t="s">
        <v>4347</v>
      </c>
    </row>
    <row r="1664" spans="1:15">
      <c r="A1664" s="116" t="s">
        <v>148</v>
      </c>
      <c r="B1664" s="98" t="s">
        <v>199</v>
      </c>
      <c r="C1664" s="98" t="s">
        <v>3096</v>
      </c>
      <c r="D1664" s="98" t="s">
        <v>3097</v>
      </c>
      <c r="E1664" s="98" t="s">
        <v>3098</v>
      </c>
      <c r="F1664" s="99">
        <v>-316232947</v>
      </c>
      <c r="G1664" s="99">
        <v>0</v>
      </c>
      <c r="H1664" s="99">
        <v>0</v>
      </c>
      <c r="I1664" s="99">
        <v>-316232947</v>
      </c>
      <c r="J1664" s="90" t="s">
        <v>4341</v>
      </c>
      <c r="K1664" s="90" t="s">
        <v>9</v>
      </c>
      <c r="L1664" s="90" t="s">
        <v>84</v>
      </c>
      <c r="M1664" s="100" t="s">
        <v>4348</v>
      </c>
      <c r="N1664" s="87" t="s">
        <v>110</v>
      </c>
      <c r="O1664" s="87" t="s">
        <v>4347</v>
      </c>
    </row>
    <row r="1665" spans="1:15">
      <c r="A1665" s="116" t="s">
        <v>148</v>
      </c>
      <c r="B1665" s="98" t="s">
        <v>199</v>
      </c>
      <c r="C1665" s="98" t="s">
        <v>6349</v>
      </c>
      <c r="D1665" s="98" t="s">
        <v>6350</v>
      </c>
      <c r="E1665" s="98" t="s">
        <v>6351</v>
      </c>
      <c r="F1665" s="99">
        <v>-22632482125</v>
      </c>
      <c r="G1665" s="99">
        <v>0</v>
      </c>
      <c r="H1665" s="99">
        <v>0</v>
      </c>
      <c r="I1665" s="99">
        <v>-22632482125</v>
      </c>
      <c r="J1665" s="90" t="s">
        <v>4341</v>
      </c>
      <c r="K1665" s="90" t="s">
        <v>9</v>
      </c>
      <c r="L1665" s="90" t="s">
        <v>84</v>
      </c>
      <c r="M1665" s="100" t="s">
        <v>4348</v>
      </c>
      <c r="N1665" s="87" t="s">
        <v>110</v>
      </c>
      <c r="O1665" s="87" t="s">
        <v>4347</v>
      </c>
    </row>
    <row r="1666" spans="1:15">
      <c r="A1666" s="116" t="s">
        <v>148</v>
      </c>
      <c r="B1666" s="98" t="s">
        <v>95</v>
      </c>
      <c r="C1666" s="98" t="s">
        <v>3099</v>
      </c>
      <c r="D1666" s="98" t="s">
        <v>3100</v>
      </c>
      <c r="E1666" s="98" t="s">
        <v>3055</v>
      </c>
      <c r="F1666" s="99">
        <v>0</v>
      </c>
      <c r="G1666" s="99">
        <v>-1553806.6</v>
      </c>
      <c r="H1666" s="99">
        <v>-11907419966</v>
      </c>
      <c r="I1666" s="99">
        <v>-11907419966</v>
      </c>
      <c r="J1666" s="90" t="s">
        <v>4341</v>
      </c>
      <c r="K1666" s="90" t="s">
        <v>9</v>
      </c>
      <c r="L1666" s="90" t="s">
        <v>84</v>
      </c>
      <c r="M1666" s="100" t="s">
        <v>4348</v>
      </c>
      <c r="N1666" s="87" t="s">
        <v>110</v>
      </c>
      <c r="O1666" s="87" t="s">
        <v>4347</v>
      </c>
    </row>
    <row r="1667" spans="1:15">
      <c r="A1667" s="116" t="s">
        <v>148</v>
      </c>
      <c r="B1667" s="98" t="s">
        <v>199</v>
      </c>
      <c r="C1667" s="98" t="s">
        <v>3101</v>
      </c>
      <c r="D1667" s="98" t="s">
        <v>3102</v>
      </c>
      <c r="E1667" s="98" t="s">
        <v>3058</v>
      </c>
      <c r="F1667" s="99">
        <v>-3692566937</v>
      </c>
      <c r="G1667" s="99">
        <v>0</v>
      </c>
      <c r="H1667" s="99">
        <v>0</v>
      </c>
      <c r="I1667" s="99">
        <v>-3692566937</v>
      </c>
      <c r="J1667" s="90" t="s">
        <v>4341</v>
      </c>
      <c r="K1667" s="90" t="s">
        <v>9</v>
      </c>
      <c r="L1667" s="90" t="s">
        <v>84</v>
      </c>
      <c r="M1667" s="100" t="s">
        <v>4348</v>
      </c>
      <c r="N1667" s="87" t="s">
        <v>110</v>
      </c>
      <c r="O1667" s="87" t="s">
        <v>4347</v>
      </c>
    </row>
    <row r="1668" spans="1:15">
      <c r="A1668" s="116" t="s">
        <v>148</v>
      </c>
      <c r="B1668" s="98" t="s">
        <v>95</v>
      </c>
      <c r="C1668" s="98" t="s">
        <v>3103</v>
      </c>
      <c r="D1668" s="98" t="s">
        <v>3104</v>
      </c>
      <c r="E1668" s="98" t="s">
        <v>3061</v>
      </c>
      <c r="F1668" s="99">
        <v>0</v>
      </c>
      <c r="G1668" s="99">
        <v>-173775.33</v>
      </c>
      <c r="H1668" s="99">
        <v>-1271001636</v>
      </c>
      <c r="I1668" s="99">
        <v>-1271001636</v>
      </c>
      <c r="J1668" s="90" t="s">
        <v>4341</v>
      </c>
      <c r="K1668" s="90" t="s">
        <v>9</v>
      </c>
      <c r="L1668" s="90" t="s">
        <v>84</v>
      </c>
      <c r="M1668" s="100" t="s">
        <v>4348</v>
      </c>
      <c r="N1668" s="87" t="s">
        <v>110</v>
      </c>
      <c r="O1668" s="87" t="s">
        <v>4347</v>
      </c>
    </row>
    <row r="1669" spans="1:15">
      <c r="A1669" s="116" t="s">
        <v>148</v>
      </c>
      <c r="B1669" s="98" t="s">
        <v>199</v>
      </c>
      <c r="C1669" s="98" t="s">
        <v>3105</v>
      </c>
      <c r="D1669" s="98" t="s">
        <v>3106</v>
      </c>
      <c r="E1669" s="98" t="s">
        <v>3064</v>
      </c>
      <c r="F1669" s="99">
        <v>-7892250783</v>
      </c>
      <c r="G1669" s="99">
        <v>0</v>
      </c>
      <c r="H1669" s="99">
        <v>0</v>
      </c>
      <c r="I1669" s="99">
        <v>-7892250783</v>
      </c>
      <c r="J1669" s="90" t="s">
        <v>4341</v>
      </c>
      <c r="K1669" s="90" t="s">
        <v>9</v>
      </c>
      <c r="L1669" s="90" t="s">
        <v>84</v>
      </c>
      <c r="M1669" s="100" t="s">
        <v>4348</v>
      </c>
      <c r="N1669" s="87" t="s">
        <v>110</v>
      </c>
      <c r="O1669" s="87" t="s">
        <v>4347</v>
      </c>
    </row>
    <row r="1670" spans="1:15">
      <c r="A1670" s="116" t="s">
        <v>148</v>
      </c>
      <c r="B1670" s="98" t="s">
        <v>95</v>
      </c>
      <c r="C1670" s="98" t="s">
        <v>3107</v>
      </c>
      <c r="D1670" s="98" t="s">
        <v>3108</v>
      </c>
      <c r="E1670" s="98" t="s">
        <v>3067</v>
      </c>
      <c r="F1670" s="99">
        <v>0</v>
      </c>
      <c r="G1670" s="99">
        <v>-245874.81</v>
      </c>
      <c r="H1670" s="99">
        <v>-1859020769</v>
      </c>
      <c r="I1670" s="99">
        <v>-1859020769</v>
      </c>
      <c r="J1670" s="90" t="s">
        <v>4341</v>
      </c>
      <c r="K1670" s="90" t="s">
        <v>9</v>
      </c>
      <c r="L1670" s="90" t="s">
        <v>84</v>
      </c>
      <c r="M1670" s="100" t="s">
        <v>4348</v>
      </c>
      <c r="N1670" s="87" t="s">
        <v>110</v>
      </c>
      <c r="O1670" s="87" t="s">
        <v>4347</v>
      </c>
    </row>
    <row r="1671" spans="1:15">
      <c r="A1671" s="116" t="s">
        <v>148</v>
      </c>
      <c r="B1671" s="98" t="s">
        <v>199</v>
      </c>
      <c r="C1671" s="98" t="s">
        <v>3109</v>
      </c>
      <c r="D1671" s="98" t="s">
        <v>3110</v>
      </c>
      <c r="E1671" s="98" t="s">
        <v>3070</v>
      </c>
      <c r="F1671" s="99">
        <v>-6838466581</v>
      </c>
      <c r="G1671" s="99">
        <v>0</v>
      </c>
      <c r="H1671" s="99">
        <v>0</v>
      </c>
      <c r="I1671" s="99">
        <v>-6838466581</v>
      </c>
      <c r="J1671" s="90" t="s">
        <v>4341</v>
      </c>
      <c r="K1671" s="90" t="s">
        <v>9</v>
      </c>
      <c r="L1671" s="90" t="s">
        <v>84</v>
      </c>
      <c r="M1671" s="100" t="s">
        <v>4348</v>
      </c>
      <c r="N1671" s="87" t="s">
        <v>110</v>
      </c>
      <c r="O1671" s="87" t="s">
        <v>4347</v>
      </c>
    </row>
    <row r="1672" spans="1:15">
      <c r="A1672" s="116" t="s">
        <v>148</v>
      </c>
      <c r="B1672" s="98" t="s">
        <v>95</v>
      </c>
      <c r="C1672" s="98" t="s">
        <v>3111</v>
      </c>
      <c r="D1672" s="98" t="s">
        <v>3112</v>
      </c>
      <c r="E1672" s="98" t="s">
        <v>3073</v>
      </c>
      <c r="F1672" s="99">
        <v>0</v>
      </c>
      <c r="G1672" s="99">
        <v>-831883.08</v>
      </c>
      <c r="H1672" s="99">
        <v>-6393004477</v>
      </c>
      <c r="I1672" s="99">
        <v>-6393004477</v>
      </c>
      <c r="J1672" s="90" t="s">
        <v>4341</v>
      </c>
      <c r="K1672" s="90" t="s">
        <v>9</v>
      </c>
      <c r="L1672" s="90" t="s">
        <v>84</v>
      </c>
      <c r="M1672" s="100" t="s">
        <v>4348</v>
      </c>
      <c r="N1672" s="87" t="s">
        <v>110</v>
      </c>
      <c r="O1672" s="87" t="s">
        <v>4347</v>
      </c>
    </row>
    <row r="1673" spans="1:15">
      <c r="A1673" s="116" t="s">
        <v>148</v>
      </c>
      <c r="B1673" s="98" t="s">
        <v>199</v>
      </c>
      <c r="C1673" s="98" t="s">
        <v>3113</v>
      </c>
      <c r="D1673" s="98" t="s">
        <v>3114</v>
      </c>
      <c r="E1673" s="98" t="s">
        <v>3076</v>
      </c>
      <c r="F1673" s="99">
        <v>-11839957519</v>
      </c>
      <c r="G1673" s="99">
        <v>0</v>
      </c>
      <c r="H1673" s="99">
        <v>0</v>
      </c>
      <c r="I1673" s="99">
        <v>-11839957519</v>
      </c>
      <c r="J1673" s="90" t="s">
        <v>4341</v>
      </c>
      <c r="K1673" s="90" t="s">
        <v>9</v>
      </c>
      <c r="L1673" s="90" t="s">
        <v>84</v>
      </c>
      <c r="M1673" s="100" t="s">
        <v>4348</v>
      </c>
      <c r="N1673" s="87" t="s">
        <v>110</v>
      </c>
      <c r="O1673" s="87" t="s">
        <v>4347</v>
      </c>
    </row>
    <row r="1674" spans="1:15">
      <c r="A1674" s="116" t="s">
        <v>148</v>
      </c>
      <c r="B1674" s="98" t="s">
        <v>95</v>
      </c>
      <c r="C1674" s="98" t="s">
        <v>3115</v>
      </c>
      <c r="D1674" s="98" t="s">
        <v>3116</v>
      </c>
      <c r="E1674" s="98" t="s">
        <v>3117</v>
      </c>
      <c r="F1674" s="99">
        <v>0</v>
      </c>
      <c r="G1674" s="99">
        <v>-11274.12</v>
      </c>
      <c r="H1674" s="99">
        <v>-86418511</v>
      </c>
      <c r="I1674" s="99">
        <v>-86418511</v>
      </c>
      <c r="J1674" s="90" t="s">
        <v>4341</v>
      </c>
      <c r="K1674" s="90" t="s">
        <v>9</v>
      </c>
      <c r="L1674" s="90" t="s">
        <v>84</v>
      </c>
      <c r="M1674" s="100" t="s">
        <v>4348</v>
      </c>
      <c r="N1674" s="87" t="s">
        <v>110</v>
      </c>
      <c r="O1674" s="87" t="s">
        <v>4347</v>
      </c>
    </row>
    <row r="1675" spans="1:15">
      <c r="A1675" s="116" t="s">
        <v>148</v>
      </c>
      <c r="B1675" s="98" t="s">
        <v>199</v>
      </c>
      <c r="C1675" s="98" t="s">
        <v>3118</v>
      </c>
      <c r="D1675" s="98" t="s">
        <v>3119</v>
      </c>
      <c r="E1675" s="98" t="s">
        <v>3120</v>
      </c>
      <c r="F1675" s="99">
        <v>-3240569142</v>
      </c>
      <c r="G1675" s="99">
        <v>0</v>
      </c>
      <c r="H1675" s="99">
        <v>0</v>
      </c>
      <c r="I1675" s="99">
        <v>-3240569142</v>
      </c>
      <c r="J1675" s="90" t="s">
        <v>4341</v>
      </c>
      <c r="K1675" s="90" t="s">
        <v>9</v>
      </c>
      <c r="L1675" s="90" t="s">
        <v>84</v>
      </c>
      <c r="M1675" s="100" t="s">
        <v>4348</v>
      </c>
      <c r="N1675" s="87" t="s">
        <v>110</v>
      </c>
      <c r="O1675" s="87" t="s">
        <v>4347</v>
      </c>
    </row>
    <row r="1676" spans="1:15">
      <c r="A1676" s="116" t="s">
        <v>148</v>
      </c>
      <c r="B1676" s="98" t="s">
        <v>95</v>
      </c>
      <c r="C1676" s="98" t="s">
        <v>3121</v>
      </c>
      <c r="D1676" s="98" t="s">
        <v>3122</v>
      </c>
      <c r="E1676" s="98" t="s">
        <v>1941</v>
      </c>
      <c r="F1676" s="99">
        <v>0</v>
      </c>
      <c r="G1676" s="99">
        <v>-12263154.970000001</v>
      </c>
      <c r="H1676" s="99">
        <v>-89964561560</v>
      </c>
      <c r="I1676" s="99">
        <v>-89964561560</v>
      </c>
      <c r="J1676" s="90" t="s">
        <v>4341</v>
      </c>
      <c r="K1676" s="90" t="s">
        <v>9</v>
      </c>
      <c r="L1676" s="90" t="s">
        <v>84</v>
      </c>
      <c r="M1676" s="100" t="s">
        <v>4348</v>
      </c>
      <c r="N1676" s="87" t="s">
        <v>110</v>
      </c>
      <c r="O1676" s="87" t="s">
        <v>4347</v>
      </c>
    </row>
    <row r="1677" spans="1:15">
      <c r="A1677" s="116" t="s">
        <v>148</v>
      </c>
      <c r="B1677" s="98" t="s">
        <v>199</v>
      </c>
      <c r="C1677" s="98" t="s">
        <v>3123</v>
      </c>
      <c r="D1677" s="98" t="s">
        <v>3124</v>
      </c>
      <c r="E1677" s="98" t="s">
        <v>1944</v>
      </c>
      <c r="F1677" s="99">
        <v>-142484940042</v>
      </c>
      <c r="G1677" s="99">
        <v>0</v>
      </c>
      <c r="H1677" s="99">
        <v>0</v>
      </c>
      <c r="I1677" s="99">
        <v>-142484940042</v>
      </c>
      <c r="J1677" s="90" t="s">
        <v>4341</v>
      </c>
      <c r="K1677" s="90" t="s">
        <v>9</v>
      </c>
      <c r="L1677" s="90" t="s">
        <v>84</v>
      </c>
      <c r="M1677" s="100" t="s">
        <v>4348</v>
      </c>
      <c r="N1677" s="87" t="s">
        <v>110</v>
      </c>
      <c r="O1677" s="87" t="s">
        <v>4347</v>
      </c>
    </row>
    <row r="1678" spans="1:15">
      <c r="A1678" s="116" t="s">
        <v>148</v>
      </c>
      <c r="B1678" s="98" t="s">
        <v>95</v>
      </c>
      <c r="C1678" s="98" t="s">
        <v>3125</v>
      </c>
      <c r="D1678" s="98" t="s">
        <v>3126</v>
      </c>
      <c r="E1678" s="98" t="s">
        <v>3127</v>
      </c>
      <c r="F1678" s="99">
        <v>0</v>
      </c>
      <c r="G1678" s="99">
        <v>-579407.98</v>
      </c>
      <c r="H1678" s="99">
        <v>-4365272690</v>
      </c>
      <c r="I1678" s="99">
        <v>-4365272690</v>
      </c>
      <c r="J1678" s="90" t="s">
        <v>4341</v>
      </c>
      <c r="K1678" s="90" t="s">
        <v>9</v>
      </c>
      <c r="L1678" s="90" t="s">
        <v>84</v>
      </c>
      <c r="M1678" s="100" t="s">
        <v>4348</v>
      </c>
      <c r="N1678" s="87" t="s">
        <v>110</v>
      </c>
      <c r="O1678" s="87" t="s">
        <v>4347</v>
      </c>
    </row>
    <row r="1679" spans="1:15">
      <c r="A1679" s="116" t="s">
        <v>148</v>
      </c>
      <c r="B1679" s="98" t="s">
        <v>199</v>
      </c>
      <c r="C1679" s="98" t="s">
        <v>3128</v>
      </c>
      <c r="D1679" s="98" t="s">
        <v>3129</v>
      </c>
      <c r="E1679" s="98" t="s">
        <v>3130</v>
      </c>
      <c r="F1679" s="99">
        <v>-68439283154</v>
      </c>
      <c r="G1679" s="99">
        <v>0</v>
      </c>
      <c r="H1679" s="99">
        <v>0</v>
      </c>
      <c r="I1679" s="99">
        <v>-68439283154</v>
      </c>
      <c r="J1679" s="90" t="s">
        <v>4341</v>
      </c>
      <c r="K1679" s="90" t="s">
        <v>9</v>
      </c>
      <c r="L1679" s="90" t="s">
        <v>84</v>
      </c>
      <c r="M1679" s="100" t="s">
        <v>4348</v>
      </c>
      <c r="N1679" s="87" t="s">
        <v>110</v>
      </c>
      <c r="O1679" s="87" t="s">
        <v>4347</v>
      </c>
    </row>
    <row r="1680" spans="1:15">
      <c r="A1680" s="116" t="s">
        <v>148</v>
      </c>
      <c r="B1680" s="98" t="s">
        <v>95</v>
      </c>
      <c r="C1680" s="98" t="s">
        <v>3131</v>
      </c>
      <c r="D1680" s="98" t="s">
        <v>3132</v>
      </c>
      <c r="E1680" s="98" t="s">
        <v>3133</v>
      </c>
      <c r="F1680" s="99">
        <v>0</v>
      </c>
      <c r="G1680" s="99">
        <v>-213903.91</v>
      </c>
      <c r="H1680" s="99">
        <v>-1617539383</v>
      </c>
      <c r="I1680" s="99">
        <v>-1617539383</v>
      </c>
      <c r="J1680" s="90" t="s">
        <v>4341</v>
      </c>
      <c r="K1680" s="90" t="s">
        <v>9</v>
      </c>
      <c r="L1680" s="90" t="s">
        <v>84</v>
      </c>
      <c r="M1680" s="100" t="s">
        <v>4348</v>
      </c>
      <c r="N1680" s="87" t="s">
        <v>110</v>
      </c>
      <c r="O1680" s="87" t="s">
        <v>4347</v>
      </c>
    </row>
    <row r="1681" spans="1:15">
      <c r="A1681" s="116" t="s">
        <v>148</v>
      </c>
      <c r="B1681" s="98" t="s">
        <v>199</v>
      </c>
      <c r="C1681" s="98" t="s">
        <v>3134</v>
      </c>
      <c r="D1681" s="98" t="s">
        <v>3135</v>
      </c>
      <c r="E1681" s="98" t="s">
        <v>3136</v>
      </c>
      <c r="F1681" s="99">
        <v>-9734436061</v>
      </c>
      <c r="G1681" s="99">
        <v>0</v>
      </c>
      <c r="H1681" s="99">
        <v>0</v>
      </c>
      <c r="I1681" s="99">
        <v>-9734436061</v>
      </c>
      <c r="J1681" s="90" t="s">
        <v>4341</v>
      </c>
      <c r="K1681" s="90" t="s">
        <v>9</v>
      </c>
      <c r="L1681" s="90" t="s">
        <v>84</v>
      </c>
      <c r="M1681" s="100" t="s">
        <v>4348</v>
      </c>
      <c r="N1681" s="87" t="s">
        <v>110</v>
      </c>
      <c r="O1681" s="87" t="s">
        <v>4347</v>
      </c>
    </row>
    <row r="1682" spans="1:15">
      <c r="A1682" s="116" t="s">
        <v>148</v>
      </c>
      <c r="B1682" s="98" t="s">
        <v>95</v>
      </c>
      <c r="C1682" s="98" t="s">
        <v>3137</v>
      </c>
      <c r="D1682" s="98" t="s">
        <v>3138</v>
      </c>
      <c r="E1682" s="98" t="s">
        <v>3139</v>
      </c>
      <c r="F1682" s="99">
        <v>0</v>
      </c>
      <c r="G1682" s="99">
        <v>-39894.120000000003</v>
      </c>
      <c r="H1682" s="99">
        <v>-302252515</v>
      </c>
      <c r="I1682" s="99">
        <v>-302252515</v>
      </c>
      <c r="J1682" s="90" t="s">
        <v>4341</v>
      </c>
      <c r="K1682" s="90" t="s">
        <v>9</v>
      </c>
      <c r="L1682" s="90" t="s">
        <v>84</v>
      </c>
      <c r="M1682" s="100" t="s">
        <v>4348</v>
      </c>
      <c r="N1682" s="87" t="s">
        <v>110</v>
      </c>
      <c r="O1682" s="87" t="s">
        <v>4347</v>
      </c>
    </row>
    <row r="1683" spans="1:15">
      <c r="A1683" s="116" t="s">
        <v>148</v>
      </c>
      <c r="B1683" s="98" t="s">
        <v>199</v>
      </c>
      <c r="C1683" s="98" t="s">
        <v>3140</v>
      </c>
      <c r="D1683" s="98" t="s">
        <v>3141</v>
      </c>
      <c r="E1683" s="98" t="s">
        <v>1953</v>
      </c>
      <c r="F1683" s="99">
        <v>-24620138945</v>
      </c>
      <c r="G1683" s="99">
        <v>0</v>
      </c>
      <c r="H1683" s="99">
        <v>0</v>
      </c>
      <c r="I1683" s="99">
        <v>-24620138945</v>
      </c>
      <c r="J1683" s="90" t="s">
        <v>4341</v>
      </c>
      <c r="K1683" s="90" t="s">
        <v>9</v>
      </c>
      <c r="L1683" s="90" t="s">
        <v>84</v>
      </c>
      <c r="M1683" s="100" t="s">
        <v>4348</v>
      </c>
      <c r="N1683" s="87" t="s">
        <v>110</v>
      </c>
      <c r="O1683" s="87" t="s">
        <v>4347</v>
      </c>
    </row>
    <row r="1684" spans="1:15">
      <c r="A1684" s="116" t="s">
        <v>148</v>
      </c>
      <c r="B1684" s="98" t="s">
        <v>95</v>
      </c>
      <c r="C1684" s="98" t="s">
        <v>3142</v>
      </c>
      <c r="D1684" s="98" t="s">
        <v>3143</v>
      </c>
      <c r="E1684" s="98" t="s">
        <v>3144</v>
      </c>
      <c r="F1684" s="99">
        <v>0</v>
      </c>
      <c r="G1684" s="99">
        <v>-71849.09</v>
      </c>
      <c r="H1684" s="99">
        <v>-523359990</v>
      </c>
      <c r="I1684" s="99">
        <v>-523359990</v>
      </c>
      <c r="J1684" s="90" t="s">
        <v>4341</v>
      </c>
      <c r="K1684" s="90" t="s">
        <v>9</v>
      </c>
      <c r="L1684" s="90" t="s">
        <v>84</v>
      </c>
      <c r="M1684" s="100" t="s">
        <v>4348</v>
      </c>
      <c r="N1684" s="87" t="s">
        <v>110</v>
      </c>
      <c r="O1684" s="87" t="s">
        <v>4347</v>
      </c>
    </row>
    <row r="1685" spans="1:15">
      <c r="A1685" s="116" t="s">
        <v>148</v>
      </c>
      <c r="B1685" s="98" t="s">
        <v>199</v>
      </c>
      <c r="C1685" s="98" t="s">
        <v>3145</v>
      </c>
      <c r="D1685" s="98" t="s">
        <v>3146</v>
      </c>
      <c r="E1685" s="98" t="s">
        <v>3147</v>
      </c>
      <c r="F1685" s="99">
        <v>-2624192787</v>
      </c>
      <c r="G1685" s="99">
        <v>0</v>
      </c>
      <c r="H1685" s="99">
        <v>0</v>
      </c>
      <c r="I1685" s="99">
        <v>-2624192787</v>
      </c>
      <c r="J1685" s="90" t="s">
        <v>4341</v>
      </c>
      <c r="K1685" s="90" t="s">
        <v>9</v>
      </c>
      <c r="L1685" s="90" t="s">
        <v>84</v>
      </c>
      <c r="M1685" s="100" t="s">
        <v>4348</v>
      </c>
      <c r="N1685" s="87" t="s">
        <v>110</v>
      </c>
      <c r="O1685" s="87" t="s">
        <v>4347</v>
      </c>
    </row>
    <row r="1686" spans="1:15">
      <c r="A1686" s="116" t="s">
        <v>148</v>
      </c>
      <c r="B1686" s="98" t="s">
        <v>199</v>
      </c>
      <c r="C1686" s="98" t="s">
        <v>6352</v>
      </c>
      <c r="D1686" s="98" t="s">
        <v>6353</v>
      </c>
      <c r="E1686" s="98" t="s">
        <v>6354</v>
      </c>
      <c r="F1686" s="99">
        <v>-662036</v>
      </c>
      <c r="G1686" s="99">
        <v>0</v>
      </c>
      <c r="H1686" s="99">
        <v>0</v>
      </c>
      <c r="I1686" s="99">
        <v>-662036</v>
      </c>
      <c r="J1686" s="90" t="s">
        <v>4341</v>
      </c>
      <c r="K1686" s="90" t="s">
        <v>9</v>
      </c>
      <c r="L1686" s="90" t="s">
        <v>84</v>
      </c>
      <c r="M1686" s="100" t="s">
        <v>6480</v>
      </c>
      <c r="N1686" s="87" t="s">
        <v>110</v>
      </c>
      <c r="O1686" s="87" t="s">
        <v>4347</v>
      </c>
    </row>
    <row r="1687" spans="1:15">
      <c r="A1687" s="116" t="s">
        <v>148</v>
      </c>
      <c r="B1687" s="98" t="s">
        <v>95</v>
      </c>
      <c r="C1687" s="98" t="s">
        <v>4779</v>
      </c>
      <c r="D1687" s="98" t="s">
        <v>4780</v>
      </c>
      <c r="E1687" s="98" t="s">
        <v>4781</v>
      </c>
      <c r="F1687" s="99">
        <v>0</v>
      </c>
      <c r="G1687" s="99">
        <v>-199810.95</v>
      </c>
      <c r="H1687" s="99">
        <v>-1581779488</v>
      </c>
      <c r="I1687" s="99">
        <v>-1581779488</v>
      </c>
      <c r="J1687" s="90" t="s">
        <v>4341</v>
      </c>
      <c r="K1687" s="90" t="s">
        <v>9</v>
      </c>
      <c r="L1687" s="90" t="s">
        <v>84</v>
      </c>
      <c r="M1687" s="100" t="s">
        <v>4349</v>
      </c>
      <c r="N1687" s="87" t="s">
        <v>110</v>
      </c>
      <c r="O1687" s="87" t="s">
        <v>4347</v>
      </c>
    </row>
    <row r="1688" spans="1:15">
      <c r="A1688" s="116" t="s">
        <v>148</v>
      </c>
      <c r="B1688" s="98" t="s">
        <v>199</v>
      </c>
      <c r="C1688" s="98" t="s">
        <v>3148</v>
      </c>
      <c r="D1688" s="98" t="s">
        <v>3149</v>
      </c>
      <c r="E1688" s="98" t="s">
        <v>3150</v>
      </c>
      <c r="F1688" s="99">
        <v>-1770272393</v>
      </c>
      <c r="G1688" s="99">
        <v>0</v>
      </c>
      <c r="H1688" s="99">
        <v>0</v>
      </c>
      <c r="I1688" s="99">
        <v>-1770272393</v>
      </c>
      <c r="J1688" s="90" t="s">
        <v>4341</v>
      </c>
      <c r="K1688" s="90" t="s">
        <v>9</v>
      </c>
      <c r="L1688" s="90" t="s">
        <v>84</v>
      </c>
      <c r="M1688" s="100" t="s">
        <v>4349</v>
      </c>
      <c r="N1688" s="87" t="s">
        <v>110</v>
      </c>
      <c r="O1688" s="87" t="s">
        <v>4347</v>
      </c>
    </row>
    <row r="1689" spans="1:15">
      <c r="A1689" s="116" t="s">
        <v>148</v>
      </c>
      <c r="B1689" s="98" t="s">
        <v>95</v>
      </c>
      <c r="C1689" s="98" t="s">
        <v>3151</v>
      </c>
      <c r="D1689" s="98" t="s">
        <v>3152</v>
      </c>
      <c r="E1689" s="98" t="s">
        <v>3153</v>
      </c>
      <c r="F1689" s="99">
        <v>0</v>
      </c>
      <c r="G1689" s="99">
        <v>-36940.629999999997</v>
      </c>
      <c r="H1689" s="99">
        <v>-276919369</v>
      </c>
      <c r="I1689" s="99">
        <v>-276919369</v>
      </c>
      <c r="J1689" s="90" t="s">
        <v>4341</v>
      </c>
      <c r="K1689" s="90" t="s">
        <v>9</v>
      </c>
      <c r="L1689" s="90" t="s">
        <v>84</v>
      </c>
      <c r="M1689" s="100" t="s">
        <v>4349</v>
      </c>
      <c r="N1689" s="87" t="s">
        <v>110</v>
      </c>
      <c r="O1689" s="87" t="s">
        <v>4347</v>
      </c>
    </row>
    <row r="1690" spans="1:15">
      <c r="A1690" s="116" t="s">
        <v>148</v>
      </c>
      <c r="B1690" s="98" t="s">
        <v>199</v>
      </c>
      <c r="C1690" s="98" t="s">
        <v>3154</v>
      </c>
      <c r="D1690" s="98" t="s">
        <v>3155</v>
      </c>
      <c r="E1690" s="98" t="s">
        <v>3153</v>
      </c>
      <c r="F1690" s="99">
        <v>-210204700</v>
      </c>
      <c r="G1690" s="99">
        <v>0</v>
      </c>
      <c r="H1690" s="99">
        <v>0</v>
      </c>
      <c r="I1690" s="99">
        <v>-210204700</v>
      </c>
      <c r="J1690" s="90" t="s">
        <v>4341</v>
      </c>
      <c r="K1690" s="90" t="s">
        <v>9</v>
      </c>
      <c r="L1690" s="90" t="s">
        <v>84</v>
      </c>
      <c r="M1690" s="100" t="s">
        <v>4349</v>
      </c>
      <c r="N1690" s="87" t="s">
        <v>110</v>
      </c>
      <c r="O1690" s="87" t="s">
        <v>4347</v>
      </c>
    </row>
    <row r="1691" spans="1:15">
      <c r="A1691" s="116" t="s">
        <v>148</v>
      </c>
      <c r="B1691" s="98" t="s">
        <v>95</v>
      </c>
      <c r="C1691" s="98" t="s">
        <v>3156</v>
      </c>
      <c r="D1691" s="98" t="s">
        <v>3157</v>
      </c>
      <c r="E1691" s="98" t="s">
        <v>3158</v>
      </c>
      <c r="F1691" s="99">
        <v>0</v>
      </c>
      <c r="G1691" s="99">
        <v>-14394.5</v>
      </c>
      <c r="H1691" s="99">
        <v>-106341897</v>
      </c>
      <c r="I1691" s="99">
        <v>-106341897</v>
      </c>
      <c r="J1691" s="90" t="s">
        <v>4341</v>
      </c>
      <c r="K1691" s="90" t="s">
        <v>9</v>
      </c>
      <c r="L1691" s="90" t="s">
        <v>84</v>
      </c>
      <c r="M1691" s="100" t="s">
        <v>4349</v>
      </c>
      <c r="N1691" s="87" t="s">
        <v>110</v>
      </c>
      <c r="O1691" s="87" t="s">
        <v>4347</v>
      </c>
    </row>
    <row r="1692" spans="1:15">
      <c r="A1692" s="116" t="s">
        <v>148</v>
      </c>
      <c r="B1692" s="98" t="s">
        <v>199</v>
      </c>
      <c r="C1692" s="98" t="s">
        <v>3159</v>
      </c>
      <c r="D1692" s="98" t="s">
        <v>3160</v>
      </c>
      <c r="E1692" s="98" t="s">
        <v>3158</v>
      </c>
      <c r="F1692" s="99">
        <v>-608651924</v>
      </c>
      <c r="G1692" s="99">
        <v>0</v>
      </c>
      <c r="H1692" s="99">
        <v>0</v>
      </c>
      <c r="I1692" s="99">
        <v>-608651924</v>
      </c>
      <c r="J1692" s="90" t="s">
        <v>4341</v>
      </c>
      <c r="K1692" s="90" t="s">
        <v>9</v>
      </c>
      <c r="L1692" s="90" t="s">
        <v>84</v>
      </c>
      <c r="M1692" s="100" t="s">
        <v>4349</v>
      </c>
      <c r="N1692" s="87" t="s">
        <v>110</v>
      </c>
      <c r="O1692" s="87" t="s">
        <v>4347</v>
      </c>
    </row>
    <row r="1693" spans="1:15">
      <c r="A1693" s="116" t="s">
        <v>148</v>
      </c>
      <c r="B1693" s="98" t="s">
        <v>95</v>
      </c>
      <c r="C1693" s="98" t="s">
        <v>3161</v>
      </c>
      <c r="D1693" s="98" t="s">
        <v>3162</v>
      </c>
      <c r="E1693" s="98" t="s">
        <v>3163</v>
      </c>
      <c r="F1693" s="99">
        <v>0</v>
      </c>
      <c r="G1693" s="99">
        <v>-7985.31</v>
      </c>
      <c r="H1693" s="99">
        <v>-61722772</v>
      </c>
      <c r="I1693" s="99">
        <v>-61722772</v>
      </c>
      <c r="J1693" s="90" t="s">
        <v>4341</v>
      </c>
      <c r="K1693" s="90" t="s">
        <v>9</v>
      </c>
      <c r="L1693" s="90" t="s">
        <v>84</v>
      </c>
      <c r="M1693" s="100" t="s">
        <v>4349</v>
      </c>
      <c r="N1693" s="87" t="s">
        <v>110</v>
      </c>
      <c r="O1693" s="87" t="s">
        <v>4347</v>
      </c>
    </row>
    <row r="1694" spans="1:15">
      <c r="A1694" s="116" t="s">
        <v>148</v>
      </c>
      <c r="B1694" s="98" t="s">
        <v>199</v>
      </c>
      <c r="C1694" s="98" t="s">
        <v>3164</v>
      </c>
      <c r="D1694" s="98" t="s">
        <v>3165</v>
      </c>
      <c r="E1694" s="98" t="s">
        <v>3163</v>
      </c>
      <c r="F1694" s="99">
        <v>-168990203</v>
      </c>
      <c r="G1694" s="99">
        <v>0</v>
      </c>
      <c r="H1694" s="99">
        <v>0</v>
      </c>
      <c r="I1694" s="99">
        <v>-168990203</v>
      </c>
      <c r="J1694" s="90" t="s">
        <v>4341</v>
      </c>
      <c r="K1694" s="90" t="s">
        <v>9</v>
      </c>
      <c r="L1694" s="90" t="s">
        <v>84</v>
      </c>
      <c r="M1694" s="100" t="s">
        <v>4349</v>
      </c>
      <c r="N1694" s="87" t="s">
        <v>110</v>
      </c>
      <c r="O1694" s="87" t="s">
        <v>4347</v>
      </c>
    </row>
    <row r="1695" spans="1:15">
      <c r="A1695" s="116" t="s">
        <v>148</v>
      </c>
      <c r="B1695" s="98" t="s">
        <v>95</v>
      </c>
      <c r="C1695" s="98" t="s">
        <v>3166</v>
      </c>
      <c r="D1695" s="98" t="s">
        <v>3167</v>
      </c>
      <c r="E1695" s="98" t="s">
        <v>3163</v>
      </c>
      <c r="F1695" s="99">
        <v>0</v>
      </c>
      <c r="G1695" s="99">
        <v>-12879.62</v>
      </c>
      <c r="H1695" s="99">
        <v>-98380052</v>
      </c>
      <c r="I1695" s="99">
        <v>-98380052</v>
      </c>
      <c r="J1695" s="90" t="s">
        <v>4341</v>
      </c>
      <c r="K1695" s="90" t="s">
        <v>9</v>
      </c>
      <c r="L1695" s="90" t="s">
        <v>84</v>
      </c>
      <c r="M1695" s="100" t="s">
        <v>4349</v>
      </c>
      <c r="N1695" s="87" t="s">
        <v>110</v>
      </c>
      <c r="O1695" s="87" t="s">
        <v>4347</v>
      </c>
    </row>
    <row r="1696" spans="1:15">
      <c r="A1696" s="116" t="s">
        <v>148</v>
      </c>
      <c r="B1696" s="98" t="s">
        <v>199</v>
      </c>
      <c r="C1696" s="98" t="s">
        <v>3168</v>
      </c>
      <c r="D1696" s="98" t="s">
        <v>3169</v>
      </c>
      <c r="E1696" s="98" t="s">
        <v>3163</v>
      </c>
      <c r="F1696" s="99">
        <v>-656759137</v>
      </c>
      <c r="G1696" s="99">
        <v>0</v>
      </c>
      <c r="H1696" s="99">
        <v>0</v>
      </c>
      <c r="I1696" s="99">
        <v>-656759137</v>
      </c>
      <c r="J1696" s="90" t="s">
        <v>4341</v>
      </c>
      <c r="K1696" s="90" t="s">
        <v>9</v>
      </c>
      <c r="L1696" s="90" t="s">
        <v>84</v>
      </c>
      <c r="M1696" s="100" t="s">
        <v>4349</v>
      </c>
      <c r="N1696" s="87" t="s">
        <v>110</v>
      </c>
      <c r="O1696" s="87" t="s">
        <v>4347</v>
      </c>
    </row>
    <row r="1697" spans="1:15">
      <c r="A1697" s="116" t="s">
        <v>148</v>
      </c>
      <c r="B1697" s="98" t="s">
        <v>95</v>
      </c>
      <c r="C1697" s="98" t="s">
        <v>5064</v>
      </c>
      <c r="D1697" s="98" t="s">
        <v>5065</v>
      </c>
      <c r="E1697" s="98" t="s">
        <v>531</v>
      </c>
      <c r="F1697" s="99">
        <v>0</v>
      </c>
      <c r="G1697" s="99">
        <v>-590.61</v>
      </c>
      <c r="H1697" s="99">
        <v>-4594066</v>
      </c>
      <c r="I1697" s="99">
        <v>-4594066</v>
      </c>
      <c r="J1697" s="90" t="s">
        <v>4341</v>
      </c>
      <c r="K1697" s="90" t="s">
        <v>9</v>
      </c>
      <c r="L1697" s="90" t="s">
        <v>84</v>
      </c>
      <c r="M1697" s="100" t="s">
        <v>4349</v>
      </c>
      <c r="N1697" s="87" t="s">
        <v>110</v>
      </c>
      <c r="O1697" s="87" t="s">
        <v>4347</v>
      </c>
    </row>
    <row r="1698" spans="1:15">
      <c r="A1698" s="116" t="s">
        <v>148</v>
      </c>
      <c r="B1698" s="98" t="s">
        <v>199</v>
      </c>
      <c r="C1698" s="98" t="s">
        <v>3170</v>
      </c>
      <c r="D1698" s="98" t="s">
        <v>3171</v>
      </c>
      <c r="E1698" s="98" t="s">
        <v>3163</v>
      </c>
      <c r="F1698" s="99">
        <v>-80986117</v>
      </c>
      <c r="G1698" s="99">
        <v>0</v>
      </c>
      <c r="H1698" s="99">
        <v>0</v>
      </c>
      <c r="I1698" s="99">
        <v>-80986117</v>
      </c>
      <c r="J1698" s="90" t="s">
        <v>4341</v>
      </c>
      <c r="K1698" s="90" t="s">
        <v>9</v>
      </c>
      <c r="L1698" s="90" t="s">
        <v>84</v>
      </c>
      <c r="M1698" s="100" t="s">
        <v>4349</v>
      </c>
      <c r="N1698" s="87" t="s">
        <v>110</v>
      </c>
      <c r="O1698" s="87" t="s">
        <v>4347</v>
      </c>
    </row>
    <row r="1699" spans="1:15">
      <c r="A1699" s="116" t="s">
        <v>148</v>
      </c>
      <c r="B1699" s="98" t="s">
        <v>95</v>
      </c>
      <c r="C1699" s="98" t="s">
        <v>3172</v>
      </c>
      <c r="D1699" s="98" t="s">
        <v>3173</v>
      </c>
      <c r="E1699" s="98" t="s">
        <v>3174</v>
      </c>
      <c r="F1699" s="99">
        <v>0</v>
      </c>
      <c r="G1699" s="99">
        <v>-285638.59000000003</v>
      </c>
      <c r="H1699" s="99">
        <v>-2165727694</v>
      </c>
      <c r="I1699" s="99">
        <v>-2165727694</v>
      </c>
      <c r="J1699" s="90" t="s">
        <v>4341</v>
      </c>
      <c r="K1699" s="90" t="s">
        <v>9</v>
      </c>
      <c r="L1699" s="90" t="s">
        <v>84</v>
      </c>
      <c r="M1699" s="100" t="s">
        <v>4349</v>
      </c>
      <c r="N1699" s="87" t="s">
        <v>110</v>
      </c>
      <c r="O1699" s="87" t="s">
        <v>4347</v>
      </c>
    </row>
    <row r="1700" spans="1:15">
      <c r="A1700" s="116" t="s">
        <v>148</v>
      </c>
      <c r="B1700" s="98" t="s">
        <v>199</v>
      </c>
      <c r="C1700" s="98" t="s">
        <v>3175</v>
      </c>
      <c r="D1700" s="98" t="s">
        <v>3176</v>
      </c>
      <c r="E1700" s="98" t="s">
        <v>3163</v>
      </c>
      <c r="F1700" s="99">
        <v>-2258998409</v>
      </c>
      <c r="G1700" s="99">
        <v>0</v>
      </c>
      <c r="H1700" s="99">
        <v>0</v>
      </c>
      <c r="I1700" s="99">
        <v>-2258998409</v>
      </c>
      <c r="J1700" s="90" t="s">
        <v>4341</v>
      </c>
      <c r="K1700" s="90" t="s">
        <v>9</v>
      </c>
      <c r="L1700" s="90" t="s">
        <v>84</v>
      </c>
      <c r="M1700" s="100" t="s">
        <v>4349</v>
      </c>
      <c r="N1700" s="87" t="s">
        <v>110</v>
      </c>
      <c r="O1700" s="87" t="s">
        <v>4347</v>
      </c>
    </row>
    <row r="1701" spans="1:15">
      <c r="A1701" s="116" t="s">
        <v>148</v>
      </c>
      <c r="B1701" s="98" t="s">
        <v>95</v>
      </c>
      <c r="C1701" s="98" t="s">
        <v>3177</v>
      </c>
      <c r="D1701" s="98" t="s">
        <v>3178</v>
      </c>
      <c r="E1701" s="98" t="s">
        <v>3179</v>
      </c>
      <c r="F1701" s="99">
        <v>0</v>
      </c>
      <c r="G1701" s="99">
        <v>-2427.88</v>
      </c>
      <c r="H1701" s="99">
        <v>-18061688</v>
      </c>
      <c r="I1701" s="99">
        <v>-18061688</v>
      </c>
      <c r="J1701" s="90" t="s">
        <v>4341</v>
      </c>
      <c r="K1701" s="90" t="s">
        <v>9</v>
      </c>
      <c r="L1701" s="90" t="s">
        <v>84</v>
      </c>
      <c r="M1701" s="100" t="s">
        <v>4349</v>
      </c>
      <c r="N1701" s="87" t="s">
        <v>110</v>
      </c>
      <c r="O1701" s="87" t="s">
        <v>4347</v>
      </c>
    </row>
    <row r="1702" spans="1:15">
      <c r="A1702" s="116" t="s">
        <v>148</v>
      </c>
      <c r="B1702" s="98" t="s">
        <v>199</v>
      </c>
      <c r="C1702" s="98" t="s">
        <v>3180</v>
      </c>
      <c r="D1702" s="98" t="s">
        <v>3181</v>
      </c>
      <c r="E1702" s="98" t="s">
        <v>3182</v>
      </c>
      <c r="F1702" s="99">
        <v>-58060785</v>
      </c>
      <c r="G1702" s="99">
        <v>0</v>
      </c>
      <c r="H1702" s="99">
        <v>0</v>
      </c>
      <c r="I1702" s="99">
        <v>-58060785</v>
      </c>
      <c r="J1702" s="90" t="s">
        <v>4341</v>
      </c>
      <c r="K1702" s="90" t="s">
        <v>9</v>
      </c>
      <c r="L1702" s="90" t="s">
        <v>84</v>
      </c>
      <c r="M1702" s="100" t="s">
        <v>4349</v>
      </c>
      <c r="N1702" s="87" t="s">
        <v>110</v>
      </c>
      <c r="O1702" s="87" t="s">
        <v>4347</v>
      </c>
    </row>
    <row r="1703" spans="1:15">
      <c r="A1703" s="116" t="s">
        <v>148</v>
      </c>
      <c r="B1703" s="98" t="s">
        <v>95</v>
      </c>
      <c r="C1703" s="98" t="s">
        <v>5066</v>
      </c>
      <c r="D1703" s="98" t="s">
        <v>5067</v>
      </c>
      <c r="E1703" s="98" t="s">
        <v>531</v>
      </c>
      <c r="F1703" s="99">
        <v>0</v>
      </c>
      <c r="G1703" s="99">
        <v>-15562.25</v>
      </c>
      <c r="H1703" s="99">
        <v>-116054251</v>
      </c>
      <c r="I1703" s="99">
        <v>-116054251</v>
      </c>
      <c r="J1703" s="90" t="s">
        <v>4341</v>
      </c>
      <c r="K1703" s="90" t="s">
        <v>9</v>
      </c>
      <c r="L1703" s="90" t="s">
        <v>84</v>
      </c>
      <c r="M1703" s="100" t="s">
        <v>4349</v>
      </c>
      <c r="N1703" s="87" t="s">
        <v>110</v>
      </c>
      <c r="O1703" s="87" t="s">
        <v>4347</v>
      </c>
    </row>
    <row r="1704" spans="1:15">
      <c r="A1704" s="116" t="s">
        <v>148</v>
      </c>
      <c r="B1704" s="98" t="s">
        <v>199</v>
      </c>
      <c r="C1704" s="98" t="s">
        <v>5068</v>
      </c>
      <c r="D1704" s="98" t="s">
        <v>5069</v>
      </c>
      <c r="E1704" s="98" t="s">
        <v>531</v>
      </c>
      <c r="F1704" s="99">
        <v>-23522389</v>
      </c>
      <c r="G1704" s="99">
        <v>0</v>
      </c>
      <c r="H1704" s="99">
        <v>0</v>
      </c>
      <c r="I1704" s="99">
        <v>-23522389</v>
      </c>
      <c r="J1704" s="90" t="s">
        <v>4341</v>
      </c>
      <c r="K1704" s="90" t="s">
        <v>9</v>
      </c>
      <c r="L1704" s="90" t="s">
        <v>84</v>
      </c>
      <c r="M1704" s="100" t="s">
        <v>4349</v>
      </c>
      <c r="N1704" s="87" t="s">
        <v>110</v>
      </c>
      <c r="O1704" s="87" t="s">
        <v>4347</v>
      </c>
    </row>
    <row r="1705" spans="1:15">
      <c r="A1705" s="116" t="s">
        <v>148</v>
      </c>
      <c r="B1705" s="98" t="s">
        <v>95</v>
      </c>
      <c r="C1705" s="98" t="s">
        <v>5070</v>
      </c>
      <c r="D1705" s="98" t="s">
        <v>5071</v>
      </c>
      <c r="E1705" s="98" t="s">
        <v>531</v>
      </c>
      <c r="F1705" s="99">
        <v>0</v>
      </c>
      <c r="G1705" s="99">
        <v>-1112.0999999999999</v>
      </c>
      <c r="H1705" s="99">
        <v>-8546482</v>
      </c>
      <c r="I1705" s="99">
        <v>-8546482</v>
      </c>
      <c r="J1705" s="90" t="s">
        <v>4341</v>
      </c>
      <c r="K1705" s="90" t="s">
        <v>9</v>
      </c>
      <c r="L1705" s="90" t="s">
        <v>84</v>
      </c>
      <c r="M1705" s="100" t="s">
        <v>4349</v>
      </c>
      <c r="N1705" s="87" t="s">
        <v>110</v>
      </c>
      <c r="O1705" s="87" t="s">
        <v>4347</v>
      </c>
    </row>
    <row r="1706" spans="1:15">
      <c r="A1706" s="116" t="s">
        <v>148</v>
      </c>
      <c r="B1706" s="98" t="s">
        <v>199</v>
      </c>
      <c r="C1706" s="98" t="s">
        <v>3183</v>
      </c>
      <c r="D1706" s="98" t="s">
        <v>3184</v>
      </c>
      <c r="E1706" s="98" t="s">
        <v>3163</v>
      </c>
      <c r="F1706" s="99">
        <v>-72668972</v>
      </c>
      <c r="G1706" s="99">
        <v>0</v>
      </c>
      <c r="H1706" s="99">
        <v>0</v>
      </c>
      <c r="I1706" s="99">
        <v>-72668972</v>
      </c>
      <c r="J1706" s="90" t="s">
        <v>4341</v>
      </c>
      <c r="K1706" s="90" t="s">
        <v>9</v>
      </c>
      <c r="L1706" s="90" t="s">
        <v>84</v>
      </c>
      <c r="M1706" s="100" t="s">
        <v>4349</v>
      </c>
      <c r="N1706" s="87" t="s">
        <v>110</v>
      </c>
      <c r="O1706" s="87" t="s">
        <v>4347</v>
      </c>
    </row>
    <row r="1707" spans="1:15">
      <c r="A1707" s="116" t="s">
        <v>148</v>
      </c>
      <c r="B1707" s="98" t="s">
        <v>95</v>
      </c>
      <c r="C1707" s="98" t="s">
        <v>3185</v>
      </c>
      <c r="D1707" s="98" t="s">
        <v>3186</v>
      </c>
      <c r="E1707" s="98" t="s">
        <v>3187</v>
      </c>
      <c r="F1707" s="99">
        <v>0</v>
      </c>
      <c r="G1707" s="99">
        <v>-4210252.66</v>
      </c>
      <c r="H1707" s="99">
        <v>-31256275407</v>
      </c>
      <c r="I1707" s="99">
        <v>-31256275407</v>
      </c>
      <c r="J1707" s="90" t="s">
        <v>4341</v>
      </c>
      <c r="K1707" s="90" t="s">
        <v>9</v>
      </c>
      <c r="L1707" s="90" t="s">
        <v>84</v>
      </c>
      <c r="M1707" s="100" t="s">
        <v>4782</v>
      </c>
      <c r="N1707" s="87" t="s">
        <v>110</v>
      </c>
      <c r="O1707" s="87" t="s">
        <v>4347</v>
      </c>
    </row>
    <row r="1708" spans="1:15">
      <c r="A1708" s="116" t="s">
        <v>148</v>
      </c>
      <c r="B1708" s="98" t="s">
        <v>199</v>
      </c>
      <c r="C1708" s="98" t="s">
        <v>3188</v>
      </c>
      <c r="D1708" s="98" t="s">
        <v>3189</v>
      </c>
      <c r="E1708" s="98" t="s">
        <v>3190</v>
      </c>
      <c r="F1708" s="99">
        <v>-124706136718</v>
      </c>
      <c r="G1708" s="99">
        <v>0</v>
      </c>
      <c r="H1708" s="99">
        <v>0</v>
      </c>
      <c r="I1708" s="99">
        <v>-124706136718</v>
      </c>
      <c r="J1708" s="90" t="s">
        <v>4341</v>
      </c>
      <c r="K1708" s="90" t="s">
        <v>9</v>
      </c>
      <c r="L1708" s="90" t="s">
        <v>84</v>
      </c>
      <c r="M1708" s="100" t="s">
        <v>4782</v>
      </c>
      <c r="N1708" s="87" t="s">
        <v>110</v>
      </c>
      <c r="O1708" s="87" t="s">
        <v>4347</v>
      </c>
    </row>
    <row r="1709" spans="1:15">
      <c r="A1709" s="116" t="s">
        <v>148</v>
      </c>
      <c r="B1709" s="98" t="s">
        <v>199</v>
      </c>
      <c r="C1709" s="98" t="s">
        <v>3191</v>
      </c>
      <c r="D1709" s="98" t="s">
        <v>3192</v>
      </c>
      <c r="E1709" s="98" t="s">
        <v>3193</v>
      </c>
      <c r="F1709" s="99">
        <v>-73479484710</v>
      </c>
      <c r="G1709" s="99">
        <v>0</v>
      </c>
      <c r="H1709" s="99">
        <v>0</v>
      </c>
      <c r="I1709" s="99">
        <v>-73479484710</v>
      </c>
      <c r="J1709" s="90" t="s">
        <v>4341</v>
      </c>
      <c r="K1709" s="90" t="s">
        <v>9</v>
      </c>
      <c r="L1709" s="90" t="s">
        <v>84</v>
      </c>
      <c r="M1709" s="100" t="s">
        <v>4350</v>
      </c>
      <c r="N1709" s="87" t="s">
        <v>110</v>
      </c>
      <c r="O1709" s="87" t="s">
        <v>4347</v>
      </c>
    </row>
    <row r="1710" spans="1:15">
      <c r="A1710" s="116" t="s">
        <v>148</v>
      </c>
      <c r="B1710" s="98" t="s">
        <v>199</v>
      </c>
      <c r="C1710" s="98" t="s">
        <v>3194</v>
      </c>
      <c r="D1710" s="98" t="s">
        <v>3195</v>
      </c>
      <c r="E1710" s="98" t="s">
        <v>3196</v>
      </c>
      <c r="F1710" s="99">
        <v>-25720273</v>
      </c>
      <c r="G1710" s="99">
        <v>0</v>
      </c>
      <c r="H1710" s="99">
        <v>0</v>
      </c>
      <c r="I1710" s="99">
        <v>-25720273</v>
      </c>
      <c r="J1710" s="90" t="s">
        <v>4341</v>
      </c>
      <c r="K1710" s="90" t="s">
        <v>9</v>
      </c>
      <c r="L1710" s="90" t="s">
        <v>84</v>
      </c>
      <c r="M1710" s="100" t="s">
        <v>4350</v>
      </c>
      <c r="N1710" s="87" t="s">
        <v>110</v>
      </c>
      <c r="O1710" s="87" t="s">
        <v>4347</v>
      </c>
    </row>
    <row r="1711" spans="1:15">
      <c r="A1711" s="116" t="s">
        <v>148</v>
      </c>
      <c r="B1711" s="98" t="s">
        <v>199</v>
      </c>
      <c r="C1711" s="98" t="s">
        <v>3197</v>
      </c>
      <c r="D1711" s="98" t="s">
        <v>3198</v>
      </c>
      <c r="E1711" s="98" t="s">
        <v>3199</v>
      </c>
      <c r="F1711" s="99">
        <v>-23424770</v>
      </c>
      <c r="G1711" s="99">
        <v>0</v>
      </c>
      <c r="H1711" s="99">
        <v>0</v>
      </c>
      <c r="I1711" s="99">
        <v>-23424770</v>
      </c>
      <c r="J1711" s="90" t="s">
        <v>4341</v>
      </c>
      <c r="K1711" s="90" t="s">
        <v>9</v>
      </c>
      <c r="L1711" s="90" t="s">
        <v>84</v>
      </c>
      <c r="M1711" s="100" t="s">
        <v>4350</v>
      </c>
      <c r="N1711" s="87" t="s">
        <v>110</v>
      </c>
      <c r="O1711" s="87" t="s">
        <v>4347</v>
      </c>
    </row>
    <row r="1712" spans="1:15">
      <c r="A1712" s="116" t="s">
        <v>148</v>
      </c>
      <c r="B1712" s="98" t="s">
        <v>95</v>
      </c>
      <c r="C1712" s="98" t="s">
        <v>5072</v>
      </c>
      <c r="D1712" s="98" t="s">
        <v>5073</v>
      </c>
      <c r="E1712" s="98" t="s">
        <v>5074</v>
      </c>
      <c r="F1712" s="99">
        <v>0</v>
      </c>
      <c r="G1712" s="99">
        <v>-1874146.03</v>
      </c>
      <c r="H1712" s="99">
        <v>-13883694702</v>
      </c>
      <c r="I1712" s="99">
        <v>-13883694702</v>
      </c>
      <c r="J1712" s="90" t="s">
        <v>4341</v>
      </c>
      <c r="K1712" s="90" t="s">
        <v>9</v>
      </c>
      <c r="L1712" s="90" t="s">
        <v>84</v>
      </c>
      <c r="M1712" s="100" t="s">
        <v>4351</v>
      </c>
      <c r="N1712" s="87" t="s">
        <v>110</v>
      </c>
      <c r="O1712" s="87" t="s">
        <v>4347</v>
      </c>
    </row>
    <row r="1713" spans="1:15">
      <c r="A1713" s="116" t="s">
        <v>148</v>
      </c>
      <c r="B1713" s="98" t="s">
        <v>199</v>
      </c>
      <c r="C1713" s="98" t="s">
        <v>3200</v>
      </c>
      <c r="D1713" s="98" t="s">
        <v>3201</v>
      </c>
      <c r="E1713" s="98" t="s">
        <v>3202</v>
      </c>
      <c r="F1713" s="99">
        <v>-88640421450</v>
      </c>
      <c r="G1713" s="99">
        <v>0</v>
      </c>
      <c r="H1713" s="99">
        <v>0</v>
      </c>
      <c r="I1713" s="99">
        <v>-88640421450</v>
      </c>
      <c r="J1713" s="90" t="s">
        <v>4341</v>
      </c>
      <c r="K1713" s="90" t="s">
        <v>9</v>
      </c>
      <c r="L1713" s="90" t="s">
        <v>84</v>
      </c>
      <c r="M1713" s="100" t="s">
        <v>4351</v>
      </c>
      <c r="N1713" s="87" t="s">
        <v>110</v>
      </c>
      <c r="O1713" s="87" t="s">
        <v>4347</v>
      </c>
    </row>
    <row r="1714" spans="1:15">
      <c r="A1714" s="116" t="s">
        <v>148</v>
      </c>
      <c r="B1714" s="98" t="s">
        <v>199</v>
      </c>
      <c r="C1714" s="98" t="s">
        <v>6355</v>
      </c>
      <c r="D1714" s="98" t="s">
        <v>6356</v>
      </c>
      <c r="E1714" s="98" t="s">
        <v>6357</v>
      </c>
      <c r="F1714" s="99">
        <v>-629075498</v>
      </c>
      <c r="G1714" s="99">
        <v>0</v>
      </c>
      <c r="H1714" s="99">
        <v>0</v>
      </c>
      <c r="I1714" s="99">
        <v>-629075498</v>
      </c>
      <c r="J1714" s="90" t="s">
        <v>4341</v>
      </c>
      <c r="K1714" s="90" t="s">
        <v>9</v>
      </c>
      <c r="L1714" s="90" t="s">
        <v>84</v>
      </c>
      <c r="M1714" s="100" t="s">
        <v>4352</v>
      </c>
      <c r="N1714" s="87" t="s">
        <v>110</v>
      </c>
      <c r="O1714" s="87" t="s">
        <v>4347</v>
      </c>
    </row>
    <row r="1715" spans="1:15">
      <c r="A1715" s="116" t="s">
        <v>148</v>
      </c>
      <c r="B1715" s="98" t="s">
        <v>199</v>
      </c>
      <c r="C1715" s="98" t="s">
        <v>3203</v>
      </c>
      <c r="D1715" s="98" t="s">
        <v>3204</v>
      </c>
      <c r="E1715" s="98" t="s">
        <v>3205</v>
      </c>
      <c r="F1715" s="99">
        <v>-8753478537</v>
      </c>
      <c r="G1715" s="99">
        <v>0</v>
      </c>
      <c r="H1715" s="99">
        <v>0</v>
      </c>
      <c r="I1715" s="99">
        <v>-8753478537</v>
      </c>
      <c r="J1715" s="90" t="s">
        <v>4341</v>
      </c>
      <c r="K1715" s="90" t="s">
        <v>9</v>
      </c>
      <c r="L1715" s="90" t="s">
        <v>84</v>
      </c>
      <c r="M1715" s="100" t="s">
        <v>4352</v>
      </c>
      <c r="N1715" s="87" t="s">
        <v>110</v>
      </c>
      <c r="O1715" s="87" t="s">
        <v>4347</v>
      </c>
    </row>
    <row r="1716" spans="1:15">
      <c r="A1716" s="116" t="s">
        <v>148</v>
      </c>
      <c r="B1716" s="98" t="s">
        <v>95</v>
      </c>
      <c r="C1716" s="98" t="s">
        <v>3206</v>
      </c>
      <c r="D1716" s="98" t="s">
        <v>3207</v>
      </c>
      <c r="E1716" s="98" t="s">
        <v>568</v>
      </c>
      <c r="F1716" s="99">
        <v>0</v>
      </c>
      <c r="G1716" s="99">
        <v>-381612.3</v>
      </c>
      <c r="H1716" s="99">
        <v>-2814686952</v>
      </c>
      <c r="I1716" s="99">
        <v>-2814686952</v>
      </c>
      <c r="J1716" s="90" t="s">
        <v>4341</v>
      </c>
      <c r="K1716" s="90" t="s">
        <v>9</v>
      </c>
      <c r="L1716" s="90" t="s">
        <v>84</v>
      </c>
      <c r="M1716" s="100" t="s">
        <v>4353</v>
      </c>
      <c r="N1716" s="87" t="s">
        <v>110</v>
      </c>
      <c r="O1716" s="87" t="s">
        <v>4347</v>
      </c>
    </row>
    <row r="1717" spans="1:15">
      <c r="A1717" s="116" t="s">
        <v>148</v>
      </c>
      <c r="B1717" s="98" t="s">
        <v>199</v>
      </c>
      <c r="C1717" s="98" t="s">
        <v>3208</v>
      </c>
      <c r="D1717" s="98" t="s">
        <v>3209</v>
      </c>
      <c r="E1717" s="98" t="s">
        <v>568</v>
      </c>
      <c r="F1717" s="99">
        <v>-385252661</v>
      </c>
      <c r="G1717" s="99">
        <v>0</v>
      </c>
      <c r="H1717" s="99">
        <v>0</v>
      </c>
      <c r="I1717" s="99">
        <v>-385252661</v>
      </c>
      <c r="J1717" s="90" t="s">
        <v>4341</v>
      </c>
      <c r="K1717" s="90" t="s">
        <v>9</v>
      </c>
      <c r="L1717" s="90" t="s">
        <v>84</v>
      </c>
      <c r="M1717" s="100" t="s">
        <v>4353</v>
      </c>
      <c r="N1717" s="87" t="s">
        <v>110</v>
      </c>
      <c r="O1717" s="87" t="s">
        <v>4347</v>
      </c>
    </row>
    <row r="1718" spans="1:15">
      <c r="A1718" s="116" t="s">
        <v>148</v>
      </c>
      <c r="B1718" s="98" t="s">
        <v>95</v>
      </c>
      <c r="C1718" s="98" t="s">
        <v>5534</v>
      </c>
      <c r="D1718" s="98" t="s">
        <v>5535</v>
      </c>
      <c r="E1718" s="98" t="s">
        <v>571</v>
      </c>
      <c r="F1718" s="99">
        <v>0</v>
      </c>
      <c r="G1718" s="99">
        <v>-4911.6099999999997</v>
      </c>
      <c r="H1718" s="99">
        <v>-35724128</v>
      </c>
      <c r="I1718" s="99">
        <v>-35724128</v>
      </c>
      <c r="J1718" s="90" t="s">
        <v>4341</v>
      </c>
      <c r="K1718" s="90" t="s">
        <v>9</v>
      </c>
      <c r="L1718" s="90" t="s">
        <v>84</v>
      </c>
      <c r="M1718" s="100" t="s">
        <v>4353</v>
      </c>
      <c r="N1718" s="87" t="s">
        <v>110</v>
      </c>
      <c r="O1718" s="87" t="s">
        <v>4347</v>
      </c>
    </row>
    <row r="1719" spans="1:15">
      <c r="A1719" s="116" t="s">
        <v>148</v>
      </c>
      <c r="B1719" s="98" t="s">
        <v>199</v>
      </c>
      <c r="C1719" s="98" t="s">
        <v>3210</v>
      </c>
      <c r="D1719" s="98" t="s">
        <v>3211</v>
      </c>
      <c r="E1719" s="98" t="s">
        <v>571</v>
      </c>
      <c r="F1719" s="99">
        <v>-645696774</v>
      </c>
      <c r="G1719" s="99">
        <v>0</v>
      </c>
      <c r="H1719" s="99">
        <v>0</v>
      </c>
      <c r="I1719" s="99">
        <v>-645696774</v>
      </c>
      <c r="J1719" s="90" t="s">
        <v>4341</v>
      </c>
      <c r="K1719" s="90" t="s">
        <v>9</v>
      </c>
      <c r="L1719" s="90" t="s">
        <v>84</v>
      </c>
      <c r="M1719" s="100" t="s">
        <v>4353</v>
      </c>
      <c r="N1719" s="87" t="s">
        <v>110</v>
      </c>
      <c r="O1719" s="87" t="s">
        <v>4347</v>
      </c>
    </row>
    <row r="1720" spans="1:15">
      <c r="A1720" s="116" t="s">
        <v>148</v>
      </c>
      <c r="B1720" s="98" t="s">
        <v>95</v>
      </c>
      <c r="C1720" s="98" t="s">
        <v>3212</v>
      </c>
      <c r="D1720" s="98" t="s">
        <v>3213</v>
      </c>
      <c r="E1720" s="98" t="s">
        <v>1037</v>
      </c>
      <c r="F1720" s="99">
        <v>0</v>
      </c>
      <c r="G1720" s="99">
        <v>-2416.33</v>
      </c>
      <c r="H1720" s="99">
        <v>-18442519</v>
      </c>
      <c r="I1720" s="99">
        <v>-18442519</v>
      </c>
      <c r="J1720" s="90" t="s">
        <v>4341</v>
      </c>
      <c r="K1720" s="90" t="s">
        <v>9</v>
      </c>
      <c r="L1720" s="90" t="s">
        <v>84</v>
      </c>
      <c r="M1720" s="100" t="s">
        <v>4353</v>
      </c>
      <c r="N1720" s="87" t="s">
        <v>110</v>
      </c>
      <c r="O1720" s="87" t="s">
        <v>4347</v>
      </c>
    </row>
    <row r="1721" spans="1:15">
      <c r="A1721" s="116" t="s">
        <v>148</v>
      </c>
      <c r="B1721" s="98" t="s">
        <v>95</v>
      </c>
      <c r="C1721" s="98" t="s">
        <v>3214</v>
      </c>
      <c r="D1721" s="98" t="s">
        <v>3215</v>
      </c>
      <c r="E1721" s="98" t="s">
        <v>1043</v>
      </c>
      <c r="F1721" s="99">
        <v>0</v>
      </c>
      <c r="G1721" s="99">
        <v>-25699.63</v>
      </c>
      <c r="H1721" s="99">
        <v>-194549993</v>
      </c>
      <c r="I1721" s="99">
        <v>-194549993</v>
      </c>
      <c r="J1721" s="90" t="s">
        <v>4341</v>
      </c>
      <c r="K1721" s="90" t="s">
        <v>9</v>
      </c>
      <c r="L1721" s="90" t="s">
        <v>84</v>
      </c>
      <c r="M1721" s="100" t="s">
        <v>4353</v>
      </c>
      <c r="N1721" s="87" t="s">
        <v>110</v>
      </c>
      <c r="O1721" s="87" t="s">
        <v>4347</v>
      </c>
    </row>
    <row r="1722" spans="1:15">
      <c r="A1722" s="116" t="s">
        <v>148</v>
      </c>
      <c r="B1722" s="98" t="s">
        <v>199</v>
      </c>
      <c r="C1722" s="98" t="s">
        <v>5235</v>
      </c>
      <c r="D1722" s="98" t="s">
        <v>5236</v>
      </c>
      <c r="E1722" s="98" t="s">
        <v>1043</v>
      </c>
      <c r="F1722" s="99">
        <v>-26327329</v>
      </c>
      <c r="G1722" s="99">
        <v>0</v>
      </c>
      <c r="H1722" s="99">
        <v>0</v>
      </c>
      <c r="I1722" s="99">
        <v>-26327329</v>
      </c>
      <c r="J1722" s="90" t="s">
        <v>4341</v>
      </c>
      <c r="K1722" s="90" t="s">
        <v>9</v>
      </c>
      <c r="L1722" s="90" t="s">
        <v>84</v>
      </c>
      <c r="M1722" s="100" t="s">
        <v>4353</v>
      </c>
      <c r="N1722" s="87" t="s">
        <v>110</v>
      </c>
      <c r="O1722" s="87" t="s">
        <v>4347</v>
      </c>
    </row>
    <row r="1723" spans="1:15">
      <c r="A1723" s="116" t="s">
        <v>148</v>
      </c>
      <c r="B1723" s="98" t="s">
        <v>95</v>
      </c>
      <c r="C1723" s="98" t="s">
        <v>3216</v>
      </c>
      <c r="D1723" s="98" t="s">
        <v>3217</v>
      </c>
      <c r="E1723" s="98" t="s">
        <v>3218</v>
      </c>
      <c r="F1723" s="99">
        <v>0</v>
      </c>
      <c r="G1723" s="99">
        <v>-3473439.19</v>
      </c>
      <c r="H1723" s="99">
        <v>-25043030116</v>
      </c>
      <c r="I1723" s="99">
        <v>-25043030116</v>
      </c>
      <c r="J1723" s="90" t="s">
        <v>4341</v>
      </c>
      <c r="K1723" s="90" t="s">
        <v>9</v>
      </c>
      <c r="L1723" s="90" t="s">
        <v>84</v>
      </c>
      <c r="M1723" s="100" t="s">
        <v>4783</v>
      </c>
      <c r="N1723" s="87" t="s">
        <v>110</v>
      </c>
      <c r="O1723" s="87" t="s">
        <v>4347</v>
      </c>
    </row>
    <row r="1724" spans="1:15">
      <c r="A1724" s="116" t="s">
        <v>148</v>
      </c>
      <c r="B1724" s="98" t="s">
        <v>199</v>
      </c>
      <c r="C1724" s="98" t="s">
        <v>3219</v>
      </c>
      <c r="D1724" s="98" t="s">
        <v>3220</v>
      </c>
      <c r="E1724" s="98" t="s">
        <v>3218</v>
      </c>
      <c r="F1724" s="99">
        <v>-29539707925</v>
      </c>
      <c r="G1724" s="99">
        <v>0</v>
      </c>
      <c r="H1724" s="99">
        <v>0</v>
      </c>
      <c r="I1724" s="99">
        <v>-29539707925</v>
      </c>
      <c r="J1724" s="90" t="s">
        <v>4341</v>
      </c>
      <c r="K1724" s="90" t="s">
        <v>9</v>
      </c>
      <c r="L1724" s="90" t="s">
        <v>84</v>
      </c>
      <c r="M1724" s="100" t="s">
        <v>4783</v>
      </c>
      <c r="N1724" s="87" t="s">
        <v>110</v>
      </c>
      <c r="O1724" s="87" t="s">
        <v>4347</v>
      </c>
    </row>
    <row r="1725" spans="1:15">
      <c r="A1725" s="116" t="s">
        <v>148</v>
      </c>
      <c r="B1725" s="98" t="s">
        <v>199</v>
      </c>
      <c r="C1725" s="98" t="s">
        <v>3221</v>
      </c>
      <c r="D1725" s="98" t="s">
        <v>3222</v>
      </c>
      <c r="E1725" s="98" t="s">
        <v>3223</v>
      </c>
      <c r="F1725" s="99">
        <v>-174599</v>
      </c>
      <c r="G1725" s="99">
        <v>0</v>
      </c>
      <c r="H1725" s="99">
        <v>0</v>
      </c>
      <c r="I1725" s="99">
        <v>-174599</v>
      </c>
      <c r="J1725" s="90" t="s">
        <v>4341</v>
      </c>
      <c r="K1725" s="90" t="s">
        <v>9</v>
      </c>
      <c r="L1725" s="90" t="s">
        <v>84</v>
      </c>
      <c r="M1725" s="100" t="s">
        <v>4784</v>
      </c>
      <c r="N1725" s="87" t="s">
        <v>110</v>
      </c>
      <c r="O1725" s="87" t="s">
        <v>4347</v>
      </c>
    </row>
    <row r="1726" spans="1:15">
      <c r="A1726" s="116" t="s">
        <v>149</v>
      </c>
      <c r="B1726" s="98" t="s">
        <v>95</v>
      </c>
      <c r="C1726" s="98" t="s">
        <v>4785</v>
      </c>
      <c r="D1726" s="98" t="s">
        <v>4786</v>
      </c>
      <c r="E1726" s="98" t="s">
        <v>4787</v>
      </c>
      <c r="F1726" s="99">
        <v>0</v>
      </c>
      <c r="G1726" s="99">
        <v>-179.83</v>
      </c>
      <c r="H1726" s="99">
        <v>-1331928</v>
      </c>
      <c r="I1726" s="99">
        <v>-1331928</v>
      </c>
      <c r="J1726" s="90" t="s">
        <v>4341</v>
      </c>
      <c r="K1726" s="90" t="s">
        <v>9</v>
      </c>
      <c r="L1726" s="90" t="s">
        <v>85</v>
      </c>
      <c r="M1726" s="100" t="s">
        <v>4354</v>
      </c>
      <c r="N1726" s="87" t="s">
        <v>110</v>
      </c>
      <c r="O1726" s="87" t="s">
        <v>4355</v>
      </c>
    </row>
    <row r="1727" spans="1:15">
      <c r="A1727" s="116" t="s">
        <v>149</v>
      </c>
      <c r="B1727" s="98" t="s">
        <v>199</v>
      </c>
      <c r="C1727" s="98" t="s">
        <v>5237</v>
      </c>
      <c r="D1727" s="98" t="s">
        <v>5238</v>
      </c>
      <c r="E1727" s="98" t="s">
        <v>5239</v>
      </c>
      <c r="F1727" s="99">
        <v>-484486</v>
      </c>
      <c r="G1727" s="99">
        <v>0</v>
      </c>
      <c r="H1727" s="99">
        <v>0</v>
      </c>
      <c r="I1727" s="99">
        <v>-484486</v>
      </c>
      <c r="J1727" s="90" t="s">
        <v>4341</v>
      </c>
      <c r="K1727" s="90" t="s">
        <v>9</v>
      </c>
      <c r="L1727" s="90" t="s">
        <v>85</v>
      </c>
      <c r="M1727" s="100" t="s">
        <v>4354</v>
      </c>
      <c r="N1727" s="87" t="s">
        <v>110</v>
      </c>
      <c r="O1727" s="87" t="s">
        <v>4355</v>
      </c>
    </row>
    <row r="1728" spans="1:15">
      <c r="A1728" s="116" t="s">
        <v>149</v>
      </c>
      <c r="B1728" s="98" t="s">
        <v>95</v>
      </c>
      <c r="C1728" s="98" t="s">
        <v>3224</v>
      </c>
      <c r="D1728" s="98" t="s">
        <v>3225</v>
      </c>
      <c r="E1728" s="98" t="s">
        <v>3226</v>
      </c>
      <c r="F1728" s="99">
        <v>0</v>
      </c>
      <c r="G1728" s="99">
        <v>-185532.1</v>
      </c>
      <c r="H1728" s="99">
        <v>-1406334740</v>
      </c>
      <c r="I1728" s="99">
        <v>-1406334740</v>
      </c>
      <c r="J1728" s="90" t="s">
        <v>4341</v>
      </c>
      <c r="K1728" s="90" t="s">
        <v>9</v>
      </c>
      <c r="L1728" s="90" t="s">
        <v>85</v>
      </c>
      <c r="M1728" s="100" t="s">
        <v>4354</v>
      </c>
      <c r="N1728" s="87" t="s">
        <v>110</v>
      </c>
      <c r="O1728" s="87" t="s">
        <v>4355</v>
      </c>
    </row>
    <row r="1729" spans="1:15">
      <c r="A1729" s="116" t="s">
        <v>149</v>
      </c>
      <c r="B1729" s="98" t="s">
        <v>199</v>
      </c>
      <c r="C1729" s="98" t="s">
        <v>3227</v>
      </c>
      <c r="D1729" s="98" t="s">
        <v>3228</v>
      </c>
      <c r="E1729" s="98" t="s">
        <v>3229</v>
      </c>
      <c r="F1729" s="99">
        <v>-7239142345</v>
      </c>
      <c r="G1729" s="99">
        <v>0</v>
      </c>
      <c r="H1729" s="99">
        <v>0</v>
      </c>
      <c r="I1729" s="99">
        <v>-7239142345</v>
      </c>
      <c r="J1729" s="90" t="s">
        <v>4341</v>
      </c>
      <c r="K1729" s="90" t="s">
        <v>9</v>
      </c>
      <c r="L1729" s="90" t="s">
        <v>85</v>
      </c>
      <c r="M1729" s="100" t="s">
        <v>4354</v>
      </c>
      <c r="N1729" s="87" t="s">
        <v>110</v>
      </c>
      <c r="O1729" s="87" t="s">
        <v>4355</v>
      </c>
    </row>
    <row r="1730" spans="1:15">
      <c r="A1730" s="116" t="s">
        <v>149</v>
      </c>
      <c r="B1730" s="98" t="s">
        <v>95</v>
      </c>
      <c r="C1730" s="98" t="s">
        <v>3230</v>
      </c>
      <c r="D1730" s="98" t="s">
        <v>3231</v>
      </c>
      <c r="E1730" s="98" t="s">
        <v>3232</v>
      </c>
      <c r="F1730" s="99">
        <v>0</v>
      </c>
      <c r="G1730" s="99">
        <v>-52304.94</v>
      </c>
      <c r="H1730" s="99">
        <v>-396002275</v>
      </c>
      <c r="I1730" s="99">
        <v>-396002275</v>
      </c>
      <c r="J1730" s="90" t="s">
        <v>4341</v>
      </c>
      <c r="K1730" s="90" t="s">
        <v>9</v>
      </c>
      <c r="L1730" s="90" t="s">
        <v>85</v>
      </c>
      <c r="M1730" s="100" t="s">
        <v>4354</v>
      </c>
      <c r="N1730" s="87" t="s">
        <v>110</v>
      </c>
      <c r="O1730" s="87" t="s">
        <v>4355</v>
      </c>
    </row>
    <row r="1731" spans="1:15">
      <c r="A1731" s="116" t="s">
        <v>149</v>
      </c>
      <c r="B1731" s="98" t="s">
        <v>199</v>
      </c>
      <c r="C1731" s="98" t="s">
        <v>3233</v>
      </c>
      <c r="D1731" s="98" t="s">
        <v>3234</v>
      </c>
      <c r="E1731" s="98" t="s">
        <v>3235</v>
      </c>
      <c r="F1731" s="99">
        <v>-1882065679</v>
      </c>
      <c r="G1731" s="99">
        <v>0</v>
      </c>
      <c r="H1731" s="99">
        <v>0</v>
      </c>
      <c r="I1731" s="99">
        <v>-1882065679</v>
      </c>
      <c r="J1731" s="90" t="s">
        <v>4341</v>
      </c>
      <c r="K1731" s="90" t="s">
        <v>9</v>
      </c>
      <c r="L1731" s="90" t="s">
        <v>85</v>
      </c>
      <c r="M1731" s="100" t="s">
        <v>4354</v>
      </c>
      <c r="N1731" s="87" t="s">
        <v>110</v>
      </c>
      <c r="O1731" s="87" t="s">
        <v>4355</v>
      </c>
    </row>
    <row r="1732" spans="1:15">
      <c r="A1732" s="116" t="s">
        <v>149</v>
      </c>
      <c r="B1732" s="98" t="s">
        <v>95</v>
      </c>
      <c r="C1732" s="98" t="s">
        <v>3236</v>
      </c>
      <c r="D1732" s="98" t="s">
        <v>3237</v>
      </c>
      <c r="E1732" s="98" t="s">
        <v>3238</v>
      </c>
      <c r="F1732" s="99">
        <v>0</v>
      </c>
      <c r="G1732" s="99">
        <v>-117283.26</v>
      </c>
      <c r="H1732" s="99">
        <v>-884951936</v>
      </c>
      <c r="I1732" s="99">
        <v>-884951936</v>
      </c>
      <c r="J1732" s="90" t="s">
        <v>4341</v>
      </c>
      <c r="K1732" s="90" t="s">
        <v>9</v>
      </c>
      <c r="L1732" s="90" t="s">
        <v>85</v>
      </c>
      <c r="M1732" s="100" t="s">
        <v>4356</v>
      </c>
      <c r="N1732" s="87" t="s">
        <v>110</v>
      </c>
      <c r="O1732" s="87" t="s">
        <v>4355</v>
      </c>
    </row>
    <row r="1733" spans="1:15">
      <c r="A1733" s="116" t="s">
        <v>149</v>
      </c>
      <c r="B1733" s="98" t="s">
        <v>199</v>
      </c>
      <c r="C1733" s="98" t="s">
        <v>3239</v>
      </c>
      <c r="D1733" s="98" t="s">
        <v>3240</v>
      </c>
      <c r="E1733" s="98" t="s">
        <v>3238</v>
      </c>
      <c r="F1733" s="99">
        <v>-6243665104</v>
      </c>
      <c r="G1733" s="99">
        <v>0</v>
      </c>
      <c r="H1733" s="99">
        <v>0</v>
      </c>
      <c r="I1733" s="99">
        <v>-6243665104</v>
      </c>
      <c r="J1733" s="90" t="s">
        <v>4341</v>
      </c>
      <c r="K1733" s="90" t="s">
        <v>9</v>
      </c>
      <c r="L1733" s="90" t="s">
        <v>85</v>
      </c>
      <c r="M1733" s="100" t="s">
        <v>4356</v>
      </c>
      <c r="N1733" s="87" t="s">
        <v>110</v>
      </c>
      <c r="O1733" s="87" t="s">
        <v>4355</v>
      </c>
    </row>
    <row r="1734" spans="1:15">
      <c r="A1734" s="116" t="s">
        <v>149</v>
      </c>
      <c r="B1734" s="98" t="s">
        <v>95</v>
      </c>
      <c r="C1734" s="98" t="s">
        <v>3241</v>
      </c>
      <c r="D1734" s="98" t="s">
        <v>3242</v>
      </c>
      <c r="E1734" s="98" t="s">
        <v>3238</v>
      </c>
      <c r="F1734" s="99">
        <v>0</v>
      </c>
      <c r="G1734" s="99">
        <v>-43520.67</v>
      </c>
      <c r="H1734" s="99">
        <v>-329488450</v>
      </c>
      <c r="I1734" s="99">
        <v>-329488450</v>
      </c>
      <c r="J1734" s="90" t="s">
        <v>4341</v>
      </c>
      <c r="K1734" s="90" t="s">
        <v>9</v>
      </c>
      <c r="L1734" s="90" t="s">
        <v>85</v>
      </c>
      <c r="M1734" s="100" t="s">
        <v>4356</v>
      </c>
      <c r="N1734" s="87" t="s">
        <v>110</v>
      </c>
      <c r="O1734" s="87" t="s">
        <v>4355</v>
      </c>
    </row>
    <row r="1735" spans="1:15">
      <c r="A1735" s="116" t="s">
        <v>149</v>
      </c>
      <c r="B1735" s="98" t="s">
        <v>199</v>
      </c>
      <c r="C1735" s="98" t="s">
        <v>3243</v>
      </c>
      <c r="D1735" s="98" t="s">
        <v>3244</v>
      </c>
      <c r="E1735" s="98" t="s">
        <v>3238</v>
      </c>
      <c r="F1735" s="99">
        <v>-2525824998</v>
      </c>
      <c r="G1735" s="99">
        <v>0</v>
      </c>
      <c r="H1735" s="99">
        <v>0</v>
      </c>
      <c r="I1735" s="99">
        <v>-2525824998</v>
      </c>
      <c r="J1735" s="90" t="s">
        <v>4341</v>
      </c>
      <c r="K1735" s="90" t="s">
        <v>9</v>
      </c>
      <c r="L1735" s="90" t="s">
        <v>85</v>
      </c>
      <c r="M1735" s="100" t="s">
        <v>4356</v>
      </c>
      <c r="N1735" s="87" t="s">
        <v>110</v>
      </c>
      <c r="O1735" s="87" t="s">
        <v>4355</v>
      </c>
    </row>
    <row r="1736" spans="1:15">
      <c r="A1736" s="116" t="s">
        <v>149</v>
      </c>
      <c r="B1736" s="98" t="s">
        <v>199</v>
      </c>
      <c r="C1736" s="98" t="s">
        <v>3245</v>
      </c>
      <c r="D1736" s="98" t="s">
        <v>3246</v>
      </c>
      <c r="E1736" s="98" t="s">
        <v>3247</v>
      </c>
      <c r="F1736" s="99">
        <v>-26936822</v>
      </c>
      <c r="G1736" s="99">
        <v>0</v>
      </c>
      <c r="H1736" s="99">
        <v>0</v>
      </c>
      <c r="I1736" s="99">
        <v>-26936822</v>
      </c>
      <c r="J1736" s="90" t="s">
        <v>4341</v>
      </c>
      <c r="K1736" s="90" t="s">
        <v>9</v>
      </c>
      <c r="L1736" s="90" t="s">
        <v>85</v>
      </c>
      <c r="M1736" s="100" t="s">
        <v>4357</v>
      </c>
      <c r="N1736" s="87" t="s">
        <v>110</v>
      </c>
      <c r="O1736" s="87" t="s">
        <v>4355</v>
      </c>
    </row>
    <row r="1737" spans="1:15">
      <c r="A1737" s="116" t="s">
        <v>149</v>
      </c>
      <c r="B1737" s="98" t="s">
        <v>95</v>
      </c>
      <c r="C1737" s="98" t="s">
        <v>3248</v>
      </c>
      <c r="D1737" s="98" t="s">
        <v>3249</v>
      </c>
      <c r="E1737" s="98" t="s">
        <v>3226</v>
      </c>
      <c r="F1737" s="99">
        <v>0</v>
      </c>
      <c r="G1737" s="99">
        <v>-69.34</v>
      </c>
      <c r="H1737" s="99">
        <v>-527692</v>
      </c>
      <c r="I1737" s="99">
        <v>-527692</v>
      </c>
      <c r="J1737" s="90" t="s">
        <v>4341</v>
      </c>
      <c r="K1737" s="90" t="s">
        <v>9</v>
      </c>
      <c r="L1737" s="90" t="s">
        <v>85</v>
      </c>
      <c r="M1737" s="100" t="s">
        <v>4788</v>
      </c>
      <c r="N1737" s="87" t="s">
        <v>110</v>
      </c>
      <c r="O1737" s="87" t="s">
        <v>4355</v>
      </c>
    </row>
    <row r="1738" spans="1:15">
      <c r="A1738" s="116" t="s">
        <v>149</v>
      </c>
      <c r="B1738" s="98" t="s">
        <v>199</v>
      </c>
      <c r="C1738" s="98" t="s">
        <v>3250</v>
      </c>
      <c r="D1738" s="98" t="s">
        <v>3251</v>
      </c>
      <c r="E1738" s="98" t="s">
        <v>3229</v>
      </c>
      <c r="F1738" s="99">
        <v>-7695087</v>
      </c>
      <c r="G1738" s="99">
        <v>0</v>
      </c>
      <c r="H1738" s="99">
        <v>0</v>
      </c>
      <c r="I1738" s="99">
        <v>-7695087</v>
      </c>
      <c r="J1738" s="90" t="s">
        <v>4341</v>
      </c>
      <c r="K1738" s="90" t="s">
        <v>9</v>
      </c>
      <c r="L1738" s="90" t="s">
        <v>85</v>
      </c>
      <c r="M1738" s="100" t="s">
        <v>4788</v>
      </c>
      <c r="N1738" s="87" t="s">
        <v>110</v>
      </c>
      <c r="O1738" s="87" t="s">
        <v>4355</v>
      </c>
    </row>
    <row r="1739" spans="1:15">
      <c r="A1739" s="116" t="s">
        <v>149</v>
      </c>
      <c r="B1739" s="98" t="s">
        <v>95</v>
      </c>
      <c r="C1739" s="98" t="s">
        <v>3252</v>
      </c>
      <c r="D1739" s="98" t="s">
        <v>3253</v>
      </c>
      <c r="E1739" s="98" t="s">
        <v>3232</v>
      </c>
      <c r="F1739" s="99">
        <v>0</v>
      </c>
      <c r="G1739" s="99">
        <v>-21.23</v>
      </c>
      <c r="H1739" s="99">
        <v>-161681</v>
      </c>
      <c r="I1739" s="99">
        <v>-161681</v>
      </c>
      <c r="J1739" s="90" t="s">
        <v>4341</v>
      </c>
      <c r="K1739" s="90" t="s">
        <v>9</v>
      </c>
      <c r="L1739" s="90" t="s">
        <v>85</v>
      </c>
      <c r="M1739" s="100" t="s">
        <v>4788</v>
      </c>
      <c r="N1739" s="87" t="s">
        <v>110</v>
      </c>
      <c r="O1739" s="87" t="s">
        <v>4355</v>
      </c>
    </row>
    <row r="1740" spans="1:15">
      <c r="A1740" s="116" t="s">
        <v>149</v>
      </c>
      <c r="B1740" s="98" t="s">
        <v>199</v>
      </c>
      <c r="C1740" s="98" t="s">
        <v>3254</v>
      </c>
      <c r="D1740" s="98" t="s">
        <v>3255</v>
      </c>
      <c r="E1740" s="98" t="s">
        <v>3235</v>
      </c>
      <c r="F1740" s="99">
        <v>-2269498</v>
      </c>
      <c r="G1740" s="99">
        <v>0</v>
      </c>
      <c r="H1740" s="99">
        <v>0</v>
      </c>
      <c r="I1740" s="99">
        <v>-2269498</v>
      </c>
      <c r="J1740" s="90" t="s">
        <v>4341</v>
      </c>
      <c r="K1740" s="90" t="s">
        <v>9</v>
      </c>
      <c r="L1740" s="90" t="s">
        <v>85</v>
      </c>
      <c r="M1740" s="100" t="s">
        <v>4788</v>
      </c>
      <c r="N1740" s="87" t="s">
        <v>110</v>
      </c>
      <c r="O1740" s="87" t="s">
        <v>4355</v>
      </c>
    </row>
    <row r="1741" spans="1:15">
      <c r="A1741" s="116" t="s">
        <v>149</v>
      </c>
      <c r="B1741" s="98" t="s">
        <v>199</v>
      </c>
      <c r="C1741" s="98" t="s">
        <v>3256</v>
      </c>
      <c r="D1741" s="98" t="s">
        <v>3257</v>
      </c>
      <c r="E1741" s="98" t="s">
        <v>3258</v>
      </c>
      <c r="F1741" s="99">
        <v>-53298006</v>
      </c>
      <c r="G1741" s="99">
        <v>0</v>
      </c>
      <c r="H1741" s="99">
        <v>0</v>
      </c>
      <c r="I1741" s="99">
        <v>-53298006</v>
      </c>
      <c r="J1741" s="90" t="s">
        <v>4341</v>
      </c>
      <c r="K1741" s="90" t="s">
        <v>9</v>
      </c>
      <c r="L1741" s="90" t="s">
        <v>85</v>
      </c>
      <c r="M1741" s="100" t="s">
        <v>4358</v>
      </c>
      <c r="N1741" s="87" t="s">
        <v>110</v>
      </c>
      <c r="O1741" s="87" t="s">
        <v>4355</v>
      </c>
    </row>
    <row r="1742" spans="1:15">
      <c r="A1742" s="116" t="s">
        <v>5137</v>
      </c>
      <c r="B1742" s="98" t="s">
        <v>199</v>
      </c>
      <c r="C1742" s="98" t="s">
        <v>3259</v>
      </c>
      <c r="D1742" s="98" t="s">
        <v>3260</v>
      </c>
      <c r="E1742" s="98" t="s">
        <v>3261</v>
      </c>
      <c r="F1742" s="99">
        <v>-328132617873</v>
      </c>
      <c r="G1742" s="99">
        <v>0</v>
      </c>
      <c r="H1742" s="99">
        <v>0</v>
      </c>
      <c r="I1742" s="99">
        <v>-328132617873</v>
      </c>
      <c r="J1742" s="90" t="s">
        <v>4341</v>
      </c>
      <c r="K1742" s="90" t="s">
        <v>9</v>
      </c>
      <c r="L1742" s="90" t="s">
        <v>88</v>
      </c>
      <c r="M1742" s="100" t="s">
        <v>4390</v>
      </c>
      <c r="N1742" s="87" t="s">
        <v>110</v>
      </c>
      <c r="O1742" s="87" t="s">
        <v>3976</v>
      </c>
    </row>
    <row r="1743" spans="1:15">
      <c r="A1743" s="116" t="s">
        <v>5137</v>
      </c>
      <c r="B1743" s="98" t="s">
        <v>199</v>
      </c>
      <c r="C1743" s="98" t="s">
        <v>3262</v>
      </c>
      <c r="D1743" s="98" t="s">
        <v>3263</v>
      </c>
      <c r="E1743" s="98" t="s">
        <v>3264</v>
      </c>
      <c r="F1743" s="99">
        <v>-6976688625</v>
      </c>
      <c r="G1743" s="99">
        <v>0</v>
      </c>
      <c r="H1743" s="99">
        <v>0</v>
      </c>
      <c r="I1743" s="99">
        <v>-6976688625</v>
      </c>
      <c r="J1743" s="90" t="s">
        <v>4341</v>
      </c>
      <c r="K1743" s="90" t="s">
        <v>9</v>
      </c>
      <c r="L1743" s="90" t="s">
        <v>88</v>
      </c>
      <c r="M1743" s="100" t="s">
        <v>4391</v>
      </c>
      <c r="N1743" s="87" t="s">
        <v>110</v>
      </c>
      <c r="O1743" s="87" t="s">
        <v>3976</v>
      </c>
    </row>
    <row r="1744" spans="1:15">
      <c r="A1744" s="116" t="s">
        <v>5137</v>
      </c>
      <c r="B1744" s="98" t="s">
        <v>199</v>
      </c>
      <c r="C1744" s="98" t="s">
        <v>3265</v>
      </c>
      <c r="D1744" s="98" t="s">
        <v>3266</v>
      </c>
      <c r="E1744" s="98" t="s">
        <v>3267</v>
      </c>
      <c r="F1744" s="99">
        <v>-584964325</v>
      </c>
      <c r="G1744" s="99">
        <v>0</v>
      </c>
      <c r="H1744" s="99">
        <v>0</v>
      </c>
      <c r="I1744" s="99">
        <v>-584964325</v>
      </c>
      <c r="J1744" s="90" t="s">
        <v>4341</v>
      </c>
      <c r="K1744" s="90" t="s">
        <v>9</v>
      </c>
      <c r="L1744" s="90" t="s">
        <v>88</v>
      </c>
      <c r="M1744" s="100" t="s">
        <v>4391</v>
      </c>
      <c r="N1744" s="87" t="s">
        <v>110</v>
      </c>
      <c r="O1744" s="87" t="s">
        <v>3976</v>
      </c>
    </row>
    <row r="1745" spans="1:15">
      <c r="A1745" s="116" t="s">
        <v>5137</v>
      </c>
      <c r="B1745" s="98" t="s">
        <v>199</v>
      </c>
      <c r="C1745" s="98" t="s">
        <v>3268</v>
      </c>
      <c r="D1745" s="98" t="s">
        <v>3269</v>
      </c>
      <c r="E1745" s="98" t="s">
        <v>3270</v>
      </c>
      <c r="F1745" s="99">
        <v>-1249483339508</v>
      </c>
      <c r="G1745" s="99">
        <v>0</v>
      </c>
      <c r="H1745" s="99">
        <v>0</v>
      </c>
      <c r="I1745" s="99">
        <v>-1249483339508</v>
      </c>
      <c r="J1745" s="90" t="s">
        <v>4341</v>
      </c>
      <c r="K1745" s="90" t="s">
        <v>9</v>
      </c>
      <c r="L1745" s="90" t="s">
        <v>88</v>
      </c>
      <c r="M1745" s="100" t="s">
        <v>4392</v>
      </c>
      <c r="N1745" s="87" t="s">
        <v>110</v>
      </c>
      <c r="O1745" s="87" t="s">
        <v>3976</v>
      </c>
    </row>
    <row r="1746" spans="1:15">
      <c r="A1746" s="116" t="s">
        <v>5137</v>
      </c>
      <c r="B1746" s="98" t="s">
        <v>199</v>
      </c>
      <c r="C1746" s="98" t="s">
        <v>3271</v>
      </c>
      <c r="D1746" s="98" t="s">
        <v>3272</v>
      </c>
      <c r="E1746" s="98" t="s">
        <v>3273</v>
      </c>
      <c r="F1746" s="99">
        <v>-1246929936931</v>
      </c>
      <c r="G1746" s="99">
        <v>0</v>
      </c>
      <c r="H1746" s="99">
        <v>0</v>
      </c>
      <c r="I1746" s="99">
        <v>-1246929936931</v>
      </c>
      <c r="J1746" s="90" t="s">
        <v>4341</v>
      </c>
      <c r="K1746" s="90" t="s">
        <v>9</v>
      </c>
      <c r="L1746" s="90" t="s">
        <v>88</v>
      </c>
      <c r="M1746" s="100" t="s">
        <v>4392</v>
      </c>
      <c r="N1746" s="87" t="s">
        <v>110</v>
      </c>
      <c r="O1746" s="87" t="s">
        <v>3976</v>
      </c>
    </row>
    <row r="1747" spans="1:15">
      <c r="A1747" s="116" t="s">
        <v>5137</v>
      </c>
      <c r="B1747" s="98" t="s">
        <v>199</v>
      </c>
      <c r="C1747" s="98" t="s">
        <v>3274</v>
      </c>
      <c r="D1747" s="98" t="s">
        <v>3275</v>
      </c>
      <c r="E1747" s="98" t="s">
        <v>3276</v>
      </c>
      <c r="F1747" s="99">
        <v>-3306077249</v>
      </c>
      <c r="G1747" s="99">
        <v>0</v>
      </c>
      <c r="H1747" s="99">
        <v>0</v>
      </c>
      <c r="I1747" s="99">
        <v>-3306077249</v>
      </c>
      <c r="J1747" s="90" t="s">
        <v>4341</v>
      </c>
      <c r="K1747" s="90" t="s">
        <v>9</v>
      </c>
      <c r="L1747" s="90" t="s">
        <v>88</v>
      </c>
      <c r="M1747" s="100" t="s">
        <v>4410</v>
      </c>
      <c r="N1747" s="87" t="s">
        <v>110</v>
      </c>
      <c r="O1747" s="87" t="s">
        <v>3976</v>
      </c>
    </row>
    <row r="1748" spans="1:15">
      <c r="A1748" s="116" t="s">
        <v>5137</v>
      </c>
      <c r="B1748" s="98" t="s">
        <v>199</v>
      </c>
      <c r="C1748" s="98" t="s">
        <v>3277</v>
      </c>
      <c r="D1748" s="98" t="s">
        <v>3278</v>
      </c>
      <c r="E1748" s="98" t="s">
        <v>3279</v>
      </c>
      <c r="F1748" s="99">
        <v>-784687507</v>
      </c>
      <c r="G1748" s="99">
        <v>0</v>
      </c>
      <c r="H1748" s="99">
        <v>0</v>
      </c>
      <c r="I1748" s="99">
        <v>-784687507</v>
      </c>
      <c r="J1748" s="90" t="s">
        <v>4341</v>
      </c>
      <c r="K1748" s="90" t="s">
        <v>9</v>
      </c>
      <c r="L1748" s="90" t="s">
        <v>88</v>
      </c>
      <c r="M1748" s="100" t="s">
        <v>4411</v>
      </c>
      <c r="N1748" s="87" t="s">
        <v>110</v>
      </c>
      <c r="O1748" s="87" t="s">
        <v>3976</v>
      </c>
    </row>
    <row r="1749" spans="1:15">
      <c r="A1749" s="116" t="s">
        <v>5137</v>
      </c>
      <c r="B1749" s="98" t="s">
        <v>199</v>
      </c>
      <c r="C1749" s="98" t="s">
        <v>5240</v>
      </c>
      <c r="D1749" s="98" t="s">
        <v>5241</v>
      </c>
      <c r="E1749" s="98" t="s">
        <v>5242</v>
      </c>
      <c r="F1749" s="99">
        <v>-274876886644</v>
      </c>
      <c r="G1749" s="99">
        <v>0</v>
      </c>
      <c r="H1749" s="99">
        <v>0</v>
      </c>
      <c r="I1749" s="99">
        <v>-274876886644</v>
      </c>
      <c r="J1749" s="90" t="s">
        <v>4341</v>
      </c>
      <c r="K1749" s="90" t="s">
        <v>9</v>
      </c>
      <c r="L1749" s="90" t="s">
        <v>88</v>
      </c>
      <c r="M1749" s="100" t="s">
        <v>5243</v>
      </c>
      <c r="N1749" s="87" t="s">
        <v>110</v>
      </c>
      <c r="O1749" s="87" t="s">
        <v>3976</v>
      </c>
    </row>
    <row r="1750" spans="1:15">
      <c r="A1750" s="116" t="s">
        <v>5137</v>
      </c>
      <c r="B1750" s="98" t="s">
        <v>199</v>
      </c>
      <c r="C1750" s="98" t="s">
        <v>3280</v>
      </c>
      <c r="D1750" s="98" t="s">
        <v>3281</v>
      </c>
      <c r="E1750" s="98" t="s">
        <v>3282</v>
      </c>
      <c r="F1750" s="99">
        <v>-2179479064913</v>
      </c>
      <c r="G1750" s="99">
        <v>0</v>
      </c>
      <c r="H1750" s="99">
        <v>0</v>
      </c>
      <c r="I1750" s="99">
        <v>-2179479064913</v>
      </c>
      <c r="J1750" s="90" t="s">
        <v>4341</v>
      </c>
      <c r="K1750" s="90" t="s">
        <v>9</v>
      </c>
      <c r="L1750" s="90" t="s">
        <v>88</v>
      </c>
      <c r="M1750" s="100" t="s">
        <v>4412</v>
      </c>
      <c r="N1750" s="87" t="s">
        <v>110</v>
      </c>
      <c r="O1750" s="87" t="s">
        <v>3976</v>
      </c>
    </row>
    <row r="1751" spans="1:15">
      <c r="A1751" s="116" t="s">
        <v>4815</v>
      </c>
      <c r="B1751" s="98" t="s">
        <v>199</v>
      </c>
      <c r="C1751" s="98" t="s">
        <v>3283</v>
      </c>
      <c r="D1751" s="98" t="s">
        <v>3284</v>
      </c>
      <c r="E1751" s="98" t="s">
        <v>3285</v>
      </c>
      <c r="F1751" s="99">
        <v>-43566579029</v>
      </c>
      <c r="G1751" s="99">
        <v>0</v>
      </c>
      <c r="H1751" s="99">
        <v>0</v>
      </c>
      <c r="I1751" s="99">
        <v>-43566579029</v>
      </c>
      <c r="J1751" s="90" t="s">
        <v>4341</v>
      </c>
      <c r="K1751" s="90" t="s">
        <v>9</v>
      </c>
      <c r="L1751" s="90" t="s">
        <v>4502</v>
      </c>
      <c r="M1751" s="100" t="s">
        <v>4789</v>
      </c>
      <c r="N1751" s="87" t="s">
        <v>110</v>
      </c>
      <c r="O1751" s="87" t="s">
        <v>4790</v>
      </c>
    </row>
    <row r="1752" spans="1:15">
      <c r="A1752" s="116" t="s">
        <v>4815</v>
      </c>
      <c r="B1752" s="98" t="s">
        <v>95</v>
      </c>
      <c r="C1752" s="98" t="s">
        <v>3286</v>
      </c>
      <c r="D1752" s="98" t="s">
        <v>3287</v>
      </c>
      <c r="E1752" s="98" t="s">
        <v>3288</v>
      </c>
      <c r="F1752" s="99">
        <v>0</v>
      </c>
      <c r="G1752" s="99">
        <v>-463.92</v>
      </c>
      <c r="H1752" s="99">
        <v>-3661198</v>
      </c>
      <c r="I1752" s="99">
        <v>-3661198</v>
      </c>
      <c r="J1752" s="90" t="s">
        <v>4341</v>
      </c>
      <c r="K1752" s="90" t="s">
        <v>9</v>
      </c>
      <c r="L1752" s="90" t="s">
        <v>4502</v>
      </c>
      <c r="M1752" s="100" t="s">
        <v>4789</v>
      </c>
      <c r="N1752" s="87" t="s">
        <v>110</v>
      </c>
      <c r="O1752" s="87" t="s">
        <v>4790</v>
      </c>
    </row>
    <row r="1753" spans="1:15">
      <c r="A1753" s="116" t="s">
        <v>4815</v>
      </c>
      <c r="B1753" s="98" t="s">
        <v>95</v>
      </c>
      <c r="C1753" s="98" t="s">
        <v>3289</v>
      </c>
      <c r="D1753" s="98" t="s">
        <v>3290</v>
      </c>
      <c r="E1753" s="98" t="s">
        <v>3291</v>
      </c>
      <c r="F1753" s="99">
        <v>0</v>
      </c>
      <c r="G1753" s="99">
        <v>-23366.44</v>
      </c>
      <c r="H1753" s="99">
        <v>-172613559</v>
      </c>
      <c r="I1753" s="99">
        <v>-172613559</v>
      </c>
      <c r="J1753" s="90" t="s">
        <v>4341</v>
      </c>
      <c r="K1753" s="90" t="s">
        <v>9</v>
      </c>
      <c r="L1753" s="90" t="s">
        <v>4502</v>
      </c>
      <c r="M1753" s="100" t="s">
        <v>4791</v>
      </c>
      <c r="N1753" s="87" t="s">
        <v>110</v>
      </c>
      <c r="O1753" s="87" t="s">
        <v>4790</v>
      </c>
    </row>
    <row r="1754" spans="1:15">
      <c r="A1754" s="116" t="s">
        <v>4815</v>
      </c>
      <c r="B1754" s="98" t="s">
        <v>199</v>
      </c>
      <c r="C1754" s="98" t="s">
        <v>3292</v>
      </c>
      <c r="D1754" s="98" t="s">
        <v>3293</v>
      </c>
      <c r="E1754" s="98" t="s">
        <v>3291</v>
      </c>
      <c r="F1754" s="99">
        <v>-2712968031</v>
      </c>
      <c r="G1754" s="99">
        <v>0</v>
      </c>
      <c r="H1754" s="99">
        <v>0</v>
      </c>
      <c r="I1754" s="99">
        <v>-2712968031</v>
      </c>
      <c r="J1754" s="90" t="s">
        <v>4341</v>
      </c>
      <c r="K1754" s="90" t="s">
        <v>9</v>
      </c>
      <c r="L1754" s="90" t="s">
        <v>4502</v>
      </c>
      <c r="M1754" s="100" t="s">
        <v>4791</v>
      </c>
      <c r="N1754" s="87" t="s">
        <v>110</v>
      </c>
      <c r="O1754" s="87" t="s">
        <v>4790</v>
      </c>
    </row>
    <row r="1755" spans="1:15">
      <c r="A1755" s="116" t="s">
        <v>4815</v>
      </c>
      <c r="B1755" s="98" t="s">
        <v>95</v>
      </c>
      <c r="C1755" s="98" t="s">
        <v>5075</v>
      </c>
      <c r="D1755" s="98" t="s">
        <v>5076</v>
      </c>
      <c r="E1755" s="98" t="s">
        <v>5077</v>
      </c>
      <c r="F1755" s="99">
        <v>0</v>
      </c>
      <c r="G1755" s="99">
        <v>-2710.65</v>
      </c>
      <c r="H1755" s="99">
        <v>-21353091</v>
      </c>
      <c r="I1755" s="99">
        <v>-21353091</v>
      </c>
      <c r="J1755" s="90" t="s">
        <v>4341</v>
      </c>
      <c r="K1755" s="90" t="s">
        <v>9</v>
      </c>
      <c r="L1755" s="90" t="s">
        <v>4502</v>
      </c>
      <c r="M1755" s="100" t="s">
        <v>4791</v>
      </c>
      <c r="N1755" s="87" t="s">
        <v>110</v>
      </c>
      <c r="O1755" s="87" t="s">
        <v>4790</v>
      </c>
    </row>
    <row r="1756" spans="1:15">
      <c r="A1756" s="116" t="s">
        <v>4815</v>
      </c>
      <c r="B1756" s="98" t="s">
        <v>199</v>
      </c>
      <c r="C1756" s="98" t="s">
        <v>5078</v>
      </c>
      <c r="D1756" s="98" t="s">
        <v>5079</v>
      </c>
      <c r="E1756" s="98" t="s">
        <v>5077</v>
      </c>
      <c r="F1756" s="99">
        <v>-31623735</v>
      </c>
      <c r="G1756" s="99">
        <v>0</v>
      </c>
      <c r="H1756" s="99">
        <v>0</v>
      </c>
      <c r="I1756" s="99">
        <v>-31623735</v>
      </c>
      <c r="J1756" s="90" t="s">
        <v>4341</v>
      </c>
      <c r="K1756" s="90" t="s">
        <v>9</v>
      </c>
      <c r="L1756" s="90" t="s">
        <v>4502</v>
      </c>
      <c r="M1756" s="100" t="s">
        <v>4791</v>
      </c>
      <c r="N1756" s="87" t="s">
        <v>110</v>
      </c>
      <c r="O1756" s="87" t="s">
        <v>4790</v>
      </c>
    </row>
    <row r="1757" spans="1:15">
      <c r="A1757" s="116" t="s">
        <v>4815</v>
      </c>
      <c r="B1757" s="98" t="s">
        <v>199</v>
      </c>
      <c r="C1757" s="98" t="s">
        <v>4792</v>
      </c>
      <c r="D1757" s="98" t="s">
        <v>4793</v>
      </c>
      <c r="E1757" s="98" t="s">
        <v>4794</v>
      </c>
      <c r="F1757" s="99">
        <v>-523340</v>
      </c>
      <c r="G1757" s="99">
        <v>0</v>
      </c>
      <c r="H1757" s="99">
        <v>0</v>
      </c>
      <c r="I1757" s="99">
        <v>-523340</v>
      </c>
      <c r="J1757" s="90" t="s">
        <v>4341</v>
      </c>
      <c r="K1757" s="90" t="s">
        <v>9</v>
      </c>
      <c r="L1757" s="90" t="s">
        <v>4502</v>
      </c>
      <c r="M1757" s="100" t="s">
        <v>4795</v>
      </c>
      <c r="N1757" s="87" t="s">
        <v>110</v>
      </c>
      <c r="O1757" s="87" t="s">
        <v>4790</v>
      </c>
    </row>
    <row r="1758" spans="1:15">
      <c r="A1758" s="116" t="s">
        <v>150</v>
      </c>
      <c r="B1758" s="98" t="s">
        <v>95</v>
      </c>
      <c r="C1758" s="98" t="s">
        <v>3294</v>
      </c>
      <c r="D1758" s="98" t="s">
        <v>3295</v>
      </c>
      <c r="E1758" s="98" t="s">
        <v>3296</v>
      </c>
      <c r="F1758" s="99">
        <v>0</v>
      </c>
      <c r="G1758" s="99">
        <v>-12196.95</v>
      </c>
      <c r="H1758" s="99">
        <v>-95710484</v>
      </c>
      <c r="I1758" s="99">
        <v>-95710484</v>
      </c>
      <c r="J1758" s="90" t="s">
        <v>4341</v>
      </c>
      <c r="K1758" s="90" t="s">
        <v>12</v>
      </c>
      <c r="L1758" s="90" t="s">
        <v>53</v>
      </c>
      <c r="M1758" s="100" t="s">
        <v>4368</v>
      </c>
      <c r="N1758" s="87" t="s">
        <v>110</v>
      </c>
      <c r="O1758" s="87" t="s">
        <v>4369</v>
      </c>
    </row>
    <row r="1759" spans="1:15">
      <c r="A1759" s="116" t="s">
        <v>150</v>
      </c>
      <c r="B1759" s="98" t="s">
        <v>199</v>
      </c>
      <c r="C1759" s="98" t="s">
        <v>3297</v>
      </c>
      <c r="D1759" s="98" t="s">
        <v>3298</v>
      </c>
      <c r="E1759" s="98" t="s">
        <v>3299</v>
      </c>
      <c r="F1759" s="99">
        <v>-46372583289</v>
      </c>
      <c r="G1759" s="99">
        <v>0</v>
      </c>
      <c r="H1759" s="99">
        <v>0</v>
      </c>
      <c r="I1759" s="99">
        <v>-46372583289</v>
      </c>
      <c r="J1759" s="90" t="s">
        <v>4341</v>
      </c>
      <c r="K1759" s="90" t="s">
        <v>12</v>
      </c>
      <c r="L1759" s="90" t="s">
        <v>53</v>
      </c>
      <c r="M1759" s="100" t="s">
        <v>4368</v>
      </c>
      <c r="N1759" s="87" t="s">
        <v>110</v>
      </c>
      <c r="O1759" s="87" t="s">
        <v>4369</v>
      </c>
    </row>
    <row r="1760" spans="1:15">
      <c r="A1760" s="116" t="s">
        <v>150</v>
      </c>
      <c r="B1760" s="98" t="s">
        <v>199</v>
      </c>
      <c r="C1760" s="98" t="s">
        <v>3301</v>
      </c>
      <c r="D1760" s="98" t="s">
        <v>3302</v>
      </c>
      <c r="E1760" s="98" t="s">
        <v>3300</v>
      </c>
      <c r="F1760" s="99">
        <v>-1200178998</v>
      </c>
      <c r="G1760" s="99">
        <v>0</v>
      </c>
      <c r="H1760" s="99">
        <v>0</v>
      </c>
      <c r="I1760" s="99">
        <v>-1200178998</v>
      </c>
      <c r="J1760" s="90" t="s">
        <v>4341</v>
      </c>
      <c r="K1760" s="90" t="s">
        <v>12</v>
      </c>
      <c r="L1760" s="90" t="s">
        <v>53</v>
      </c>
      <c r="M1760" s="100" t="s">
        <v>4368</v>
      </c>
      <c r="N1760" s="87" t="s">
        <v>110</v>
      </c>
      <c r="O1760" s="87" t="s">
        <v>4369</v>
      </c>
    </row>
    <row r="1761" spans="1:15">
      <c r="A1761" s="116" t="s">
        <v>150</v>
      </c>
      <c r="B1761" s="98" t="s">
        <v>95</v>
      </c>
      <c r="C1761" s="98" t="s">
        <v>6358</v>
      </c>
      <c r="D1761" s="98" t="s">
        <v>6359</v>
      </c>
      <c r="E1761" s="98" t="s">
        <v>5082</v>
      </c>
      <c r="F1761" s="99">
        <v>0</v>
      </c>
      <c r="G1761" s="99">
        <v>-10700</v>
      </c>
      <c r="H1761" s="99">
        <v>-70360097</v>
      </c>
      <c r="I1761" s="99">
        <v>-70360097</v>
      </c>
      <c r="J1761" s="90" t="s">
        <v>4341</v>
      </c>
      <c r="K1761" s="90" t="s">
        <v>12</v>
      </c>
      <c r="L1761" s="90" t="s">
        <v>53</v>
      </c>
      <c r="M1761" s="100" t="s">
        <v>4368</v>
      </c>
      <c r="N1761" s="87" t="s">
        <v>110</v>
      </c>
      <c r="O1761" s="87" t="s">
        <v>4369</v>
      </c>
    </row>
    <row r="1762" spans="1:15">
      <c r="A1762" s="116" t="s">
        <v>150</v>
      </c>
      <c r="B1762" s="98" t="s">
        <v>199</v>
      </c>
      <c r="C1762" s="98" t="s">
        <v>5080</v>
      </c>
      <c r="D1762" s="98" t="s">
        <v>5081</v>
      </c>
      <c r="E1762" s="98" t="s">
        <v>5082</v>
      </c>
      <c r="F1762" s="99">
        <v>-443927026</v>
      </c>
      <c r="G1762" s="99">
        <v>0</v>
      </c>
      <c r="H1762" s="99">
        <v>0</v>
      </c>
      <c r="I1762" s="99">
        <v>-443927026</v>
      </c>
      <c r="J1762" s="90" t="s">
        <v>4341</v>
      </c>
      <c r="K1762" s="90" t="s">
        <v>12</v>
      </c>
      <c r="L1762" s="90" t="s">
        <v>53</v>
      </c>
      <c r="M1762" s="100" t="s">
        <v>4368</v>
      </c>
      <c r="N1762" s="87" t="s">
        <v>110</v>
      </c>
      <c r="O1762" s="87" t="s">
        <v>4369</v>
      </c>
    </row>
    <row r="1763" spans="1:15">
      <c r="A1763" s="116" t="s">
        <v>150</v>
      </c>
      <c r="B1763" s="98" t="s">
        <v>95</v>
      </c>
      <c r="C1763" s="98" t="s">
        <v>5083</v>
      </c>
      <c r="D1763" s="98" t="s">
        <v>5084</v>
      </c>
      <c r="E1763" s="98" t="s">
        <v>3296</v>
      </c>
      <c r="F1763" s="99">
        <v>0</v>
      </c>
      <c r="G1763" s="99">
        <v>-827149.81</v>
      </c>
      <c r="H1763" s="99">
        <v>-6453730318</v>
      </c>
      <c r="I1763" s="99">
        <v>-6453730318</v>
      </c>
      <c r="J1763" s="90" t="s">
        <v>4341</v>
      </c>
      <c r="K1763" s="90" t="s">
        <v>12</v>
      </c>
      <c r="L1763" s="90" t="s">
        <v>53</v>
      </c>
      <c r="M1763" s="100" t="s">
        <v>4368</v>
      </c>
      <c r="N1763" s="87" t="s">
        <v>110</v>
      </c>
      <c r="O1763" s="87" t="s">
        <v>4369</v>
      </c>
    </row>
    <row r="1764" spans="1:15">
      <c r="A1764" s="116" t="s">
        <v>150</v>
      </c>
      <c r="B1764" s="98" t="s">
        <v>199</v>
      </c>
      <c r="C1764" s="98" t="s">
        <v>3303</v>
      </c>
      <c r="D1764" s="98" t="s">
        <v>3304</v>
      </c>
      <c r="E1764" s="98" t="s">
        <v>3296</v>
      </c>
      <c r="F1764" s="99">
        <v>-9679247169</v>
      </c>
      <c r="G1764" s="99">
        <v>0</v>
      </c>
      <c r="H1764" s="99">
        <v>0</v>
      </c>
      <c r="I1764" s="99">
        <v>-9679247169</v>
      </c>
      <c r="J1764" s="90" t="s">
        <v>4341</v>
      </c>
      <c r="K1764" s="90" t="s">
        <v>12</v>
      </c>
      <c r="L1764" s="90" t="s">
        <v>53</v>
      </c>
      <c r="M1764" s="100" t="s">
        <v>4368</v>
      </c>
      <c r="N1764" s="87" t="s">
        <v>110</v>
      </c>
      <c r="O1764" s="87" t="s">
        <v>4369</v>
      </c>
    </row>
    <row r="1765" spans="1:15">
      <c r="A1765" s="116" t="s">
        <v>150</v>
      </c>
      <c r="B1765" s="98" t="s">
        <v>199</v>
      </c>
      <c r="C1765" s="98" t="s">
        <v>4370</v>
      </c>
      <c r="D1765" s="98" t="s">
        <v>4371</v>
      </c>
      <c r="E1765" s="98" t="s">
        <v>4372</v>
      </c>
      <c r="F1765" s="99">
        <v>-11929987223</v>
      </c>
      <c r="G1765" s="99">
        <v>0</v>
      </c>
      <c r="H1765" s="99">
        <v>0</v>
      </c>
      <c r="I1765" s="99">
        <v>-11929987223</v>
      </c>
      <c r="J1765" s="90" t="s">
        <v>4341</v>
      </c>
      <c r="K1765" s="90" t="s">
        <v>12</v>
      </c>
      <c r="L1765" s="90" t="s">
        <v>53</v>
      </c>
      <c r="M1765" s="100" t="s">
        <v>4368</v>
      </c>
      <c r="N1765" s="87" t="s">
        <v>110</v>
      </c>
      <c r="O1765" s="87" t="s">
        <v>4369</v>
      </c>
    </row>
    <row r="1766" spans="1:15">
      <c r="A1766" s="116" t="s">
        <v>150</v>
      </c>
      <c r="B1766" s="98" t="s">
        <v>95</v>
      </c>
      <c r="C1766" s="98" t="s">
        <v>5085</v>
      </c>
      <c r="D1766" s="98" t="s">
        <v>5086</v>
      </c>
      <c r="E1766" s="98" t="s">
        <v>3305</v>
      </c>
      <c r="F1766" s="99">
        <v>0</v>
      </c>
      <c r="G1766" s="99">
        <v>-1344415.52</v>
      </c>
      <c r="H1766" s="99">
        <v>-9870956729</v>
      </c>
      <c r="I1766" s="99">
        <v>-9870956729</v>
      </c>
      <c r="J1766" s="90" t="s">
        <v>4341</v>
      </c>
      <c r="K1766" s="90" t="s">
        <v>12</v>
      </c>
      <c r="L1766" s="90" t="s">
        <v>53</v>
      </c>
      <c r="M1766" s="100" t="s">
        <v>4368</v>
      </c>
      <c r="N1766" s="87" t="s">
        <v>110</v>
      </c>
      <c r="O1766" s="87" t="s">
        <v>4369</v>
      </c>
    </row>
    <row r="1767" spans="1:15">
      <c r="A1767" s="116" t="s">
        <v>150</v>
      </c>
      <c r="B1767" s="98" t="s">
        <v>199</v>
      </c>
      <c r="C1767" s="98" t="s">
        <v>3306</v>
      </c>
      <c r="D1767" s="98" t="s">
        <v>3307</v>
      </c>
      <c r="E1767" s="98" t="s">
        <v>3305</v>
      </c>
      <c r="F1767" s="99">
        <v>-32003994270</v>
      </c>
      <c r="G1767" s="99">
        <v>0</v>
      </c>
      <c r="H1767" s="99">
        <v>0</v>
      </c>
      <c r="I1767" s="99">
        <v>-32003994270</v>
      </c>
      <c r="J1767" s="90" t="s">
        <v>4341</v>
      </c>
      <c r="K1767" s="90" t="s">
        <v>12</v>
      </c>
      <c r="L1767" s="90" t="s">
        <v>53</v>
      </c>
      <c r="M1767" s="100" t="s">
        <v>4368</v>
      </c>
      <c r="N1767" s="87" t="s">
        <v>110</v>
      </c>
      <c r="O1767" s="87" t="s">
        <v>4369</v>
      </c>
    </row>
    <row r="1768" spans="1:15">
      <c r="A1768" s="116" t="s">
        <v>150</v>
      </c>
      <c r="B1768" s="98" t="s">
        <v>199</v>
      </c>
      <c r="C1768" s="98" t="s">
        <v>5087</v>
      </c>
      <c r="D1768" s="98" t="s">
        <v>5088</v>
      </c>
      <c r="E1768" s="98" t="s">
        <v>3640</v>
      </c>
      <c r="F1768" s="99">
        <v>-1292041152</v>
      </c>
      <c r="G1768" s="99">
        <v>0</v>
      </c>
      <c r="H1768" s="99">
        <v>0</v>
      </c>
      <c r="I1768" s="99">
        <v>-1292041152</v>
      </c>
      <c r="J1768" s="90" t="s">
        <v>4341</v>
      </c>
      <c r="K1768" s="90" t="s">
        <v>12</v>
      </c>
      <c r="L1768" s="90" t="s">
        <v>53</v>
      </c>
      <c r="M1768" s="100" t="s">
        <v>4368</v>
      </c>
      <c r="N1768" s="87" t="s">
        <v>110</v>
      </c>
      <c r="O1768" s="87" t="s">
        <v>4369</v>
      </c>
    </row>
    <row r="1769" spans="1:15">
      <c r="A1769" s="116" t="s">
        <v>150</v>
      </c>
      <c r="B1769" s="98" t="s">
        <v>199</v>
      </c>
      <c r="C1769" s="98" t="s">
        <v>5089</v>
      </c>
      <c r="D1769" s="98" t="s">
        <v>5090</v>
      </c>
      <c r="E1769" s="98" t="s">
        <v>5037</v>
      </c>
      <c r="F1769" s="99">
        <v>-33378522</v>
      </c>
      <c r="G1769" s="99">
        <v>0</v>
      </c>
      <c r="H1769" s="99">
        <v>0</v>
      </c>
      <c r="I1769" s="99">
        <v>-33378522</v>
      </c>
      <c r="J1769" s="90" t="s">
        <v>4341</v>
      </c>
      <c r="K1769" s="90" t="s">
        <v>12</v>
      </c>
      <c r="L1769" s="90" t="s">
        <v>53</v>
      </c>
      <c r="M1769" s="100" t="s">
        <v>4368</v>
      </c>
      <c r="N1769" s="87" t="s">
        <v>110</v>
      </c>
      <c r="O1769" s="87" t="s">
        <v>4369</v>
      </c>
    </row>
    <row r="1770" spans="1:15">
      <c r="A1770" s="116" t="s">
        <v>150</v>
      </c>
      <c r="B1770" s="98" t="s">
        <v>199</v>
      </c>
      <c r="C1770" s="98" t="s">
        <v>3308</v>
      </c>
      <c r="D1770" s="98" t="s">
        <v>3309</v>
      </c>
      <c r="E1770" s="98" t="s">
        <v>3310</v>
      </c>
      <c r="F1770" s="99">
        <v>-124130459908</v>
      </c>
      <c r="G1770" s="99">
        <v>0</v>
      </c>
      <c r="H1770" s="99">
        <v>0</v>
      </c>
      <c r="I1770" s="99">
        <v>-124130459908</v>
      </c>
      <c r="J1770" s="90" t="s">
        <v>4341</v>
      </c>
      <c r="K1770" s="90" t="s">
        <v>12</v>
      </c>
      <c r="L1770" s="90" t="s">
        <v>53</v>
      </c>
      <c r="M1770" s="100" t="s">
        <v>4368</v>
      </c>
      <c r="N1770" s="87" t="s">
        <v>110</v>
      </c>
      <c r="O1770" s="87" t="s">
        <v>4369</v>
      </c>
    </row>
    <row r="1771" spans="1:15">
      <c r="A1771" s="116" t="s">
        <v>150</v>
      </c>
      <c r="B1771" s="98" t="s">
        <v>95</v>
      </c>
      <c r="C1771" s="98" t="s">
        <v>5698</v>
      </c>
      <c r="D1771" s="98" t="s">
        <v>5699</v>
      </c>
      <c r="E1771" s="98" t="s">
        <v>5700</v>
      </c>
      <c r="F1771" s="99">
        <v>0</v>
      </c>
      <c r="G1771" s="99">
        <v>-684183.88</v>
      </c>
      <c r="H1771" s="99">
        <v>-4812200132</v>
      </c>
      <c r="I1771" s="99">
        <v>-4812200132</v>
      </c>
      <c r="J1771" s="90" t="s">
        <v>4341</v>
      </c>
      <c r="K1771" s="90" t="s">
        <v>12</v>
      </c>
      <c r="L1771" s="90" t="s">
        <v>53</v>
      </c>
      <c r="M1771" s="100" t="s">
        <v>4368</v>
      </c>
      <c r="N1771" s="87" t="s">
        <v>110</v>
      </c>
      <c r="O1771" s="87" t="s">
        <v>4369</v>
      </c>
    </row>
    <row r="1772" spans="1:15">
      <c r="A1772" s="116" t="s">
        <v>150</v>
      </c>
      <c r="B1772" s="98" t="s">
        <v>199</v>
      </c>
      <c r="C1772" s="98" t="s">
        <v>5701</v>
      </c>
      <c r="D1772" s="98" t="s">
        <v>5702</v>
      </c>
      <c r="E1772" s="98" t="s">
        <v>5700</v>
      </c>
      <c r="F1772" s="99">
        <v>-18224913110</v>
      </c>
      <c r="G1772" s="99">
        <v>0</v>
      </c>
      <c r="H1772" s="99">
        <v>0</v>
      </c>
      <c r="I1772" s="99">
        <v>-18224913110</v>
      </c>
      <c r="J1772" s="90" t="s">
        <v>4341</v>
      </c>
      <c r="K1772" s="90" t="s">
        <v>12</v>
      </c>
      <c r="L1772" s="90" t="s">
        <v>53</v>
      </c>
      <c r="M1772" s="100" t="s">
        <v>4368</v>
      </c>
      <c r="N1772" s="87" t="s">
        <v>110</v>
      </c>
      <c r="O1772" s="87" t="s">
        <v>4369</v>
      </c>
    </row>
    <row r="1773" spans="1:15">
      <c r="A1773" s="116" t="s">
        <v>150</v>
      </c>
      <c r="B1773" s="98" t="s">
        <v>95</v>
      </c>
      <c r="C1773" s="98" t="s">
        <v>5703</v>
      </c>
      <c r="D1773" s="98" t="s">
        <v>5704</v>
      </c>
      <c r="E1773" s="98" t="s">
        <v>5705</v>
      </c>
      <c r="F1773" s="99">
        <v>0</v>
      </c>
      <c r="G1773" s="99">
        <v>-59320.69</v>
      </c>
      <c r="H1773" s="99">
        <v>-434514655</v>
      </c>
      <c r="I1773" s="99">
        <v>-434514655</v>
      </c>
      <c r="J1773" s="90" t="s">
        <v>4341</v>
      </c>
      <c r="K1773" s="90" t="s">
        <v>12</v>
      </c>
      <c r="L1773" s="90" t="s">
        <v>53</v>
      </c>
      <c r="M1773" s="100" t="s">
        <v>4368</v>
      </c>
      <c r="N1773" s="87" t="s">
        <v>110</v>
      </c>
      <c r="O1773" s="87" t="s">
        <v>4369</v>
      </c>
    </row>
    <row r="1774" spans="1:15">
      <c r="A1774" s="116" t="s">
        <v>150</v>
      </c>
      <c r="B1774" s="98" t="s">
        <v>199</v>
      </c>
      <c r="C1774" s="98" t="s">
        <v>5706</v>
      </c>
      <c r="D1774" s="98" t="s">
        <v>5707</v>
      </c>
      <c r="E1774" s="98" t="s">
        <v>5705</v>
      </c>
      <c r="F1774" s="99">
        <v>-13159412996</v>
      </c>
      <c r="G1774" s="99">
        <v>0</v>
      </c>
      <c r="H1774" s="99">
        <v>0</v>
      </c>
      <c r="I1774" s="99">
        <v>-13159412996</v>
      </c>
      <c r="J1774" s="90" t="s">
        <v>4341</v>
      </c>
      <c r="K1774" s="90" t="s">
        <v>12</v>
      </c>
      <c r="L1774" s="90" t="s">
        <v>53</v>
      </c>
      <c r="M1774" s="100" t="s">
        <v>4368</v>
      </c>
      <c r="N1774" s="87" t="s">
        <v>110</v>
      </c>
      <c r="O1774" s="87" t="s">
        <v>4369</v>
      </c>
    </row>
    <row r="1775" spans="1:15">
      <c r="A1775" s="116" t="s">
        <v>150</v>
      </c>
      <c r="B1775" s="98" t="s">
        <v>199</v>
      </c>
      <c r="C1775" s="98" t="s">
        <v>3312</v>
      </c>
      <c r="D1775" s="98" t="s">
        <v>3313</v>
      </c>
      <c r="E1775" s="98" t="s">
        <v>3311</v>
      </c>
      <c r="F1775" s="99">
        <v>-682760910</v>
      </c>
      <c r="G1775" s="99">
        <v>0</v>
      </c>
      <c r="H1775" s="99">
        <v>0</v>
      </c>
      <c r="I1775" s="99">
        <v>-682760910</v>
      </c>
      <c r="J1775" s="90" t="s">
        <v>4341</v>
      </c>
      <c r="K1775" s="90" t="s">
        <v>12</v>
      </c>
      <c r="L1775" s="90" t="s">
        <v>53</v>
      </c>
      <c r="M1775" s="100" t="s">
        <v>4368</v>
      </c>
      <c r="N1775" s="87" t="s">
        <v>110</v>
      </c>
      <c r="O1775" s="87" t="s">
        <v>4369</v>
      </c>
    </row>
    <row r="1776" spans="1:15">
      <c r="A1776" s="116" t="s">
        <v>150</v>
      </c>
      <c r="B1776" s="98" t="s">
        <v>199</v>
      </c>
      <c r="C1776" s="98" t="s">
        <v>3314</v>
      </c>
      <c r="D1776" s="98" t="s">
        <v>3315</v>
      </c>
      <c r="E1776" s="98" t="s">
        <v>3316</v>
      </c>
      <c r="F1776" s="99">
        <v>-210303407752</v>
      </c>
      <c r="G1776" s="99">
        <v>0</v>
      </c>
      <c r="H1776" s="99">
        <v>0</v>
      </c>
      <c r="I1776" s="99">
        <v>-210303407752</v>
      </c>
      <c r="J1776" s="90" t="s">
        <v>4341</v>
      </c>
      <c r="K1776" s="90" t="s">
        <v>12</v>
      </c>
      <c r="L1776" s="90" t="s">
        <v>53</v>
      </c>
      <c r="M1776" s="100" t="s">
        <v>4368</v>
      </c>
      <c r="N1776" s="87" t="s">
        <v>110</v>
      </c>
      <c r="O1776" s="87" t="s">
        <v>4369</v>
      </c>
    </row>
    <row r="1777" spans="1:15">
      <c r="A1777" s="116" t="s">
        <v>150</v>
      </c>
      <c r="B1777" s="98" t="s">
        <v>95</v>
      </c>
      <c r="C1777" s="98" t="s">
        <v>3317</v>
      </c>
      <c r="D1777" s="98" t="s">
        <v>3318</v>
      </c>
      <c r="E1777" s="98" t="s">
        <v>3319</v>
      </c>
      <c r="F1777" s="99">
        <v>0</v>
      </c>
      <c r="G1777" s="99">
        <v>-2259720.2999999998</v>
      </c>
      <c r="H1777" s="99">
        <v>-17827241335</v>
      </c>
      <c r="I1777" s="99">
        <v>-17827241335</v>
      </c>
      <c r="J1777" s="90" t="s">
        <v>4341</v>
      </c>
      <c r="K1777" s="90" t="s">
        <v>12</v>
      </c>
      <c r="L1777" s="90" t="s">
        <v>53</v>
      </c>
      <c r="M1777" s="100" t="s">
        <v>4796</v>
      </c>
      <c r="N1777" s="87" t="s">
        <v>110</v>
      </c>
      <c r="O1777" s="87" t="s">
        <v>4369</v>
      </c>
    </row>
    <row r="1778" spans="1:15">
      <c r="A1778" s="116" t="s">
        <v>151</v>
      </c>
      <c r="B1778" s="98" t="s">
        <v>199</v>
      </c>
      <c r="C1778" s="98" t="s">
        <v>6108</v>
      </c>
      <c r="D1778" s="98" t="s">
        <v>6109</v>
      </c>
      <c r="E1778" s="98" t="s">
        <v>6110</v>
      </c>
      <c r="F1778" s="99">
        <v>-360000000</v>
      </c>
      <c r="G1778" s="99">
        <v>0</v>
      </c>
      <c r="H1778" s="99">
        <v>0</v>
      </c>
      <c r="I1778" s="99">
        <v>-360000000</v>
      </c>
      <c r="J1778" s="90" t="s">
        <v>4341</v>
      </c>
      <c r="K1778" s="90" t="s">
        <v>13</v>
      </c>
      <c r="L1778" s="90" t="s">
        <v>55</v>
      </c>
      <c r="M1778" s="100" t="s">
        <v>6163</v>
      </c>
      <c r="N1778" s="87" t="s">
        <v>110</v>
      </c>
      <c r="O1778" s="87" t="s">
        <v>4374</v>
      </c>
    </row>
    <row r="1779" spans="1:15">
      <c r="A1779" s="116" t="s">
        <v>151</v>
      </c>
      <c r="B1779" s="98" t="s">
        <v>199</v>
      </c>
      <c r="C1779" s="98" t="s">
        <v>5091</v>
      </c>
      <c r="D1779" s="98" t="s">
        <v>5092</v>
      </c>
      <c r="E1779" s="98" t="s">
        <v>5093</v>
      </c>
      <c r="F1779" s="99">
        <v>-6125086193</v>
      </c>
      <c r="G1779" s="99">
        <v>0</v>
      </c>
      <c r="H1779" s="99">
        <v>0</v>
      </c>
      <c r="I1779" s="99">
        <v>-6125086193</v>
      </c>
      <c r="J1779" s="90" t="s">
        <v>4341</v>
      </c>
      <c r="K1779" s="90" t="s">
        <v>13</v>
      </c>
      <c r="L1779" s="90" t="s">
        <v>55</v>
      </c>
      <c r="M1779" s="100" t="s">
        <v>4375</v>
      </c>
      <c r="N1779" s="87" t="s">
        <v>110</v>
      </c>
      <c r="O1779" s="87" t="s">
        <v>4374</v>
      </c>
    </row>
    <row r="1780" spans="1:15">
      <c r="A1780" s="116" t="s">
        <v>151</v>
      </c>
      <c r="B1780" s="98" t="s">
        <v>199</v>
      </c>
      <c r="C1780" s="98" t="s">
        <v>5708</v>
      </c>
      <c r="D1780" s="98" t="s">
        <v>5709</v>
      </c>
      <c r="E1780" s="98" t="s">
        <v>5710</v>
      </c>
      <c r="F1780" s="99">
        <v>-4590909</v>
      </c>
      <c r="G1780" s="99">
        <v>0</v>
      </c>
      <c r="H1780" s="99">
        <v>0</v>
      </c>
      <c r="I1780" s="99">
        <v>-4590909</v>
      </c>
      <c r="J1780" s="90" t="s">
        <v>4341</v>
      </c>
      <c r="K1780" s="90" t="s">
        <v>13</v>
      </c>
      <c r="L1780" s="90" t="s">
        <v>55</v>
      </c>
      <c r="M1780" s="100" t="s">
        <v>4375</v>
      </c>
      <c r="N1780" s="87" t="s">
        <v>110</v>
      </c>
      <c r="O1780" s="87" t="s">
        <v>4374</v>
      </c>
    </row>
    <row r="1781" spans="1:15">
      <c r="A1781" s="116" t="s">
        <v>151</v>
      </c>
      <c r="B1781" s="98" t="s">
        <v>199</v>
      </c>
      <c r="C1781" s="98" t="s">
        <v>3320</v>
      </c>
      <c r="D1781" s="98" t="s">
        <v>3321</v>
      </c>
      <c r="E1781" s="98" t="s">
        <v>5536</v>
      </c>
      <c r="F1781" s="99">
        <v>-8979547</v>
      </c>
      <c r="G1781" s="99">
        <v>0</v>
      </c>
      <c r="H1781" s="99">
        <v>0</v>
      </c>
      <c r="I1781" s="99">
        <v>-8979547</v>
      </c>
      <c r="J1781" s="90" t="s">
        <v>4341</v>
      </c>
      <c r="K1781" s="90" t="s">
        <v>13</v>
      </c>
      <c r="L1781" s="90" t="s">
        <v>55</v>
      </c>
      <c r="M1781" s="100" t="s">
        <v>4375</v>
      </c>
      <c r="N1781" s="87" t="s">
        <v>110</v>
      </c>
      <c r="O1781" s="87" t="s">
        <v>4374</v>
      </c>
    </row>
    <row r="1782" spans="1:15">
      <c r="A1782" s="116" t="s">
        <v>151</v>
      </c>
      <c r="B1782" s="98" t="s">
        <v>199</v>
      </c>
      <c r="C1782" s="98" t="s">
        <v>3322</v>
      </c>
      <c r="D1782" s="98" t="s">
        <v>3323</v>
      </c>
      <c r="E1782" s="98" t="s">
        <v>3324</v>
      </c>
      <c r="F1782" s="99">
        <v>-28391977</v>
      </c>
      <c r="G1782" s="99">
        <v>0</v>
      </c>
      <c r="H1782" s="99">
        <v>0</v>
      </c>
      <c r="I1782" s="99">
        <v>-28391977</v>
      </c>
      <c r="J1782" s="90" t="s">
        <v>4341</v>
      </c>
      <c r="K1782" s="90" t="s">
        <v>13</v>
      </c>
      <c r="L1782" s="90" t="s">
        <v>55</v>
      </c>
      <c r="M1782" s="100" t="s">
        <v>4375</v>
      </c>
      <c r="N1782" s="87" t="s">
        <v>110</v>
      </c>
      <c r="O1782" s="87" t="s">
        <v>4374</v>
      </c>
    </row>
    <row r="1783" spans="1:15">
      <c r="A1783" s="116" t="s">
        <v>151</v>
      </c>
      <c r="B1783" s="98" t="s">
        <v>199</v>
      </c>
      <c r="C1783" s="98" t="s">
        <v>3325</v>
      </c>
      <c r="D1783" s="98" t="s">
        <v>3326</v>
      </c>
      <c r="E1783" s="98" t="s">
        <v>3327</v>
      </c>
      <c r="F1783" s="99">
        <v>-108942394</v>
      </c>
      <c r="G1783" s="99">
        <v>0</v>
      </c>
      <c r="H1783" s="99">
        <v>0</v>
      </c>
      <c r="I1783" s="99">
        <v>-108942394</v>
      </c>
      <c r="J1783" s="90" t="s">
        <v>4341</v>
      </c>
      <c r="K1783" s="90" t="s">
        <v>13</v>
      </c>
      <c r="L1783" s="90" t="s">
        <v>55</v>
      </c>
      <c r="M1783" s="100" t="s">
        <v>4375</v>
      </c>
      <c r="N1783" s="87" t="s">
        <v>110</v>
      </c>
      <c r="O1783" s="87" t="s">
        <v>4374</v>
      </c>
    </row>
    <row r="1784" spans="1:15">
      <c r="A1784" s="116" t="s">
        <v>151</v>
      </c>
      <c r="B1784" s="98" t="s">
        <v>199</v>
      </c>
      <c r="C1784" s="98" t="s">
        <v>3328</v>
      </c>
      <c r="D1784" s="98" t="s">
        <v>3329</v>
      </c>
      <c r="E1784" s="98" t="s">
        <v>3330</v>
      </c>
      <c r="F1784" s="99">
        <v>-101164990509</v>
      </c>
      <c r="G1784" s="99">
        <v>0</v>
      </c>
      <c r="H1784" s="99">
        <v>0</v>
      </c>
      <c r="I1784" s="99">
        <v>-101164990509</v>
      </c>
      <c r="J1784" s="90" t="s">
        <v>4341</v>
      </c>
      <c r="K1784" s="90" t="s">
        <v>13</v>
      </c>
      <c r="L1784" s="90" t="s">
        <v>55</v>
      </c>
      <c r="M1784" s="100" t="s">
        <v>4375</v>
      </c>
      <c r="N1784" s="87" t="s">
        <v>110</v>
      </c>
      <c r="O1784" s="87" t="s">
        <v>4374</v>
      </c>
    </row>
    <row r="1785" spans="1:15">
      <c r="A1785" s="116" t="s">
        <v>151</v>
      </c>
      <c r="B1785" s="98" t="s">
        <v>199</v>
      </c>
      <c r="C1785" s="98" t="s">
        <v>3331</v>
      </c>
      <c r="D1785" s="98" t="s">
        <v>3332</v>
      </c>
      <c r="E1785" s="98" t="s">
        <v>4491</v>
      </c>
      <c r="F1785" s="99">
        <v>-32657421437</v>
      </c>
      <c r="G1785" s="99">
        <v>0</v>
      </c>
      <c r="H1785" s="99">
        <v>0</v>
      </c>
      <c r="I1785" s="99">
        <v>-32657421437</v>
      </c>
      <c r="J1785" s="90" t="s">
        <v>4341</v>
      </c>
      <c r="K1785" s="90" t="s">
        <v>13</v>
      </c>
      <c r="L1785" s="90" t="s">
        <v>55</v>
      </c>
      <c r="M1785" s="100" t="s">
        <v>4375</v>
      </c>
      <c r="N1785" s="87" t="s">
        <v>110</v>
      </c>
      <c r="O1785" s="87" t="s">
        <v>4374</v>
      </c>
    </row>
    <row r="1786" spans="1:15">
      <c r="A1786" s="116" t="s">
        <v>151</v>
      </c>
      <c r="B1786" s="98" t="s">
        <v>199</v>
      </c>
      <c r="C1786" s="98" t="s">
        <v>5537</v>
      </c>
      <c r="D1786" s="98" t="s">
        <v>5538</v>
      </c>
      <c r="E1786" s="98" t="s">
        <v>5539</v>
      </c>
      <c r="F1786" s="99">
        <v>-564597330</v>
      </c>
      <c r="G1786" s="99">
        <v>0</v>
      </c>
      <c r="H1786" s="99">
        <v>0</v>
      </c>
      <c r="I1786" s="99">
        <v>-564597330</v>
      </c>
      <c r="J1786" s="90" t="s">
        <v>4341</v>
      </c>
      <c r="K1786" s="90" t="s">
        <v>13</v>
      </c>
      <c r="L1786" s="90" t="s">
        <v>55</v>
      </c>
      <c r="M1786" s="100" t="s">
        <v>4375</v>
      </c>
      <c r="N1786" s="87" t="s">
        <v>110</v>
      </c>
      <c r="O1786" s="87" t="s">
        <v>4374</v>
      </c>
    </row>
    <row r="1787" spans="1:15">
      <c r="A1787" s="116" t="s">
        <v>151</v>
      </c>
      <c r="B1787" s="98" t="s">
        <v>199</v>
      </c>
      <c r="C1787" s="98" t="s">
        <v>3333</v>
      </c>
      <c r="D1787" s="98" t="s">
        <v>3334</v>
      </c>
      <c r="E1787" s="98" t="s">
        <v>3335</v>
      </c>
      <c r="F1787" s="99">
        <v>-87783399103</v>
      </c>
      <c r="G1787" s="99">
        <v>0</v>
      </c>
      <c r="H1787" s="99">
        <v>0</v>
      </c>
      <c r="I1787" s="99">
        <v>-87783399103</v>
      </c>
      <c r="J1787" s="90" t="s">
        <v>4341</v>
      </c>
      <c r="K1787" s="90" t="s">
        <v>13</v>
      </c>
      <c r="L1787" s="90" t="s">
        <v>55</v>
      </c>
      <c r="M1787" s="100" t="s">
        <v>4375</v>
      </c>
      <c r="N1787" s="87" t="s">
        <v>110</v>
      </c>
      <c r="O1787" s="87" t="s">
        <v>4374</v>
      </c>
    </row>
    <row r="1788" spans="1:15">
      <c r="A1788" s="116" t="s">
        <v>151</v>
      </c>
      <c r="B1788" s="98" t="s">
        <v>199</v>
      </c>
      <c r="C1788" s="98" t="s">
        <v>4797</v>
      </c>
      <c r="D1788" s="98" t="s">
        <v>4798</v>
      </c>
      <c r="E1788" s="98" t="s">
        <v>4799</v>
      </c>
      <c r="F1788" s="99">
        <v>-71547730895</v>
      </c>
      <c r="G1788" s="99">
        <v>0</v>
      </c>
      <c r="H1788" s="99">
        <v>0</v>
      </c>
      <c r="I1788" s="99">
        <v>-71547730895</v>
      </c>
      <c r="J1788" s="90" t="s">
        <v>4341</v>
      </c>
      <c r="K1788" s="90" t="s">
        <v>13</v>
      </c>
      <c r="L1788" s="90" t="s">
        <v>55</v>
      </c>
      <c r="M1788" s="100" t="s">
        <v>4375</v>
      </c>
      <c r="N1788" s="87" t="s">
        <v>110</v>
      </c>
      <c r="O1788" s="87" t="s">
        <v>4374</v>
      </c>
    </row>
    <row r="1789" spans="1:15">
      <c r="A1789" s="116" t="s">
        <v>151</v>
      </c>
      <c r="B1789" s="98" t="s">
        <v>199</v>
      </c>
      <c r="C1789" s="98" t="s">
        <v>3336</v>
      </c>
      <c r="D1789" s="98" t="s">
        <v>3337</v>
      </c>
      <c r="E1789" s="98" t="s">
        <v>3338</v>
      </c>
      <c r="F1789" s="99">
        <v>-364391591</v>
      </c>
      <c r="G1789" s="99">
        <v>0</v>
      </c>
      <c r="H1789" s="99">
        <v>0</v>
      </c>
      <c r="I1789" s="99">
        <v>-364391591</v>
      </c>
      <c r="J1789" s="90" t="s">
        <v>4341</v>
      </c>
      <c r="K1789" s="90" t="s">
        <v>13</v>
      </c>
      <c r="L1789" s="90" t="s">
        <v>55</v>
      </c>
      <c r="M1789" s="100" t="s">
        <v>4377</v>
      </c>
      <c r="N1789" s="87" t="s">
        <v>110</v>
      </c>
      <c r="O1789" s="87" t="s">
        <v>4374</v>
      </c>
    </row>
    <row r="1790" spans="1:15">
      <c r="A1790" s="116" t="s">
        <v>151</v>
      </c>
      <c r="B1790" s="98" t="s">
        <v>199</v>
      </c>
      <c r="C1790" s="98" t="s">
        <v>3339</v>
      </c>
      <c r="D1790" s="98" t="s">
        <v>3340</v>
      </c>
      <c r="E1790" s="98" t="s">
        <v>3341</v>
      </c>
      <c r="F1790" s="99">
        <v>-5934546</v>
      </c>
      <c r="G1790" s="99">
        <v>0</v>
      </c>
      <c r="H1790" s="99">
        <v>0</v>
      </c>
      <c r="I1790" s="99">
        <v>-5934546</v>
      </c>
      <c r="J1790" s="90" t="s">
        <v>4341</v>
      </c>
      <c r="K1790" s="90" t="s">
        <v>13</v>
      </c>
      <c r="L1790" s="90" t="s">
        <v>55</v>
      </c>
      <c r="M1790" s="100" t="s">
        <v>4377</v>
      </c>
      <c r="N1790" s="87" t="s">
        <v>110</v>
      </c>
      <c r="O1790" s="87" t="s">
        <v>4374</v>
      </c>
    </row>
    <row r="1791" spans="1:15">
      <c r="A1791" s="116" t="s">
        <v>151</v>
      </c>
      <c r="B1791" s="98" t="s">
        <v>199</v>
      </c>
      <c r="C1791" s="98" t="s">
        <v>3342</v>
      </c>
      <c r="D1791" s="98" t="s">
        <v>3343</v>
      </c>
      <c r="E1791" s="98" t="s">
        <v>3344</v>
      </c>
      <c r="F1791" s="99">
        <v>-456555339</v>
      </c>
      <c r="G1791" s="99">
        <v>0</v>
      </c>
      <c r="H1791" s="99">
        <v>0</v>
      </c>
      <c r="I1791" s="99">
        <v>-456555339</v>
      </c>
      <c r="J1791" s="90" t="s">
        <v>4341</v>
      </c>
      <c r="K1791" s="90" t="s">
        <v>13</v>
      </c>
      <c r="L1791" s="90" t="s">
        <v>55</v>
      </c>
      <c r="M1791" s="100" t="s">
        <v>4377</v>
      </c>
      <c r="N1791" s="87" t="s">
        <v>110</v>
      </c>
      <c r="O1791" s="87" t="s">
        <v>4374</v>
      </c>
    </row>
    <row r="1792" spans="1:15">
      <c r="A1792" s="116" t="s">
        <v>151</v>
      </c>
      <c r="B1792" s="98" t="s">
        <v>199</v>
      </c>
      <c r="C1792" s="98" t="s">
        <v>3345</v>
      </c>
      <c r="D1792" s="98" t="s">
        <v>3346</v>
      </c>
      <c r="E1792" s="98" t="s">
        <v>3347</v>
      </c>
      <c r="F1792" s="99">
        <v>-5740127586</v>
      </c>
      <c r="G1792" s="99">
        <v>0</v>
      </c>
      <c r="H1792" s="99">
        <v>0</v>
      </c>
      <c r="I1792" s="99">
        <v>-5740127586</v>
      </c>
      <c r="J1792" s="90" t="s">
        <v>4341</v>
      </c>
      <c r="K1792" s="90" t="s">
        <v>13</v>
      </c>
      <c r="L1792" s="90" t="s">
        <v>55</v>
      </c>
      <c r="M1792" s="100" t="s">
        <v>4376</v>
      </c>
      <c r="N1792" s="87" t="s">
        <v>110</v>
      </c>
      <c r="O1792" s="87" t="s">
        <v>4374</v>
      </c>
    </row>
    <row r="1793" spans="1:15">
      <c r="A1793" s="116" t="s">
        <v>151</v>
      </c>
      <c r="B1793" s="98" t="s">
        <v>199</v>
      </c>
      <c r="C1793" s="98" t="s">
        <v>3348</v>
      </c>
      <c r="D1793" s="98" t="s">
        <v>3349</v>
      </c>
      <c r="E1793" s="98" t="s">
        <v>3350</v>
      </c>
      <c r="F1793" s="99">
        <v>-6834390158</v>
      </c>
      <c r="G1793" s="99">
        <v>0</v>
      </c>
      <c r="H1793" s="99">
        <v>0</v>
      </c>
      <c r="I1793" s="99">
        <v>-6834390158</v>
      </c>
      <c r="J1793" s="90" t="s">
        <v>4341</v>
      </c>
      <c r="K1793" s="90" t="s">
        <v>13</v>
      </c>
      <c r="L1793" s="90" t="s">
        <v>55</v>
      </c>
      <c r="M1793" s="100" t="s">
        <v>4800</v>
      </c>
      <c r="N1793" s="87" t="s">
        <v>110</v>
      </c>
      <c r="O1793" s="87" t="s">
        <v>4374</v>
      </c>
    </row>
    <row r="1794" spans="1:15">
      <c r="A1794" s="116" t="s">
        <v>151</v>
      </c>
      <c r="B1794" s="98" t="s">
        <v>95</v>
      </c>
      <c r="C1794" s="98" t="s">
        <v>3351</v>
      </c>
      <c r="D1794" s="98" t="s">
        <v>3352</v>
      </c>
      <c r="E1794" s="98" t="s">
        <v>3353</v>
      </c>
      <c r="F1794" s="99">
        <v>0</v>
      </c>
      <c r="G1794" s="99">
        <v>-150205.35999999999</v>
      </c>
      <c r="H1794" s="99">
        <v>-1352381871</v>
      </c>
      <c r="I1794" s="99">
        <v>-1352381871</v>
      </c>
      <c r="J1794" s="90" t="s">
        <v>4341</v>
      </c>
      <c r="K1794" s="90" t="s">
        <v>13</v>
      </c>
      <c r="L1794" s="90" t="s">
        <v>55</v>
      </c>
      <c r="M1794" s="100" t="s">
        <v>4801</v>
      </c>
      <c r="N1794" s="87" t="s">
        <v>110</v>
      </c>
      <c r="O1794" s="87" t="s">
        <v>4374</v>
      </c>
    </row>
    <row r="1795" spans="1:15">
      <c r="A1795" s="116" t="s">
        <v>151</v>
      </c>
      <c r="B1795" s="98" t="s">
        <v>199</v>
      </c>
      <c r="C1795" s="98" t="s">
        <v>3354</v>
      </c>
      <c r="D1795" s="98" t="s">
        <v>3355</v>
      </c>
      <c r="E1795" s="98" t="s">
        <v>3356</v>
      </c>
      <c r="F1795" s="99">
        <v>-45</v>
      </c>
      <c r="G1795" s="99">
        <v>0</v>
      </c>
      <c r="H1795" s="99">
        <v>0</v>
      </c>
      <c r="I1795" s="99">
        <v>-45</v>
      </c>
      <c r="J1795" s="90" t="s">
        <v>4341</v>
      </c>
      <c r="K1795" s="90" t="s">
        <v>13</v>
      </c>
      <c r="L1795" s="90" t="s">
        <v>55</v>
      </c>
      <c r="M1795" s="100" t="s">
        <v>4378</v>
      </c>
      <c r="N1795" s="87" t="s">
        <v>110</v>
      </c>
      <c r="O1795" s="87" t="s">
        <v>4374</v>
      </c>
    </row>
    <row r="1796" spans="1:15">
      <c r="A1796" s="116" t="s">
        <v>151</v>
      </c>
      <c r="B1796" s="98" t="s">
        <v>199</v>
      </c>
      <c r="C1796" s="98" t="s">
        <v>3357</v>
      </c>
      <c r="D1796" s="98" t="s">
        <v>3358</v>
      </c>
      <c r="E1796" s="98" t="s">
        <v>3359</v>
      </c>
      <c r="F1796" s="99">
        <v>-32202977</v>
      </c>
      <c r="G1796" s="99">
        <v>0</v>
      </c>
      <c r="H1796" s="99">
        <v>0</v>
      </c>
      <c r="I1796" s="99">
        <v>-32202977</v>
      </c>
      <c r="J1796" s="90" t="s">
        <v>4341</v>
      </c>
      <c r="K1796" s="90" t="s">
        <v>13</v>
      </c>
      <c r="L1796" s="90" t="s">
        <v>55</v>
      </c>
      <c r="M1796" s="100" t="s">
        <v>4378</v>
      </c>
      <c r="N1796" s="87" t="s">
        <v>110</v>
      </c>
      <c r="O1796" s="87" t="s">
        <v>4374</v>
      </c>
    </row>
    <row r="1797" spans="1:15">
      <c r="A1797" s="116" t="s">
        <v>151</v>
      </c>
      <c r="B1797" s="98" t="s">
        <v>199</v>
      </c>
      <c r="C1797" s="98" t="s">
        <v>3360</v>
      </c>
      <c r="D1797" s="98" t="s">
        <v>3361</v>
      </c>
      <c r="E1797" s="98" t="s">
        <v>3362</v>
      </c>
      <c r="F1797" s="99">
        <v>-3257764</v>
      </c>
      <c r="G1797" s="99">
        <v>0</v>
      </c>
      <c r="H1797" s="99">
        <v>0</v>
      </c>
      <c r="I1797" s="99">
        <v>-3257764</v>
      </c>
      <c r="J1797" s="90" t="s">
        <v>4341</v>
      </c>
      <c r="K1797" s="90" t="s">
        <v>13</v>
      </c>
      <c r="L1797" s="90" t="s">
        <v>55</v>
      </c>
      <c r="M1797" s="100" t="s">
        <v>4378</v>
      </c>
      <c r="N1797" s="87" t="s">
        <v>110</v>
      </c>
      <c r="O1797" s="87" t="s">
        <v>4374</v>
      </c>
    </row>
    <row r="1798" spans="1:15">
      <c r="A1798" s="116" t="s">
        <v>151</v>
      </c>
      <c r="B1798" s="98" t="s">
        <v>95</v>
      </c>
      <c r="C1798" s="98" t="s">
        <v>3363</v>
      </c>
      <c r="D1798" s="98" t="s">
        <v>3364</v>
      </c>
      <c r="E1798" s="98" t="s">
        <v>3365</v>
      </c>
      <c r="F1798" s="99">
        <v>0</v>
      </c>
      <c r="G1798" s="99">
        <v>-2330</v>
      </c>
      <c r="H1798" s="99">
        <v>-17821501</v>
      </c>
      <c r="I1798" s="99">
        <v>-17821501</v>
      </c>
      <c r="J1798" s="90" t="s">
        <v>4341</v>
      </c>
      <c r="K1798" s="90" t="s">
        <v>13</v>
      </c>
      <c r="L1798" s="90" t="s">
        <v>55</v>
      </c>
      <c r="M1798" s="100" t="s">
        <v>4378</v>
      </c>
      <c r="N1798" s="87" t="s">
        <v>110</v>
      </c>
      <c r="O1798" s="87" t="s">
        <v>4374</v>
      </c>
    </row>
    <row r="1799" spans="1:15">
      <c r="A1799" s="116" t="s">
        <v>151</v>
      </c>
      <c r="B1799" s="98" t="s">
        <v>199</v>
      </c>
      <c r="C1799" s="98" t="s">
        <v>3366</v>
      </c>
      <c r="D1799" s="98" t="s">
        <v>3367</v>
      </c>
      <c r="E1799" s="98" t="s">
        <v>3368</v>
      </c>
      <c r="F1799" s="99">
        <v>-355425000</v>
      </c>
      <c r="G1799" s="99">
        <v>0</v>
      </c>
      <c r="H1799" s="99">
        <v>0</v>
      </c>
      <c r="I1799" s="99">
        <v>-355425000</v>
      </c>
      <c r="J1799" s="90" t="s">
        <v>4341</v>
      </c>
      <c r="K1799" s="90" t="s">
        <v>13</v>
      </c>
      <c r="L1799" s="90" t="s">
        <v>55</v>
      </c>
      <c r="M1799" s="100" t="s">
        <v>4378</v>
      </c>
      <c r="N1799" s="87" t="s">
        <v>110</v>
      </c>
      <c r="O1799" s="87" t="s">
        <v>4374</v>
      </c>
    </row>
    <row r="1800" spans="1:15">
      <c r="A1800" s="116" t="s">
        <v>151</v>
      </c>
      <c r="B1800" s="98" t="s">
        <v>199</v>
      </c>
      <c r="C1800" s="98" t="s">
        <v>3369</v>
      </c>
      <c r="D1800" s="98" t="s">
        <v>3370</v>
      </c>
      <c r="E1800" s="98" t="s">
        <v>3371</v>
      </c>
      <c r="F1800" s="99">
        <v>-2556927</v>
      </c>
      <c r="G1800" s="99">
        <v>0</v>
      </c>
      <c r="H1800" s="99">
        <v>0</v>
      </c>
      <c r="I1800" s="99">
        <v>-2556927</v>
      </c>
      <c r="J1800" s="90" t="s">
        <v>4341</v>
      </c>
      <c r="K1800" s="90" t="s">
        <v>13</v>
      </c>
      <c r="L1800" s="90" t="s">
        <v>55</v>
      </c>
      <c r="M1800" s="100" t="s">
        <v>4378</v>
      </c>
      <c r="N1800" s="87" t="s">
        <v>110</v>
      </c>
      <c r="O1800" s="87" t="s">
        <v>4374</v>
      </c>
    </row>
    <row r="1801" spans="1:15">
      <c r="A1801" s="116" t="s">
        <v>151</v>
      </c>
      <c r="B1801" s="98" t="s">
        <v>95</v>
      </c>
      <c r="C1801" s="98" t="s">
        <v>3372</v>
      </c>
      <c r="D1801" s="98" t="s">
        <v>3373</v>
      </c>
      <c r="E1801" s="98" t="s">
        <v>3374</v>
      </c>
      <c r="F1801" s="99">
        <v>0</v>
      </c>
      <c r="G1801" s="99">
        <v>-138459.56</v>
      </c>
      <c r="H1801" s="99">
        <v>-1021908391</v>
      </c>
      <c r="I1801" s="99">
        <v>-1021908391</v>
      </c>
      <c r="J1801" s="90" t="s">
        <v>4341</v>
      </c>
      <c r="K1801" s="90" t="s">
        <v>13</v>
      </c>
      <c r="L1801" s="90" t="s">
        <v>55</v>
      </c>
      <c r="M1801" s="100" t="s">
        <v>4373</v>
      </c>
      <c r="N1801" s="87" t="s">
        <v>110</v>
      </c>
      <c r="O1801" s="87" t="s">
        <v>4374</v>
      </c>
    </row>
    <row r="1802" spans="1:15">
      <c r="A1802" s="116" t="s">
        <v>151</v>
      </c>
      <c r="B1802" s="98" t="s">
        <v>199</v>
      </c>
      <c r="C1802" s="98" t="s">
        <v>3375</v>
      </c>
      <c r="D1802" s="98" t="s">
        <v>3376</v>
      </c>
      <c r="E1802" s="98" t="s">
        <v>3377</v>
      </c>
      <c r="F1802" s="99">
        <v>-4234313320</v>
      </c>
      <c r="G1802" s="99">
        <v>0</v>
      </c>
      <c r="H1802" s="99">
        <v>0</v>
      </c>
      <c r="I1802" s="99">
        <v>-4234313320</v>
      </c>
      <c r="J1802" s="90" t="s">
        <v>4341</v>
      </c>
      <c r="K1802" s="90" t="s">
        <v>13</v>
      </c>
      <c r="L1802" s="90" t="s">
        <v>55</v>
      </c>
      <c r="M1802" s="100" t="s">
        <v>4373</v>
      </c>
      <c r="N1802" s="87" t="s">
        <v>110</v>
      </c>
      <c r="O1802" s="87" t="s">
        <v>4374</v>
      </c>
    </row>
    <row r="1803" spans="1:15">
      <c r="A1803" s="116" t="s">
        <v>151</v>
      </c>
      <c r="B1803" s="98" t="s">
        <v>95</v>
      </c>
      <c r="C1803" s="98" t="s">
        <v>3378</v>
      </c>
      <c r="D1803" s="98" t="s">
        <v>3379</v>
      </c>
      <c r="E1803" s="98" t="s">
        <v>3380</v>
      </c>
      <c r="F1803" s="99">
        <v>0</v>
      </c>
      <c r="G1803" s="99">
        <v>-810</v>
      </c>
      <c r="H1803" s="99">
        <v>-5910446</v>
      </c>
      <c r="I1803" s="99">
        <v>-5910446</v>
      </c>
      <c r="J1803" s="90" t="s">
        <v>4341</v>
      </c>
      <c r="K1803" s="90" t="s">
        <v>13</v>
      </c>
      <c r="L1803" s="90" t="s">
        <v>55</v>
      </c>
      <c r="M1803" s="100" t="s">
        <v>4373</v>
      </c>
      <c r="N1803" s="87" t="s">
        <v>110</v>
      </c>
      <c r="O1803" s="87" t="s">
        <v>4374</v>
      </c>
    </row>
    <row r="1804" spans="1:15">
      <c r="A1804" s="116" t="s">
        <v>151</v>
      </c>
      <c r="B1804" s="98" t="s">
        <v>199</v>
      </c>
      <c r="C1804" s="98" t="s">
        <v>3381</v>
      </c>
      <c r="D1804" s="98" t="s">
        <v>3382</v>
      </c>
      <c r="E1804" s="98" t="s">
        <v>3383</v>
      </c>
      <c r="F1804" s="99">
        <v>-87100535650</v>
      </c>
      <c r="G1804" s="99">
        <v>0</v>
      </c>
      <c r="H1804" s="99">
        <v>0</v>
      </c>
      <c r="I1804" s="99">
        <v>-87100535650</v>
      </c>
      <c r="J1804" s="90" t="s">
        <v>4341</v>
      </c>
      <c r="K1804" s="90" t="s">
        <v>13</v>
      </c>
      <c r="L1804" s="90" t="s">
        <v>55</v>
      </c>
      <c r="M1804" s="100" t="s">
        <v>4373</v>
      </c>
      <c r="N1804" s="87" t="s">
        <v>110</v>
      </c>
      <c r="O1804" s="87" t="s">
        <v>4374</v>
      </c>
    </row>
    <row r="1805" spans="1:15">
      <c r="A1805" s="116" t="s">
        <v>151</v>
      </c>
      <c r="B1805" s="98" t="s">
        <v>199</v>
      </c>
      <c r="C1805" s="98" t="s">
        <v>3384</v>
      </c>
      <c r="D1805" s="98" t="s">
        <v>3385</v>
      </c>
      <c r="E1805" s="98" t="s">
        <v>3386</v>
      </c>
      <c r="F1805" s="99">
        <v>-309775035</v>
      </c>
      <c r="G1805" s="99">
        <v>0</v>
      </c>
      <c r="H1805" s="99">
        <v>0</v>
      </c>
      <c r="I1805" s="99">
        <v>-309775035</v>
      </c>
      <c r="J1805" s="90" t="s">
        <v>4341</v>
      </c>
      <c r="K1805" s="90" t="s">
        <v>13</v>
      </c>
      <c r="L1805" s="90" t="s">
        <v>55</v>
      </c>
      <c r="M1805" s="100" t="s">
        <v>4373</v>
      </c>
      <c r="N1805" s="87" t="s">
        <v>110</v>
      </c>
      <c r="O1805" s="87" t="s">
        <v>4374</v>
      </c>
    </row>
    <row r="1806" spans="1:15">
      <c r="A1806" s="116" t="s">
        <v>151</v>
      </c>
      <c r="B1806" s="98" t="s">
        <v>199</v>
      </c>
      <c r="C1806" s="98" t="s">
        <v>3387</v>
      </c>
      <c r="D1806" s="98" t="s">
        <v>3388</v>
      </c>
      <c r="E1806" s="98" t="s">
        <v>3389</v>
      </c>
      <c r="F1806" s="99">
        <v>-2198937673</v>
      </c>
      <c r="G1806" s="99">
        <v>0</v>
      </c>
      <c r="H1806" s="99">
        <v>0</v>
      </c>
      <c r="I1806" s="99">
        <v>-2198937673</v>
      </c>
      <c r="J1806" s="90" t="s">
        <v>4341</v>
      </c>
      <c r="K1806" s="90" t="s">
        <v>13</v>
      </c>
      <c r="L1806" s="90" t="s">
        <v>55</v>
      </c>
      <c r="M1806" s="100" t="s">
        <v>4373</v>
      </c>
      <c r="N1806" s="87" t="s">
        <v>110</v>
      </c>
      <c r="O1806" s="87" t="s">
        <v>4374</v>
      </c>
    </row>
    <row r="1807" spans="1:15">
      <c r="A1807" s="116" t="s">
        <v>151</v>
      </c>
      <c r="B1807" s="98" t="s">
        <v>199</v>
      </c>
      <c r="C1807" s="98" t="s">
        <v>3390</v>
      </c>
      <c r="D1807" s="98" t="s">
        <v>3391</v>
      </c>
      <c r="E1807" s="98" t="s">
        <v>3392</v>
      </c>
      <c r="F1807" s="99">
        <v>-19103461</v>
      </c>
      <c r="G1807" s="99">
        <v>0</v>
      </c>
      <c r="H1807" s="99">
        <v>0</v>
      </c>
      <c r="I1807" s="99">
        <v>-19103461</v>
      </c>
      <c r="J1807" s="90" t="s">
        <v>4341</v>
      </c>
      <c r="K1807" s="90" t="s">
        <v>13</v>
      </c>
      <c r="L1807" s="90" t="s">
        <v>55</v>
      </c>
      <c r="M1807" s="100" t="s">
        <v>4373</v>
      </c>
      <c r="N1807" s="87" t="s">
        <v>110</v>
      </c>
      <c r="O1807" s="87" t="s">
        <v>4374</v>
      </c>
    </row>
    <row r="1808" spans="1:15">
      <c r="A1808" s="116" t="s">
        <v>151</v>
      </c>
      <c r="B1808" s="98" t="s">
        <v>199</v>
      </c>
      <c r="C1808" s="98" t="s">
        <v>3393</v>
      </c>
      <c r="D1808" s="98" t="s">
        <v>3394</v>
      </c>
      <c r="E1808" s="98" t="s">
        <v>3395</v>
      </c>
      <c r="F1808" s="99">
        <v>-138909412</v>
      </c>
      <c r="G1808" s="99">
        <v>0</v>
      </c>
      <c r="H1808" s="99">
        <v>0</v>
      </c>
      <c r="I1808" s="99">
        <v>-138909412</v>
      </c>
      <c r="J1808" s="90" t="s">
        <v>4341</v>
      </c>
      <c r="K1808" s="90" t="s">
        <v>13</v>
      </c>
      <c r="L1808" s="90" t="s">
        <v>55</v>
      </c>
      <c r="M1808" s="100" t="s">
        <v>4373</v>
      </c>
      <c r="N1808" s="87" t="s">
        <v>110</v>
      </c>
      <c r="O1808" s="87" t="s">
        <v>4374</v>
      </c>
    </row>
    <row r="1809" spans="1:15">
      <c r="A1809" s="116" t="s">
        <v>151</v>
      </c>
      <c r="B1809" s="98" t="s">
        <v>199</v>
      </c>
      <c r="C1809" s="98" t="s">
        <v>3396</v>
      </c>
      <c r="D1809" s="98" t="s">
        <v>3397</v>
      </c>
      <c r="E1809" s="98" t="s">
        <v>3398</v>
      </c>
      <c r="F1809" s="99">
        <v>-97000000</v>
      </c>
      <c r="G1809" s="99">
        <v>0</v>
      </c>
      <c r="H1809" s="99">
        <v>0</v>
      </c>
      <c r="I1809" s="99">
        <v>-97000000</v>
      </c>
      <c r="J1809" s="90" t="s">
        <v>4341</v>
      </c>
      <c r="K1809" s="90" t="s">
        <v>13</v>
      </c>
      <c r="L1809" s="90" t="s">
        <v>55</v>
      </c>
      <c r="M1809" s="100" t="s">
        <v>4373</v>
      </c>
      <c r="N1809" s="87" t="s">
        <v>110</v>
      </c>
      <c r="O1809" s="87" t="s">
        <v>4374</v>
      </c>
    </row>
    <row r="1810" spans="1:15">
      <c r="A1810" s="116" t="s">
        <v>151</v>
      </c>
      <c r="B1810" s="98" t="s">
        <v>199</v>
      </c>
      <c r="C1810" s="98" t="s">
        <v>5711</v>
      </c>
      <c r="D1810" s="98" t="s">
        <v>5712</v>
      </c>
      <c r="E1810" s="98" t="s">
        <v>5244</v>
      </c>
      <c r="F1810" s="99">
        <v>-150000</v>
      </c>
      <c r="G1810" s="99">
        <v>0</v>
      </c>
      <c r="H1810" s="99">
        <v>0</v>
      </c>
      <c r="I1810" s="99">
        <v>-150000</v>
      </c>
      <c r="J1810" s="90" t="s">
        <v>4341</v>
      </c>
      <c r="K1810" s="90" t="s">
        <v>13</v>
      </c>
      <c r="L1810" s="90" t="s">
        <v>55</v>
      </c>
      <c r="M1810" s="100" t="s">
        <v>4373</v>
      </c>
      <c r="N1810" s="87" t="s">
        <v>110</v>
      </c>
      <c r="O1810" s="87" t="s">
        <v>4374</v>
      </c>
    </row>
    <row r="1811" spans="1:15">
      <c r="A1811" s="116" t="s">
        <v>151</v>
      </c>
      <c r="B1811" s="98" t="s">
        <v>199</v>
      </c>
      <c r="C1811" s="98" t="s">
        <v>5245</v>
      </c>
      <c r="D1811" s="98" t="s">
        <v>5246</v>
      </c>
      <c r="E1811" s="98" t="s">
        <v>5247</v>
      </c>
      <c r="F1811" s="99">
        <v>-327002</v>
      </c>
      <c r="G1811" s="99">
        <v>0</v>
      </c>
      <c r="H1811" s="99">
        <v>0</v>
      </c>
      <c r="I1811" s="99">
        <v>-327002</v>
      </c>
      <c r="J1811" s="90" t="s">
        <v>4341</v>
      </c>
      <c r="K1811" s="90" t="s">
        <v>13</v>
      </c>
      <c r="L1811" s="90" t="s">
        <v>55</v>
      </c>
      <c r="M1811" s="100" t="s">
        <v>4373</v>
      </c>
      <c r="N1811" s="87" t="s">
        <v>110</v>
      </c>
      <c r="O1811" s="87" t="s">
        <v>4374</v>
      </c>
    </row>
    <row r="1812" spans="1:15">
      <c r="A1812" s="116" t="s">
        <v>151</v>
      </c>
      <c r="B1812" s="98" t="s">
        <v>95</v>
      </c>
      <c r="C1812" s="98" t="s">
        <v>5248</v>
      </c>
      <c r="D1812" s="98" t="s">
        <v>5249</v>
      </c>
      <c r="E1812" s="98" t="s">
        <v>5250</v>
      </c>
      <c r="F1812" s="99">
        <v>0</v>
      </c>
      <c r="G1812" s="99">
        <v>-73645.33</v>
      </c>
      <c r="H1812" s="99">
        <v>-537126656</v>
      </c>
      <c r="I1812" s="99">
        <v>-537126656</v>
      </c>
      <c r="J1812" s="90" t="s">
        <v>4341</v>
      </c>
      <c r="K1812" s="90" t="s">
        <v>13</v>
      </c>
      <c r="L1812" s="90" t="s">
        <v>55</v>
      </c>
      <c r="M1812" s="100" t="s">
        <v>4373</v>
      </c>
      <c r="N1812" s="87" t="s">
        <v>110</v>
      </c>
      <c r="O1812" s="87" t="s">
        <v>4374</v>
      </c>
    </row>
    <row r="1813" spans="1:15">
      <c r="A1813" s="116" t="s">
        <v>151</v>
      </c>
      <c r="B1813" s="98" t="s">
        <v>199</v>
      </c>
      <c r="C1813" s="98" t="s">
        <v>3399</v>
      </c>
      <c r="D1813" s="98" t="s">
        <v>3400</v>
      </c>
      <c r="E1813" s="98" t="s">
        <v>3401</v>
      </c>
      <c r="F1813" s="99">
        <v>-15428085448</v>
      </c>
      <c r="G1813" s="99">
        <v>0</v>
      </c>
      <c r="H1813" s="99">
        <v>0</v>
      </c>
      <c r="I1813" s="99">
        <v>-15428085448</v>
      </c>
      <c r="J1813" s="90" t="s">
        <v>4341</v>
      </c>
      <c r="K1813" s="90" t="s">
        <v>13</v>
      </c>
      <c r="L1813" s="90" t="s">
        <v>55</v>
      </c>
      <c r="M1813" s="100" t="s">
        <v>4373</v>
      </c>
      <c r="N1813" s="87" t="s">
        <v>110</v>
      </c>
      <c r="O1813" s="87" t="s">
        <v>4374</v>
      </c>
    </row>
    <row r="1814" spans="1:15">
      <c r="A1814" s="116" t="s">
        <v>151</v>
      </c>
      <c r="B1814" s="98" t="s">
        <v>95</v>
      </c>
      <c r="C1814" s="98" t="s">
        <v>6111</v>
      </c>
      <c r="D1814" s="98" t="s">
        <v>6112</v>
      </c>
      <c r="E1814" s="98" t="s">
        <v>6113</v>
      </c>
      <c r="F1814" s="99">
        <v>0</v>
      </c>
      <c r="G1814" s="99">
        <v>-106.52</v>
      </c>
      <c r="H1814" s="99">
        <v>-743746</v>
      </c>
      <c r="I1814" s="99">
        <v>-743746</v>
      </c>
      <c r="J1814" s="90" t="s">
        <v>4341</v>
      </c>
      <c r="K1814" s="90" t="s">
        <v>13</v>
      </c>
      <c r="L1814" s="90" t="s">
        <v>55</v>
      </c>
      <c r="M1814" s="100" t="s">
        <v>4373</v>
      </c>
      <c r="N1814" s="87" t="s">
        <v>110</v>
      </c>
      <c r="O1814" s="87" t="s">
        <v>4374</v>
      </c>
    </row>
    <row r="1815" spans="1:15">
      <c r="A1815" s="116" t="s">
        <v>151</v>
      </c>
      <c r="B1815" s="98" t="s">
        <v>199</v>
      </c>
      <c r="C1815" s="98" t="s">
        <v>6114</v>
      </c>
      <c r="D1815" s="98" t="s">
        <v>6115</v>
      </c>
      <c r="E1815" s="98" t="s">
        <v>6116</v>
      </c>
      <c r="F1815" s="99">
        <v>-152571201</v>
      </c>
      <c r="G1815" s="99">
        <v>0</v>
      </c>
      <c r="H1815" s="99">
        <v>0</v>
      </c>
      <c r="I1815" s="99">
        <v>-152571201</v>
      </c>
      <c r="J1815" s="90" t="s">
        <v>4341</v>
      </c>
      <c r="K1815" s="90" t="s">
        <v>13</v>
      </c>
      <c r="L1815" s="90" t="s">
        <v>55</v>
      </c>
      <c r="M1815" s="100" t="s">
        <v>4373</v>
      </c>
      <c r="N1815" s="87" t="s">
        <v>110</v>
      </c>
      <c r="O1815" s="87" t="s">
        <v>4374</v>
      </c>
    </row>
    <row r="1816" spans="1:15">
      <c r="A1816" s="116" t="s">
        <v>151</v>
      </c>
      <c r="B1816" s="98" t="s">
        <v>95</v>
      </c>
      <c r="C1816" s="98" t="s">
        <v>3402</v>
      </c>
      <c r="D1816" s="98" t="s">
        <v>3403</v>
      </c>
      <c r="E1816" s="98" t="s">
        <v>3404</v>
      </c>
      <c r="F1816" s="99">
        <v>0</v>
      </c>
      <c r="G1816" s="99">
        <v>-159080.23000000001</v>
      </c>
      <c r="H1816" s="99">
        <v>-1253348663</v>
      </c>
      <c r="I1816" s="99">
        <v>-1253348663</v>
      </c>
      <c r="J1816" s="90" t="s">
        <v>4341</v>
      </c>
      <c r="K1816" s="90" t="s">
        <v>13</v>
      </c>
      <c r="L1816" s="90" t="s">
        <v>55</v>
      </c>
      <c r="M1816" s="100" t="s">
        <v>4373</v>
      </c>
      <c r="N1816" s="87" t="s">
        <v>110</v>
      </c>
      <c r="O1816" s="87" t="s">
        <v>4374</v>
      </c>
    </row>
    <row r="1817" spans="1:15">
      <c r="A1817" s="116" t="s">
        <v>151</v>
      </c>
      <c r="B1817" s="98" t="s">
        <v>199</v>
      </c>
      <c r="C1817" s="98" t="s">
        <v>3405</v>
      </c>
      <c r="D1817" s="98" t="s">
        <v>3406</v>
      </c>
      <c r="E1817" s="98" t="s">
        <v>3404</v>
      </c>
      <c r="F1817" s="99">
        <v>-125018402</v>
      </c>
      <c r="G1817" s="99">
        <v>0</v>
      </c>
      <c r="H1817" s="99">
        <v>0</v>
      </c>
      <c r="I1817" s="99">
        <v>-125018402</v>
      </c>
      <c r="J1817" s="90" t="s">
        <v>4341</v>
      </c>
      <c r="K1817" s="90" t="s">
        <v>13</v>
      </c>
      <c r="L1817" s="90" t="s">
        <v>55</v>
      </c>
      <c r="M1817" s="100" t="s">
        <v>4373</v>
      </c>
      <c r="N1817" s="87" t="s">
        <v>110</v>
      </c>
      <c r="O1817" s="87" t="s">
        <v>4374</v>
      </c>
    </row>
    <row r="1818" spans="1:15">
      <c r="A1818" s="116" t="s">
        <v>151</v>
      </c>
      <c r="B1818" s="98" t="s">
        <v>95</v>
      </c>
      <c r="C1818" s="98" t="s">
        <v>3407</v>
      </c>
      <c r="D1818" s="98" t="s">
        <v>3408</v>
      </c>
      <c r="E1818" s="98" t="s">
        <v>3409</v>
      </c>
      <c r="F1818" s="99">
        <v>0</v>
      </c>
      <c r="G1818" s="99">
        <v>-35553.71</v>
      </c>
      <c r="H1818" s="99">
        <v>-277836280</v>
      </c>
      <c r="I1818" s="99">
        <v>-277836280</v>
      </c>
      <c r="J1818" s="90" t="s">
        <v>4341</v>
      </c>
      <c r="K1818" s="90" t="s">
        <v>13</v>
      </c>
      <c r="L1818" s="90" t="s">
        <v>55</v>
      </c>
      <c r="M1818" s="100" t="s">
        <v>4373</v>
      </c>
      <c r="N1818" s="87" t="s">
        <v>110</v>
      </c>
      <c r="O1818" s="87" t="s">
        <v>4374</v>
      </c>
    </row>
    <row r="1819" spans="1:15">
      <c r="A1819" s="116" t="s">
        <v>151</v>
      </c>
      <c r="B1819" s="98" t="s">
        <v>199</v>
      </c>
      <c r="C1819" s="98" t="s">
        <v>3410</v>
      </c>
      <c r="D1819" s="98" t="s">
        <v>3411</v>
      </c>
      <c r="E1819" s="98" t="s">
        <v>3409</v>
      </c>
      <c r="F1819" s="99">
        <v>-372530615</v>
      </c>
      <c r="G1819" s="99">
        <v>0</v>
      </c>
      <c r="H1819" s="99">
        <v>0</v>
      </c>
      <c r="I1819" s="99">
        <v>-372530615</v>
      </c>
      <c r="J1819" s="90" t="s">
        <v>4341</v>
      </c>
      <c r="K1819" s="90" t="s">
        <v>13</v>
      </c>
      <c r="L1819" s="90" t="s">
        <v>55</v>
      </c>
      <c r="M1819" s="100" t="s">
        <v>4373</v>
      </c>
      <c r="N1819" s="87" t="s">
        <v>110</v>
      </c>
      <c r="O1819" s="87" t="s">
        <v>4374</v>
      </c>
    </row>
    <row r="1820" spans="1:15">
      <c r="A1820" s="116" t="s">
        <v>151</v>
      </c>
      <c r="B1820" s="98" t="s">
        <v>95</v>
      </c>
      <c r="C1820" s="98" t="s">
        <v>3412</v>
      </c>
      <c r="D1820" s="98" t="s">
        <v>3413</v>
      </c>
      <c r="E1820" s="98" t="s">
        <v>3414</v>
      </c>
      <c r="F1820" s="99">
        <v>0</v>
      </c>
      <c r="G1820" s="99">
        <v>-122543.59</v>
      </c>
      <c r="H1820" s="99">
        <v>-893317937</v>
      </c>
      <c r="I1820" s="99">
        <v>-893317937</v>
      </c>
      <c r="J1820" s="90" t="s">
        <v>4341</v>
      </c>
      <c r="K1820" s="90" t="s">
        <v>13</v>
      </c>
      <c r="L1820" s="90" t="s">
        <v>55</v>
      </c>
      <c r="M1820" s="100" t="s">
        <v>4373</v>
      </c>
      <c r="N1820" s="87" t="s">
        <v>110</v>
      </c>
      <c r="O1820" s="87" t="s">
        <v>4374</v>
      </c>
    </row>
    <row r="1821" spans="1:15">
      <c r="A1821" s="116" t="s">
        <v>151</v>
      </c>
      <c r="B1821" s="98" t="s">
        <v>199</v>
      </c>
      <c r="C1821" s="98" t="s">
        <v>3415</v>
      </c>
      <c r="D1821" s="98" t="s">
        <v>3416</v>
      </c>
      <c r="E1821" s="98" t="s">
        <v>3414</v>
      </c>
      <c r="F1821" s="99">
        <v>-882747736</v>
      </c>
      <c r="G1821" s="99">
        <v>0</v>
      </c>
      <c r="H1821" s="99">
        <v>0</v>
      </c>
      <c r="I1821" s="99">
        <v>-882747736</v>
      </c>
      <c r="J1821" s="90" t="s">
        <v>4341</v>
      </c>
      <c r="K1821" s="90" t="s">
        <v>13</v>
      </c>
      <c r="L1821" s="90" t="s">
        <v>55</v>
      </c>
      <c r="M1821" s="100" t="s">
        <v>4373</v>
      </c>
      <c r="N1821" s="87" t="s">
        <v>110</v>
      </c>
      <c r="O1821" s="87" t="s">
        <v>4374</v>
      </c>
    </row>
    <row r="1822" spans="1:15">
      <c r="A1822" s="116" t="s">
        <v>151</v>
      </c>
      <c r="B1822" s="98" t="s">
        <v>95</v>
      </c>
      <c r="C1822" s="98" t="s">
        <v>3417</v>
      </c>
      <c r="D1822" s="98" t="s">
        <v>3418</v>
      </c>
      <c r="E1822" s="98" t="s">
        <v>3419</v>
      </c>
      <c r="F1822" s="99">
        <v>0</v>
      </c>
      <c r="G1822" s="99">
        <v>-17682.560000000001</v>
      </c>
      <c r="H1822" s="99">
        <v>-133176017</v>
      </c>
      <c r="I1822" s="99">
        <v>-133176017</v>
      </c>
      <c r="J1822" s="90" t="s">
        <v>4341</v>
      </c>
      <c r="K1822" s="90" t="s">
        <v>13</v>
      </c>
      <c r="L1822" s="90" t="s">
        <v>55</v>
      </c>
      <c r="M1822" s="100" t="s">
        <v>4373</v>
      </c>
      <c r="N1822" s="87" t="s">
        <v>110</v>
      </c>
      <c r="O1822" s="87" t="s">
        <v>4374</v>
      </c>
    </row>
    <row r="1823" spans="1:15">
      <c r="A1823" s="116" t="s">
        <v>151</v>
      </c>
      <c r="B1823" s="98" t="s">
        <v>199</v>
      </c>
      <c r="C1823" s="98" t="s">
        <v>3420</v>
      </c>
      <c r="D1823" s="98" t="s">
        <v>3421</v>
      </c>
      <c r="E1823" s="98" t="s">
        <v>3419</v>
      </c>
      <c r="F1823" s="99">
        <v>-838836801</v>
      </c>
      <c r="G1823" s="99">
        <v>0</v>
      </c>
      <c r="H1823" s="99">
        <v>0</v>
      </c>
      <c r="I1823" s="99">
        <v>-838836801</v>
      </c>
      <c r="J1823" s="90" t="s">
        <v>4341</v>
      </c>
      <c r="K1823" s="90" t="s">
        <v>13</v>
      </c>
      <c r="L1823" s="90" t="s">
        <v>55</v>
      </c>
      <c r="M1823" s="100" t="s">
        <v>4373</v>
      </c>
      <c r="N1823" s="87" t="s">
        <v>110</v>
      </c>
      <c r="O1823" s="87" t="s">
        <v>4374</v>
      </c>
    </row>
    <row r="1824" spans="1:15">
      <c r="A1824" s="116" t="s">
        <v>151</v>
      </c>
      <c r="B1824" s="98" t="s">
        <v>95</v>
      </c>
      <c r="C1824" s="98" t="s">
        <v>3422</v>
      </c>
      <c r="D1824" s="98" t="s">
        <v>3423</v>
      </c>
      <c r="E1824" s="98" t="s">
        <v>3424</v>
      </c>
      <c r="F1824" s="99">
        <v>0</v>
      </c>
      <c r="G1824" s="99">
        <v>-63.39</v>
      </c>
      <c r="H1824" s="99">
        <v>-503345</v>
      </c>
      <c r="I1824" s="99">
        <v>-503345</v>
      </c>
      <c r="J1824" s="90" t="s">
        <v>4341</v>
      </c>
      <c r="K1824" s="90" t="s">
        <v>13</v>
      </c>
      <c r="L1824" s="90" t="s">
        <v>55</v>
      </c>
      <c r="M1824" s="100" t="s">
        <v>4373</v>
      </c>
      <c r="N1824" s="87" t="s">
        <v>110</v>
      </c>
      <c r="O1824" s="87" t="s">
        <v>4374</v>
      </c>
    </row>
    <row r="1825" spans="1:15">
      <c r="A1825" s="116" t="s">
        <v>151</v>
      </c>
      <c r="B1825" s="98" t="s">
        <v>199</v>
      </c>
      <c r="C1825" s="98" t="s">
        <v>3425</v>
      </c>
      <c r="D1825" s="98" t="s">
        <v>3426</v>
      </c>
      <c r="E1825" s="98" t="s">
        <v>3424</v>
      </c>
      <c r="F1825" s="99">
        <v>-302925470</v>
      </c>
      <c r="G1825" s="99">
        <v>0</v>
      </c>
      <c r="H1825" s="99">
        <v>0</v>
      </c>
      <c r="I1825" s="99">
        <v>-302925470</v>
      </c>
      <c r="J1825" s="90" t="s">
        <v>4341</v>
      </c>
      <c r="K1825" s="90" t="s">
        <v>13</v>
      </c>
      <c r="L1825" s="90" t="s">
        <v>55</v>
      </c>
      <c r="M1825" s="100" t="s">
        <v>4373</v>
      </c>
      <c r="N1825" s="87" t="s">
        <v>110</v>
      </c>
      <c r="O1825" s="87" t="s">
        <v>4374</v>
      </c>
    </row>
    <row r="1826" spans="1:15">
      <c r="A1826" s="116" t="s">
        <v>151</v>
      </c>
      <c r="B1826" s="98" t="s">
        <v>95</v>
      </c>
      <c r="C1826" s="98" t="s">
        <v>3427</v>
      </c>
      <c r="D1826" s="98" t="s">
        <v>3428</v>
      </c>
      <c r="E1826" s="98" t="s">
        <v>3429</v>
      </c>
      <c r="F1826" s="99">
        <v>0</v>
      </c>
      <c r="G1826" s="99">
        <v>-2735621.6</v>
      </c>
      <c r="H1826" s="99">
        <v>-20017088380</v>
      </c>
      <c r="I1826" s="99">
        <v>-20017088380</v>
      </c>
      <c r="J1826" s="90" t="s">
        <v>4341</v>
      </c>
      <c r="K1826" s="90" t="s">
        <v>13</v>
      </c>
      <c r="L1826" s="90" t="s">
        <v>55</v>
      </c>
      <c r="M1826" s="100" t="s">
        <v>4373</v>
      </c>
      <c r="N1826" s="87" t="s">
        <v>110</v>
      </c>
      <c r="O1826" s="87" t="s">
        <v>4374</v>
      </c>
    </row>
    <row r="1827" spans="1:15">
      <c r="A1827" s="116" t="s">
        <v>151</v>
      </c>
      <c r="B1827" s="98" t="s">
        <v>199</v>
      </c>
      <c r="C1827" s="98" t="s">
        <v>3430</v>
      </c>
      <c r="D1827" s="98" t="s">
        <v>3431</v>
      </c>
      <c r="E1827" s="98" t="s">
        <v>3429</v>
      </c>
      <c r="F1827" s="99">
        <v>-13523957203</v>
      </c>
      <c r="G1827" s="99">
        <v>0</v>
      </c>
      <c r="H1827" s="99">
        <v>0</v>
      </c>
      <c r="I1827" s="99">
        <v>-13523957203</v>
      </c>
      <c r="J1827" s="90" t="s">
        <v>4341</v>
      </c>
      <c r="K1827" s="90" t="s">
        <v>13</v>
      </c>
      <c r="L1827" s="90" t="s">
        <v>55</v>
      </c>
      <c r="M1827" s="100" t="s">
        <v>4373</v>
      </c>
      <c r="N1827" s="87" t="s">
        <v>110</v>
      </c>
      <c r="O1827" s="87" t="s">
        <v>4374</v>
      </c>
    </row>
    <row r="1828" spans="1:15">
      <c r="A1828" s="116" t="s">
        <v>151</v>
      </c>
      <c r="B1828" s="98" t="s">
        <v>199</v>
      </c>
      <c r="C1828" s="98" t="s">
        <v>5251</v>
      </c>
      <c r="D1828" s="98" t="s">
        <v>5252</v>
      </c>
      <c r="E1828" s="98" t="s">
        <v>5253</v>
      </c>
      <c r="F1828" s="99">
        <v>-12395776984</v>
      </c>
      <c r="G1828" s="99">
        <v>0</v>
      </c>
      <c r="H1828" s="99">
        <v>0</v>
      </c>
      <c r="I1828" s="99">
        <v>-12395776984</v>
      </c>
      <c r="J1828" s="90" t="s">
        <v>4341</v>
      </c>
      <c r="K1828" s="90" t="s">
        <v>13</v>
      </c>
      <c r="L1828" s="90" t="s">
        <v>55</v>
      </c>
      <c r="M1828" s="100" t="s">
        <v>4373</v>
      </c>
      <c r="N1828" s="87" t="s">
        <v>110</v>
      </c>
      <c r="O1828" s="87" t="s">
        <v>4374</v>
      </c>
    </row>
    <row r="1829" spans="1:15">
      <c r="A1829" s="116" t="s">
        <v>151</v>
      </c>
      <c r="B1829" s="98" t="s">
        <v>95</v>
      </c>
      <c r="C1829" s="98" t="s">
        <v>3432</v>
      </c>
      <c r="D1829" s="98" t="s">
        <v>3433</v>
      </c>
      <c r="E1829" s="98" t="s">
        <v>3434</v>
      </c>
      <c r="F1829" s="99">
        <v>0</v>
      </c>
      <c r="G1829" s="99">
        <v>-28195.94</v>
      </c>
      <c r="H1829" s="99">
        <v>-206021764</v>
      </c>
      <c r="I1829" s="99">
        <v>-206021764</v>
      </c>
      <c r="J1829" s="90" t="s">
        <v>4341</v>
      </c>
      <c r="K1829" s="90" t="s">
        <v>13</v>
      </c>
      <c r="L1829" s="90" t="s">
        <v>55</v>
      </c>
      <c r="M1829" s="100" t="s">
        <v>4373</v>
      </c>
      <c r="N1829" s="87" t="s">
        <v>110</v>
      </c>
      <c r="O1829" s="87" t="s">
        <v>4374</v>
      </c>
    </row>
    <row r="1830" spans="1:15">
      <c r="A1830" s="116" t="s">
        <v>151</v>
      </c>
      <c r="B1830" s="98" t="s">
        <v>199</v>
      </c>
      <c r="C1830" s="98" t="s">
        <v>3435</v>
      </c>
      <c r="D1830" s="98" t="s">
        <v>3436</v>
      </c>
      <c r="E1830" s="98" t="s">
        <v>3434</v>
      </c>
      <c r="F1830" s="99">
        <v>-99859873581</v>
      </c>
      <c r="G1830" s="99">
        <v>0</v>
      </c>
      <c r="H1830" s="99">
        <v>0</v>
      </c>
      <c r="I1830" s="99">
        <v>-99859873581</v>
      </c>
      <c r="J1830" s="90" t="s">
        <v>4341</v>
      </c>
      <c r="K1830" s="90" t="s">
        <v>13</v>
      </c>
      <c r="L1830" s="90" t="s">
        <v>55</v>
      </c>
      <c r="M1830" s="100" t="s">
        <v>4373</v>
      </c>
      <c r="N1830" s="87" t="s">
        <v>110</v>
      </c>
      <c r="O1830" s="87" t="s">
        <v>4374</v>
      </c>
    </row>
    <row r="1831" spans="1:15">
      <c r="A1831" s="116" t="s">
        <v>151</v>
      </c>
      <c r="B1831" s="98" t="s">
        <v>95</v>
      </c>
      <c r="C1831" s="98" t="s">
        <v>3437</v>
      </c>
      <c r="D1831" s="98" t="s">
        <v>3438</v>
      </c>
      <c r="E1831" s="98" t="s">
        <v>3439</v>
      </c>
      <c r="F1831" s="99">
        <v>0</v>
      </c>
      <c r="G1831" s="99">
        <v>-20132.77</v>
      </c>
      <c r="H1831" s="99">
        <v>-146758375</v>
      </c>
      <c r="I1831" s="99">
        <v>-146758375</v>
      </c>
      <c r="J1831" s="90" t="s">
        <v>4341</v>
      </c>
      <c r="K1831" s="90" t="s">
        <v>13</v>
      </c>
      <c r="L1831" s="90" t="s">
        <v>55</v>
      </c>
      <c r="M1831" s="100" t="s">
        <v>4373</v>
      </c>
      <c r="N1831" s="87" t="s">
        <v>110</v>
      </c>
      <c r="O1831" s="87" t="s">
        <v>4374</v>
      </c>
    </row>
    <row r="1832" spans="1:15">
      <c r="A1832" s="116" t="s">
        <v>151</v>
      </c>
      <c r="B1832" s="98" t="s">
        <v>199</v>
      </c>
      <c r="C1832" s="98" t="s">
        <v>3440</v>
      </c>
      <c r="D1832" s="98" t="s">
        <v>3441</v>
      </c>
      <c r="E1832" s="98" t="s">
        <v>3439</v>
      </c>
      <c r="F1832" s="99">
        <v>-983930130</v>
      </c>
      <c r="G1832" s="99">
        <v>0</v>
      </c>
      <c r="H1832" s="99">
        <v>0</v>
      </c>
      <c r="I1832" s="99">
        <v>-983930130</v>
      </c>
      <c r="J1832" s="90" t="s">
        <v>4341</v>
      </c>
      <c r="K1832" s="90" t="s">
        <v>13</v>
      </c>
      <c r="L1832" s="90" t="s">
        <v>55</v>
      </c>
      <c r="M1832" s="100" t="s">
        <v>4373</v>
      </c>
      <c r="N1832" s="87" t="s">
        <v>110</v>
      </c>
      <c r="O1832" s="87" t="s">
        <v>4374</v>
      </c>
    </row>
    <row r="1833" spans="1:15">
      <c r="A1833" s="116" t="s">
        <v>151</v>
      </c>
      <c r="B1833" s="98" t="s">
        <v>95</v>
      </c>
      <c r="C1833" s="98" t="s">
        <v>6117</v>
      </c>
      <c r="D1833" s="98" t="s">
        <v>6118</v>
      </c>
      <c r="E1833" s="98" t="s">
        <v>3444</v>
      </c>
      <c r="F1833" s="99">
        <v>0</v>
      </c>
      <c r="G1833" s="99">
        <v>-2521.8200000000002</v>
      </c>
      <c r="H1833" s="99">
        <v>-16891548</v>
      </c>
      <c r="I1833" s="99">
        <v>-16891548</v>
      </c>
      <c r="J1833" s="90" t="s">
        <v>4341</v>
      </c>
      <c r="K1833" s="90" t="s">
        <v>13</v>
      </c>
      <c r="L1833" s="90" t="s">
        <v>55</v>
      </c>
      <c r="M1833" s="100" t="s">
        <v>4373</v>
      </c>
      <c r="N1833" s="87" t="s">
        <v>110</v>
      </c>
      <c r="O1833" s="87" t="s">
        <v>4374</v>
      </c>
    </row>
    <row r="1834" spans="1:15">
      <c r="A1834" s="116" t="s">
        <v>151</v>
      </c>
      <c r="B1834" s="98" t="s">
        <v>199</v>
      </c>
      <c r="C1834" s="98" t="s">
        <v>3442</v>
      </c>
      <c r="D1834" s="98" t="s">
        <v>3443</v>
      </c>
      <c r="E1834" s="98" t="s">
        <v>3444</v>
      </c>
      <c r="F1834" s="99">
        <v>-656093954</v>
      </c>
      <c r="G1834" s="99">
        <v>0</v>
      </c>
      <c r="H1834" s="99">
        <v>0</v>
      </c>
      <c r="I1834" s="99">
        <v>-656093954</v>
      </c>
      <c r="J1834" s="90" t="s">
        <v>4341</v>
      </c>
      <c r="K1834" s="90" t="s">
        <v>13</v>
      </c>
      <c r="L1834" s="90" t="s">
        <v>55</v>
      </c>
      <c r="M1834" s="100" t="s">
        <v>4373</v>
      </c>
      <c r="N1834" s="87" t="s">
        <v>110</v>
      </c>
      <c r="O1834" s="87" t="s">
        <v>4374</v>
      </c>
    </row>
    <row r="1835" spans="1:15">
      <c r="A1835" s="116" t="s">
        <v>151</v>
      </c>
      <c r="B1835" s="98" t="s">
        <v>95</v>
      </c>
      <c r="C1835" s="98" t="s">
        <v>3445</v>
      </c>
      <c r="D1835" s="98" t="s">
        <v>3446</v>
      </c>
      <c r="E1835" s="98" t="s">
        <v>3447</v>
      </c>
      <c r="F1835" s="99">
        <v>0</v>
      </c>
      <c r="G1835" s="99">
        <v>-24714.19</v>
      </c>
      <c r="H1835" s="99">
        <v>-175355587</v>
      </c>
      <c r="I1835" s="99">
        <v>-175355587</v>
      </c>
      <c r="J1835" s="90" t="s">
        <v>4341</v>
      </c>
      <c r="K1835" s="90" t="s">
        <v>13</v>
      </c>
      <c r="L1835" s="90" t="s">
        <v>55</v>
      </c>
      <c r="M1835" s="100" t="s">
        <v>4373</v>
      </c>
      <c r="N1835" s="87" t="s">
        <v>110</v>
      </c>
      <c r="O1835" s="87" t="s">
        <v>4374</v>
      </c>
    </row>
    <row r="1836" spans="1:15">
      <c r="A1836" s="116" t="s">
        <v>151</v>
      </c>
      <c r="B1836" s="98" t="s">
        <v>199</v>
      </c>
      <c r="C1836" s="98" t="s">
        <v>3448</v>
      </c>
      <c r="D1836" s="98" t="s">
        <v>3449</v>
      </c>
      <c r="E1836" s="98" t="s">
        <v>3447</v>
      </c>
      <c r="F1836" s="99">
        <v>-287588855</v>
      </c>
      <c r="G1836" s="99">
        <v>0</v>
      </c>
      <c r="H1836" s="99">
        <v>0</v>
      </c>
      <c r="I1836" s="99">
        <v>-287588855</v>
      </c>
      <c r="J1836" s="90" t="s">
        <v>4341</v>
      </c>
      <c r="K1836" s="90" t="s">
        <v>13</v>
      </c>
      <c r="L1836" s="90" t="s">
        <v>55</v>
      </c>
      <c r="M1836" s="100" t="s">
        <v>4373</v>
      </c>
      <c r="N1836" s="87" t="s">
        <v>110</v>
      </c>
      <c r="O1836" s="87" t="s">
        <v>4374</v>
      </c>
    </row>
    <row r="1837" spans="1:15">
      <c r="A1837" s="116" t="s">
        <v>4505</v>
      </c>
      <c r="B1837" s="98" t="s">
        <v>199</v>
      </c>
      <c r="C1837" s="98" t="s">
        <v>5255</v>
      </c>
      <c r="D1837" s="98" t="s">
        <v>5256</v>
      </c>
      <c r="E1837" s="98" t="s">
        <v>5871</v>
      </c>
      <c r="F1837" s="99">
        <v>-33503245</v>
      </c>
      <c r="G1837" s="99">
        <v>0</v>
      </c>
      <c r="H1837" s="99">
        <v>0</v>
      </c>
      <c r="I1837" s="99">
        <v>-33503245</v>
      </c>
      <c r="J1837" s="90" t="s">
        <v>4341</v>
      </c>
      <c r="K1837" s="90" t="s">
        <v>15</v>
      </c>
      <c r="L1837" s="90" t="s">
        <v>168</v>
      </c>
      <c r="M1837" s="100" t="s">
        <v>5254</v>
      </c>
      <c r="N1837" s="87" t="s">
        <v>110</v>
      </c>
      <c r="O1837" s="87" t="s">
        <v>4379</v>
      </c>
    </row>
    <row r="1838" spans="1:15">
      <c r="A1838" s="116" t="s">
        <v>4505</v>
      </c>
      <c r="B1838" s="98" t="s">
        <v>199</v>
      </c>
      <c r="C1838" s="98" t="s">
        <v>5257</v>
      </c>
      <c r="D1838" s="98" t="s">
        <v>5258</v>
      </c>
      <c r="E1838" s="98" t="s">
        <v>5259</v>
      </c>
      <c r="F1838" s="99">
        <v>-7761419292</v>
      </c>
      <c r="G1838" s="99">
        <v>0</v>
      </c>
      <c r="H1838" s="99">
        <v>0</v>
      </c>
      <c r="I1838" s="99">
        <v>-7761419292</v>
      </c>
      <c r="J1838" s="90" t="s">
        <v>4341</v>
      </c>
      <c r="K1838" s="90" t="s">
        <v>15</v>
      </c>
      <c r="L1838" s="90" t="s">
        <v>168</v>
      </c>
      <c r="M1838" s="100" t="s">
        <v>5254</v>
      </c>
      <c r="N1838" s="87" t="s">
        <v>110</v>
      </c>
      <c r="O1838" s="87" t="s">
        <v>4379</v>
      </c>
    </row>
    <row r="1839" spans="1:15">
      <c r="A1839" s="116" t="s">
        <v>4505</v>
      </c>
      <c r="B1839" s="98" t="s">
        <v>199</v>
      </c>
      <c r="C1839" s="98" t="s">
        <v>6119</v>
      </c>
      <c r="D1839" s="98" t="s">
        <v>6120</v>
      </c>
      <c r="E1839" s="98" t="s">
        <v>3470</v>
      </c>
      <c r="F1839" s="99">
        <v>-1</v>
      </c>
      <c r="G1839" s="99">
        <v>0</v>
      </c>
      <c r="H1839" s="99">
        <v>0</v>
      </c>
      <c r="I1839" s="99">
        <v>-1</v>
      </c>
      <c r="J1839" s="90" t="s">
        <v>4341</v>
      </c>
      <c r="K1839" s="90" t="s">
        <v>15</v>
      </c>
      <c r="L1839" s="90" t="s">
        <v>168</v>
      </c>
      <c r="M1839" s="100" t="s">
        <v>4380</v>
      </c>
      <c r="N1839" s="87" t="s">
        <v>110</v>
      </c>
      <c r="O1839" s="87" t="s">
        <v>4379</v>
      </c>
    </row>
    <row r="1840" spans="1:15">
      <c r="A1840" s="116" t="s">
        <v>4505</v>
      </c>
      <c r="B1840" s="98" t="s">
        <v>95</v>
      </c>
      <c r="C1840" s="98" t="s">
        <v>3450</v>
      </c>
      <c r="D1840" s="98" t="s">
        <v>3451</v>
      </c>
      <c r="E1840" s="98" t="s">
        <v>3452</v>
      </c>
      <c r="F1840" s="99">
        <v>0</v>
      </c>
      <c r="G1840" s="99">
        <v>-17944.599999999999</v>
      </c>
      <c r="H1840" s="99">
        <v>-132225302</v>
      </c>
      <c r="I1840" s="99">
        <v>-132225302</v>
      </c>
      <c r="J1840" s="90" t="s">
        <v>4341</v>
      </c>
      <c r="K1840" s="90" t="s">
        <v>15</v>
      </c>
      <c r="L1840" s="90" t="s">
        <v>168</v>
      </c>
      <c r="M1840" s="100" t="s">
        <v>4380</v>
      </c>
      <c r="N1840" s="87" t="s">
        <v>110</v>
      </c>
      <c r="O1840" s="87" t="s">
        <v>4379</v>
      </c>
    </row>
    <row r="1841" spans="1:15">
      <c r="A1841" s="116" t="s">
        <v>4505</v>
      </c>
      <c r="B1841" s="98" t="s">
        <v>199</v>
      </c>
      <c r="C1841" s="98" t="s">
        <v>3453</v>
      </c>
      <c r="D1841" s="98" t="s">
        <v>3454</v>
      </c>
      <c r="E1841" s="98" t="s">
        <v>3455</v>
      </c>
      <c r="F1841" s="99">
        <v>-1406632059</v>
      </c>
      <c r="G1841" s="99">
        <v>0</v>
      </c>
      <c r="H1841" s="99">
        <v>0</v>
      </c>
      <c r="I1841" s="99">
        <v>-1406632059</v>
      </c>
      <c r="J1841" s="90" t="s">
        <v>4341</v>
      </c>
      <c r="K1841" s="90" t="s">
        <v>15</v>
      </c>
      <c r="L1841" s="90" t="s">
        <v>168</v>
      </c>
      <c r="M1841" s="100" t="s">
        <v>4380</v>
      </c>
      <c r="N1841" s="87" t="s">
        <v>110</v>
      </c>
      <c r="O1841" s="87" t="s">
        <v>4379</v>
      </c>
    </row>
    <row r="1842" spans="1:15">
      <c r="A1842" s="116" t="s">
        <v>4504</v>
      </c>
      <c r="B1842" s="98" t="s">
        <v>95</v>
      </c>
      <c r="C1842" s="98" t="s">
        <v>3456</v>
      </c>
      <c r="D1842" s="98" t="s">
        <v>3457</v>
      </c>
      <c r="E1842" s="98" t="s">
        <v>3458</v>
      </c>
      <c r="F1842" s="99">
        <v>0</v>
      </c>
      <c r="G1842" s="99">
        <v>-1.36</v>
      </c>
      <c r="H1842" s="99">
        <v>-10694</v>
      </c>
      <c r="I1842" s="99">
        <v>-10694</v>
      </c>
      <c r="J1842" s="90" t="s">
        <v>4341</v>
      </c>
      <c r="K1842" s="90" t="s">
        <v>15</v>
      </c>
      <c r="L1842" s="90" t="s">
        <v>4503</v>
      </c>
      <c r="M1842" s="100" t="s">
        <v>4381</v>
      </c>
      <c r="N1842" s="87" t="s">
        <v>110</v>
      </c>
      <c r="O1842" s="87" t="s">
        <v>4379</v>
      </c>
    </row>
    <row r="1843" spans="1:15">
      <c r="A1843" s="116" t="s">
        <v>4504</v>
      </c>
      <c r="B1843" s="98" t="s">
        <v>199</v>
      </c>
      <c r="C1843" s="98" t="s">
        <v>3459</v>
      </c>
      <c r="D1843" s="98" t="s">
        <v>3460</v>
      </c>
      <c r="E1843" s="98" t="s">
        <v>3461</v>
      </c>
      <c r="F1843" s="99">
        <v>-5310013</v>
      </c>
      <c r="G1843" s="99">
        <v>0</v>
      </c>
      <c r="H1843" s="99">
        <v>0</v>
      </c>
      <c r="I1843" s="99">
        <v>-5310013</v>
      </c>
      <c r="J1843" s="90" t="s">
        <v>4341</v>
      </c>
      <c r="K1843" s="90" t="s">
        <v>15</v>
      </c>
      <c r="L1843" s="90" t="s">
        <v>4503</v>
      </c>
      <c r="M1843" s="100" t="s">
        <v>4381</v>
      </c>
      <c r="N1843" s="87" t="s">
        <v>110</v>
      </c>
      <c r="O1843" s="87" t="s">
        <v>4379</v>
      </c>
    </row>
    <row r="1844" spans="1:15">
      <c r="A1844" s="116" t="s">
        <v>4504</v>
      </c>
      <c r="B1844" s="98" t="s">
        <v>199</v>
      </c>
      <c r="C1844" s="98" t="s">
        <v>3462</v>
      </c>
      <c r="D1844" s="98" t="s">
        <v>3463</v>
      </c>
      <c r="E1844" s="98" t="s">
        <v>3464</v>
      </c>
      <c r="F1844" s="99">
        <v>-126233094957</v>
      </c>
      <c r="G1844" s="99">
        <v>0</v>
      </c>
      <c r="H1844" s="99">
        <v>0</v>
      </c>
      <c r="I1844" s="99">
        <v>-126233094957</v>
      </c>
      <c r="J1844" s="90" t="s">
        <v>4341</v>
      </c>
      <c r="K1844" s="90" t="s">
        <v>15</v>
      </c>
      <c r="L1844" s="90" t="s">
        <v>4503</v>
      </c>
      <c r="M1844" s="100" t="s">
        <v>4381</v>
      </c>
      <c r="N1844" s="87" t="s">
        <v>110</v>
      </c>
      <c r="O1844" s="87" t="s">
        <v>4379</v>
      </c>
    </row>
    <row r="1845" spans="1:15">
      <c r="A1845" s="116" t="s">
        <v>4504</v>
      </c>
      <c r="B1845" s="98" t="s">
        <v>199</v>
      </c>
      <c r="C1845" s="98" t="s">
        <v>3465</v>
      </c>
      <c r="D1845" s="98" t="s">
        <v>3466</v>
      </c>
      <c r="E1845" s="98" t="s">
        <v>3467</v>
      </c>
      <c r="F1845" s="99">
        <v>-239205596</v>
      </c>
      <c r="G1845" s="99">
        <v>0</v>
      </c>
      <c r="H1845" s="99">
        <v>0</v>
      </c>
      <c r="I1845" s="99">
        <v>-239205596</v>
      </c>
      <c r="J1845" s="90" t="s">
        <v>4341</v>
      </c>
      <c r="K1845" s="90" t="s">
        <v>15</v>
      </c>
      <c r="L1845" s="90" t="s">
        <v>4503</v>
      </c>
      <c r="M1845" s="100" t="s">
        <v>4382</v>
      </c>
      <c r="N1845" s="87" t="s">
        <v>110</v>
      </c>
      <c r="O1845" s="87" t="s">
        <v>4379</v>
      </c>
    </row>
    <row r="1846" spans="1:15">
      <c r="A1846" s="116" t="s">
        <v>4505</v>
      </c>
      <c r="B1846" s="98" t="s">
        <v>95</v>
      </c>
      <c r="C1846" s="98" t="s">
        <v>5713</v>
      </c>
      <c r="D1846" s="98" t="s">
        <v>5714</v>
      </c>
      <c r="E1846" s="98" t="s">
        <v>5262</v>
      </c>
      <c r="F1846" s="99">
        <v>0</v>
      </c>
      <c r="G1846" s="99">
        <v>-998018.59</v>
      </c>
      <c r="H1846" s="99">
        <v>-7216878814</v>
      </c>
      <c r="I1846" s="99">
        <v>-7216878814</v>
      </c>
      <c r="J1846" s="90" t="s">
        <v>4341</v>
      </c>
      <c r="K1846" s="90" t="s">
        <v>15</v>
      </c>
      <c r="L1846" s="90" t="s">
        <v>168</v>
      </c>
      <c r="M1846" s="100" t="s">
        <v>5263</v>
      </c>
      <c r="N1846" s="87" t="s">
        <v>110</v>
      </c>
      <c r="O1846" s="87" t="s">
        <v>4379</v>
      </c>
    </row>
    <row r="1847" spans="1:15">
      <c r="A1847" s="116" t="s">
        <v>4505</v>
      </c>
      <c r="B1847" s="98" t="s">
        <v>199</v>
      </c>
      <c r="C1847" s="98" t="s">
        <v>5260</v>
      </c>
      <c r="D1847" s="98" t="s">
        <v>5261</v>
      </c>
      <c r="E1847" s="98" t="s">
        <v>5262</v>
      </c>
      <c r="F1847" s="99">
        <v>-58654857071</v>
      </c>
      <c r="G1847" s="99">
        <v>0</v>
      </c>
      <c r="H1847" s="99">
        <v>0</v>
      </c>
      <c r="I1847" s="99">
        <v>-58654857071</v>
      </c>
      <c r="J1847" s="90" t="s">
        <v>4341</v>
      </c>
      <c r="K1847" s="90" t="s">
        <v>15</v>
      </c>
      <c r="L1847" s="90" t="s">
        <v>168</v>
      </c>
      <c r="M1847" s="100" t="s">
        <v>5263</v>
      </c>
      <c r="N1847" s="87" t="s">
        <v>110</v>
      </c>
      <c r="O1847" s="87" t="s">
        <v>4379</v>
      </c>
    </row>
    <row r="1848" spans="1:15">
      <c r="A1848" s="116" t="s">
        <v>4505</v>
      </c>
      <c r="B1848" s="98" t="s">
        <v>199</v>
      </c>
      <c r="C1848" s="98" t="s">
        <v>3468</v>
      </c>
      <c r="D1848" s="98" t="s">
        <v>3469</v>
      </c>
      <c r="E1848" s="98" t="s">
        <v>3470</v>
      </c>
      <c r="F1848" s="99">
        <v>-763056</v>
      </c>
      <c r="G1848" s="99">
        <v>0</v>
      </c>
      <c r="H1848" s="99">
        <v>0</v>
      </c>
      <c r="I1848" s="99">
        <v>-763056</v>
      </c>
      <c r="J1848" s="90" t="s">
        <v>4341</v>
      </c>
      <c r="K1848" s="90" t="s">
        <v>15</v>
      </c>
      <c r="L1848" s="90" t="s">
        <v>168</v>
      </c>
      <c r="M1848" s="100" t="s">
        <v>4384</v>
      </c>
      <c r="N1848" s="87" t="s">
        <v>110</v>
      </c>
      <c r="O1848" s="87" t="s">
        <v>4385</v>
      </c>
    </row>
    <row r="1849" spans="1:15">
      <c r="A1849" s="116" t="s">
        <v>4505</v>
      </c>
      <c r="B1849" s="98" t="s">
        <v>199</v>
      </c>
      <c r="C1849" s="98" t="s">
        <v>3471</v>
      </c>
      <c r="D1849" s="98" t="s">
        <v>3472</v>
      </c>
      <c r="E1849" s="98" t="s">
        <v>3473</v>
      </c>
      <c r="F1849" s="99">
        <v>-8011059328</v>
      </c>
      <c r="G1849" s="99">
        <v>0</v>
      </c>
      <c r="H1849" s="99">
        <v>0</v>
      </c>
      <c r="I1849" s="99">
        <v>-8011059328</v>
      </c>
      <c r="J1849" s="90" t="s">
        <v>4341</v>
      </c>
      <c r="K1849" s="90" t="s">
        <v>15</v>
      </c>
      <c r="L1849" s="90" t="s">
        <v>168</v>
      </c>
      <c r="M1849" s="100" t="s">
        <v>4384</v>
      </c>
      <c r="N1849" s="87" t="s">
        <v>110</v>
      </c>
      <c r="O1849" s="87" t="s">
        <v>4385</v>
      </c>
    </row>
    <row r="1850" spans="1:15">
      <c r="A1850" s="116" t="s">
        <v>4505</v>
      </c>
      <c r="B1850" s="98" t="s">
        <v>199</v>
      </c>
      <c r="C1850" s="98" t="s">
        <v>3474</v>
      </c>
      <c r="D1850" s="98" t="s">
        <v>3475</v>
      </c>
      <c r="E1850" s="98" t="s">
        <v>3476</v>
      </c>
      <c r="F1850" s="99">
        <v>-30830018</v>
      </c>
      <c r="G1850" s="99">
        <v>0</v>
      </c>
      <c r="H1850" s="99">
        <v>0</v>
      </c>
      <c r="I1850" s="99">
        <v>-30830018</v>
      </c>
      <c r="J1850" s="90" t="s">
        <v>4341</v>
      </c>
      <c r="K1850" s="90" t="s">
        <v>15</v>
      </c>
      <c r="L1850" s="90" t="s">
        <v>168</v>
      </c>
      <c r="M1850" s="100" t="s">
        <v>4386</v>
      </c>
      <c r="N1850" s="87" t="s">
        <v>110</v>
      </c>
      <c r="O1850" s="87" t="s">
        <v>4387</v>
      </c>
    </row>
    <row r="1851" spans="1:15">
      <c r="A1851" s="116" t="s">
        <v>4505</v>
      </c>
      <c r="B1851" s="98" t="s">
        <v>199</v>
      </c>
      <c r="C1851" s="98" t="s">
        <v>3477</v>
      </c>
      <c r="D1851" s="98" t="s">
        <v>3478</v>
      </c>
      <c r="E1851" s="98" t="s">
        <v>3479</v>
      </c>
      <c r="F1851" s="99">
        <v>-12800000</v>
      </c>
      <c r="G1851" s="99">
        <v>0</v>
      </c>
      <c r="H1851" s="99">
        <v>0</v>
      </c>
      <c r="I1851" s="99">
        <v>-12800000</v>
      </c>
      <c r="J1851" s="90" t="s">
        <v>4341</v>
      </c>
      <c r="K1851" s="90" t="s">
        <v>15</v>
      </c>
      <c r="L1851" s="90" t="s">
        <v>168</v>
      </c>
      <c r="M1851" s="100" t="s">
        <v>4386</v>
      </c>
      <c r="N1851" s="87" t="s">
        <v>110</v>
      </c>
      <c r="O1851" s="87" t="s">
        <v>4387</v>
      </c>
    </row>
    <row r="1852" spans="1:15">
      <c r="A1852" s="116" t="s">
        <v>4505</v>
      </c>
      <c r="B1852" s="98" t="s">
        <v>95</v>
      </c>
      <c r="C1852" s="98" t="s">
        <v>3480</v>
      </c>
      <c r="D1852" s="98" t="s">
        <v>3481</v>
      </c>
      <c r="E1852" s="98" t="s">
        <v>3482</v>
      </c>
      <c r="F1852" s="99">
        <v>0</v>
      </c>
      <c r="G1852" s="99">
        <v>-111193.15</v>
      </c>
      <c r="H1852" s="99">
        <v>-835537542</v>
      </c>
      <c r="I1852" s="99">
        <v>-835537542</v>
      </c>
      <c r="J1852" s="90" t="s">
        <v>4341</v>
      </c>
      <c r="K1852" s="90" t="s">
        <v>15</v>
      </c>
      <c r="L1852" s="90" t="s">
        <v>168</v>
      </c>
      <c r="M1852" s="100" t="s">
        <v>4386</v>
      </c>
      <c r="N1852" s="87" t="s">
        <v>110</v>
      </c>
      <c r="O1852" s="87" t="s">
        <v>4387</v>
      </c>
    </row>
    <row r="1853" spans="1:15">
      <c r="A1853" s="116" t="s">
        <v>4505</v>
      </c>
      <c r="B1853" s="98" t="s">
        <v>199</v>
      </c>
      <c r="C1853" s="98" t="s">
        <v>3483</v>
      </c>
      <c r="D1853" s="98" t="s">
        <v>3484</v>
      </c>
      <c r="E1853" s="98" t="s">
        <v>3482</v>
      </c>
      <c r="F1853" s="99">
        <v>-329109267601</v>
      </c>
      <c r="G1853" s="99">
        <v>0</v>
      </c>
      <c r="H1853" s="99">
        <v>0</v>
      </c>
      <c r="I1853" s="99">
        <v>-329109267601</v>
      </c>
      <c r="J1853" s="90" t="s">
        <v>4341</v>
      </c>
      <c r="K1853" s="90" t="s">
        <v>15</v>
      </c>
      <c r="L1853" s="90" t="s">
        <v>168</v>
      </c>
      <c r="M1853" s="100" t="s">
        <v>4386</v>
      </c>
      <c r="N1853" s="87" t="s">
        <v>110</v>
      </c>
      <c r="O1853" s="87" t="s">
        <v>4387</v>
      </c>
    </row>
    <row r="1854" spans="1:15">
      <c r="A1854" s="116" t="s">
        <v>4505</v>
      </c>
      <c r="B1854" s="98" t="s">
        <v>199</v>
      </c>
      <c r="C1854" s="98" t="s">
        <v>3485</v>
      </c>
      <c r="D1854" s="98" t="s">
        <v>3486</v>
      </c>
      <c r="E1854" s="98" t="s">
        <v>3487</v>
      </c>
      <c r="F1854" s="99">
        <v>-60000000000</v>
      </c>
      <c r="G1854" s="99">
        <v>0</v>
      </c>
      <c r="H1854" s="99">
        <v>0</v>
      </c>
      <c r="I1854" s="99">
        <v>-60000000000</v>
      </c>
      <c r="J1854" s="90" t="s">
        <v>4341</v>
      </c>
      <c r="K1854" s="90" t="s">
        <v>15</v>
      </c>
      <c r="L1854" s="90" t="s">
        <v>168</v>
      </c>
      <c r="M1854" s="100" t="s">
        <v>4386</v>
      </c>
      <c r="N1854" s="87" t="s">
        <v>110</v>
      </c>
      <c r="O1854" s="87" t="s">
        <v>4387</v>
      </c>
    </row>
    <row r="1855" spans="1:15">
      <c r="A1855" s="116" t="s">
        <v>4505</v>
      </c>
      <c r="B1855" s="98" t="s">
        <v>199</v>
      </c>
      <c r="C1855" s="98" t="s">
        <v>3488</v>
      </c>
      <c r="D1855" s="98" t="s">
        <v>3489</v>
      </c>
      <c r="E1855" s="98" t="s">
        <v>3490</v>
      </c>
      <c r="F1855" s="99">
        <v>-233623439</v>
      </c>
      <c r="G1855" s="99">
        <v>0</v>
      </c>
      <c r="H1855" s="99">
        <v>0</v>
      </c>
      <c r="I1855" s="99">
        <v>-233623439</v>
      </c>
      <c r="J1855" s="90" t="s">
        <v>4341</v>
      </c>
      <c r="K1855" s="90" t="s">
        <v>15</v>
      </c>
      <c r="L1855" s="90" t="s">
        <v>168</v>
      </c>
      <c r="M1855" s="100" t="s">
        <v>4386</v>
      </c>
      <c r="N1855" s="87" t="s">
        <v>110</v>
      </c>
      <c r="O1855" s="87" t="s">
        <v>4387</v>
      </c>
    </row>
    <row r="1856" spans="1:15">
      <c r="A1856" s="116" t="s">
        <v>4505</v>
      </c>
      <c r="B1856" s="98" t="s">
        <v>199</v>
      </c>
      <c r="C1856" s="98" t="s">
        <v>3491</v>
      </c>
      <c r="D1856" s="98" t="s">
        <v>3492</v>
      </c>
      <c r="E1856" s="98" t="s">
        <v>5715</v>
      </c>
      <c r="F1856" s="99">
        <v>-19200000000</v>
      </c>
      <c r="G1856" s="99">
        <v>0</v>
      </c>
      <c r="H1856" s="99">
        <v>0</v>
      </c>
      <c r="I1856" s="99">
        <v>-19200000000</v>
      </c>
      <c r="J1856" s="90" t="s">
        <v>4341</v>
      </c>
      <c r="K1856" s="90" t="s">
        <v>15</v>
      </c>
      <c r="L1856" s="90" t="s">
        <v>168</v>
      </c>
      <c r="M1856" s="100" t="s">
        <v>4386</v>
      </c>
      <c r="N1856" s="87" t="s">
        <v>110</v>
      </c>
      <c r="O1856" s="87" t="s">
        <v>4387</v>
      </c>
    </row>
    <row r="1857" spans="1:15">
      <c r="A1857" s="116" t="s">
        <v>4817</v>
      </c>
      <c r="B1857" s="98" t="s">
        <v>199</v>
      </c>
      <c r="C1857" s="98" t="s">
        <v>3493</v>
      </c>
      <c r="D1857" s="98" t="s">
        <v>3494</v>
      </c>
      <c r="E1857" s="98" t="s">
        <v>3495</v>
      </c>
      <c r="F1857" s="99">
        <v>-329393466114</v>
      </c>
      <c r="G1857" s="99">
        <v>0</v>
      </c>
      <c r="H1857" s="99">
        <v>0</v>
      </c>
      <c r="I1857" s="99">
        <v>-329393466114</v>
      </c>
      <c r="J1857" s="90" t="s">
        <v>4341</v>
      </c>
      <c r="K1857" s="90" t="s">
        <v>15</v>
      </c>
      <c r="L1857" s="90" t="s">
        <v>4816</v>
      </c>
      <c r="M1857" s="100" t="s">
        <v>4359</v>
      </c>
      <c r="N1857" s="87" t="s">
        <v>110</v>
      </c>
      <c r="O1857" s="87" t="s">
        <v>3977</v>
      </c>
    </row>
    <row r="1858" spans="1:15">
      <c r="A1858" s="116" t="s">
        <v>4817</v>
      </c>
      <c r="B1858" s="98" t="s">
        <v>199</v>
      </c>
      <c r="C1858" s="98" t="s">
        <v>3496</v>
      </c>
      <c r="D1858" s="98" t="s">
        <v>3497</v>
      </c>
      <c r="E1858" s="98" t="s">
        <v>3498</v>
      </c>
      <c r="F1858" s="99">
        <v>-768543392</v>
      </c>
      <c r="G1858" s="99">
        <v>0</v>
      </c>
      <c r="H1858" s="99">
        <v>0</v>
      </c>
      <c r="I1858" s="99">
        <v>-768543392</v>
      </c>
      <c r="J1858" s="90" t="s">
        <v>4341</v>
      </c>
      <c r="K1858" s="90" t="s">
        <v>15</v>
      </c>
      <c r="L1858" s="90" t="s">
        <v>4816</v>
      </c>
      <c r="M1858" s="100" t="s">
        <v>4360</v>
      </c>
      <c r="N1858" s="87" t="s">
        <v>110</v>
      </c>
      <c r="O1858" s="87" t="s">
        <v>3977</v>
      </c>
    </row>
    <row r="1859" spans="1:15">
      <c r="A1859" s="116" t="s">
        <v>4817</v>
      </c>
      <c r="B1859" s="98" t="s">
        <v>199</v>
      </c>
      <c r="C1859" s="98" t="s">
        <v>3499</v>
      </c>
      <c r="D1859" s="98" t="s">
        <v>3500</v>
      </c>
      <c r="E1859" s="98" t="s">
        <v>3501</v>
      </c>
      <c r="F1859" s="99">
        <v>-192460433263</v>
      </c>
      <c r="G1859" s="99">
        <v>0</v>
      </c>
      <c r="H1859" s="99">
        <v>0</v>
      </c>
      <c r="I1859" s="99">
        <v>-192460433263</v>
      </c>
      <c r="J1859" s="90" t="s">
        <v>4341</v>
      </c>
      <c r="K1859" s="90" t="s">
        <v>15</v>
      </c>
      <c r="L1859" s="90" t="s">
        <v>4816</v>
      </c>
      <c r="M1859" s="100" t="s">
        <v>4361</v>
      </c>
      <c r="N1859" s="87" t="s">
        <v>110</v>
      </c>
      <c r="O1859" s="87" t="s">
        <v>3977</v>
      </c>
    </row>
    <row r="1860" spans="1:15">
      <c r="A1860" s="116" t="s">
        <v>4817</v>
      </c>
      <c r="B1860" s="98" t="s">
        <v>199</v>
      </c>
      <c r="C1860" s="98" t="s">
        <v>3502</v>
      </c>
      <c r="D1860" s="98" t="s">
        <v>3503</v>
      </c>
      <c r="E1860" s="98" t="s">
        <v>38</v>
      </c>
      <c r="F1860" s="99">
        <v>-96993</v>
      </c>
      <c r="G1860" s="99">
        <v>0</v>
      </c>
      <c r="H1860" s="99">
        <v>0</v>
      </c>
      <c r="I1860" s="99">
        <v>-96993</v>
      </c>
      <c r="J1860" s="90" t="s">
        <v>4341</v>
      </c>
      <c r="K1860" s="90" t="s">
        <v>15</v>
      </c>
      <c r="L1860" s="90" t="s">
        <v>4816</v>
      </c>
      <c r="M1860" s="100" t="s">
        <v>4362</v>
      </c>
      <c r="N1860" s="87" t="s">
        <v>110</v>
      </c>
      <c r="O1860" s="87" t="s">
        <v>3977</v>
      </c>
    </row>
    <row r="1861" spans="1:15">
      <c r="A1861" s="116" t="s">
        <v>4505</v>
      </c>
      <c r="B1861" s="98" t="s">
        <v>95</v>
      </c>
      <c r="C1861" s="98" t="s">
        <v>3504</v>
      </c>
      <c r="D1861" s="98" t="s">
        <v>3505</v>
      </c>
      <c r="E1861" s="98" t="s">
        <v>3506</v>
      </c>
      <c r="F1861" s="99">
        <v>0</v>
      </c>
      <c r="G1861" s="99">
        <v>-186105.08</v>
      </c>
      <c r="H1861" s="99">
        <v>-1482176682</v>
      </c>
      <c r="I1861" s="99">
        <v>-1482176682</v>
      </c>
      <c r="J1861" s="90" t="s">
        <v>4341</v>
      </c>
      <c r="K1861" s="90" t="s">
        <v>15</v>
      </c>
      <c r="L1861" s="90" t="s">
        <v>168</v>
      </c>
      <c r="M1861" s="100" t="s">
        <v>4388</v>
      </c>
      <c r="N1861" s="87" t="s">
        <v>110</v>
      </c>
      <c r="O1861" s="87" t="s">
        <v>4389</v>
      </c>
    </row>
    <row r="1862" spans="1:15">
      <c r="A1862" s="116" t="s">
        <v>4505</v>
      </c>
      <c r="B1862" s="98" t="s">
        <v>199</v>
      </c>
      <c r="C1862" s="98" t="s">
        <v>3507</v>
      </c>
      <c r="D1862" s="98" t="s">
        <v>3508</v>
      </c>
      <c r="E1862" s="98" t="s">
        <v>3506</v>
      </c>
      <c r="F1862" s="99">
        <v>-3822649302</v>
      </c>
      <c r="G1862" s="99">
        <v>0</v>
      </c>
      <c r="H1862" s="99">
        <v>0</v>
      </c>
      <c r="I1862" s="99">
        <v>-3822649302</v>
      </c>
      <c r="J1862" s="90" t="s">
        <v>4341</v>
      </c>
      <c r="K1862" s="90" t="s">
        <v>15</v>
      </c>
      <c r="L1862" s="90" t="s">
        <v>168</v>
      </c>
      <c r="M1862" s="100" t="s">
        <v>4388</v>
      </c>
      <c r="N1862" s="87" t="s">
        <v>110</v>
      </c>
      <c r="O1862" s="87" t="s">
        <v>4389</v>
      </c>
    </row>
    <row r="1863" spans="1:15">
      <c r="A1863" s="116" t="s">
        <v>152</v>
      </c>
      <c r="B1863" s="98" t="s">
        <v>199</v>
      </c>
      <c r="C1863" s="98" t="s">
        <v>5265</v>
      </c>
      <c r="D1863" s="98" t="s">
        <v>5266</v>
      </c>
      <c r="E1863" s="98" t="s">
        <v>5267</v>
      </c>
      <c r="F1863" s="99">
        <v>-47386767</v>
      </c>
      <c r="G1863" s="99">
        <v>0</v>
      </c>
      <c r="H1863" s="99">
        <v>0</v>
      </c>
      <c r="I1863" s="99">
        <v>-47386767</v>
      </c>
      <c r="J1863" s="90" t="s">
        <v>4341</v>
      </c>
      <c r="K1863" s="90" t="s">
        <v>57</v>
      </c>
      <c r="L1863" s="90" t="s">
        <v>58</v>
      </c>
      <c r="M1863" s="100" t="s">
        <v>5264</v>
      </c>
      <c r="N1863" s="87" t="s">
        <v>110</v>
      </c>
      <c r="O1863" s="87" t="s">
        <v>4393</v>
      </c>
    </row>
    <row r="1864" spans="1:15">
      <c r="A1864" s="116" t="s">
        <v>152</v>
      </c>
      <c r="B1864" s="98" t="s">
        <v>199</v>
      </c>
      <c r="C1864" s="98" t="s">
        <v>3509</v>
      </c>
      <c r="D1864" s="98" t="s">
        <v>3510</v>
      </c>
      <c r="E1864" s="98" t="s">
        <v>3511</v>
      </c>
      <c r="F1864" s="99">
        <v>-1077919259</v>
      </c>
      <c r="G1864" s="99">
        <v>0</v>
      </c>
      <c r="H1864" s="99">
        <v>0</v>
      </c>
      <c r="I1864" s="99">
        <v>-1077919259</v>
      </c>
      <c r="J1864" s="90" t="s">
        <v>4341</v>
      </c>
      <c r="K1864" s="90" t="s">
        <v>57</v>
      </c>
      <c r="L1864" s="90" t="s">
        <v>58</v>
      </c>
      <c r="M1864" s="100" t="s">
        <v>4394</v>
      </c>
      <c r="N1864" s="87" t="s">
        <v>110</v>
      </c>
      <c r="O1864" s="87" t="s">
        <v>4393</v>
      </c>
    </row>
    <row r="1865" spans="1:15">
      <c r="A1865" s="116" t="s">
        <v>152</v>
      </c>
      <c r="B1865" s="98" t="s">
        <v>199</v>
      </c>
      <c r="C1865" s="98" t="s">
        <v>3512</v>
      </c>
      <c r="D1865" s="98" t="s">
        <v>3513</v>
      </c>
      <c r="E1865" s="98" t="s">
        <v>3514</v>
      </c>
      <c r="F1865" s="99">
        <v>-83681991</v>
      </c>
      <c r="G1865" s="99">
        <v>0</v>
      </c>
      <c r="H1865" s="99">
        <v>0</v>
      </c>
      <c r="I1865" s="99">
        <v>-83681991</v>
      </c>
      <c r="J1865" s="90" t="s">
        <v>4341</v>
      </c>
      <c r="K1865" s="90" t="s">
        <v>57</v>
      </c>
      <c r="L1865" s="90" t="s">
        <v>58</v>
      </c>
      <c r="M1865" s="100" t="s">
        <v>4394</v>
      </c>
      <c r="N1865" s="87" t="s">
        <v>110</v>
      </c>
      <c r="O1865" s="87" t="s">
        <v>4393</v>
      </c>
    </row>
    <row r="1866" spans="1:15">
      <c r="A1866" s="116" t="s">
        <v>152</v>
      </c>
      <c r="B1866" s="98" t="s">
        <v>199</v>
      </c>
      <c r="C1866" s="98" t="s">
        <v>5268</v>
      </c>
      <c r="D1866" s="98" t="s">
        <v>5269</v>
      </c>
      <c r="E1866" s="98" t="s">
        <v>3470</v>
      </c>
      <c r="F1866" s="99">
        <v>-194636492</v>
      </c>
      <c r="G1866" s="99">
        <v>0</v>
      </c>
      <c r="H1866" s="99">
        <v>0</v>
      </c>
      <c r="I1866" s="99">
        <v>-194636492</v>
      </c>
      <c r="J1866" s="90" t="s">
        <v>4341</v>
      </c>
      <c r="K1866" s="90" t="s">
        <v>57</v>
      </c>
      <c r="L1866" s="90" t="s">
        <v>58</v>
      </c>
      <c r="M1866" s="100" t="s">
        <v>4395</v>
      </c>
      <c r="N1866" s="87" t="s">
        <v>110</v>
      </c>
      <c r="O1866" s="87" t="s">
        <v>4393</v>
      </c>
    </row>
    <row r="1867" spans="1:15">
      <c r="A1867" s="116" t="s">
        <v>152</v>
      </c>
      <c r="B1867" s="98" t="s">
        <v>199</v>
      </c>
      <c r="C1867" s="98" t="s">
        <v>5094</v>
      </c>
      <c r="D1867" s="98" t="s">
        <v>5095</v>
      </c>
      <c r="E1867" s="98" t="s">
        <v>5096</v>
      </c>
      <c r="F1867" s="99">
        <v>-3831088541</v>
      </c>
      <c r="G1867" s="99">
        <v>0</v>
      </c>
      <c r="H1867" s="99">
        <v>0</v>
      </c>
      <c r="I1867" s="99">
        <v>-3831088541</v>
      </c>
      <c r="J1867" s="90" t="s">
        <v>4341</v>
      </c>
      <c r="K1867" s="90" t="s">
        <v>57</v>
      </c>
      <c r="L1867" s="90" t="s">
        <v>58</v>
      </c>
      <c r="M1867" s="100" t="s">
        <v>4395</v>
      </c>
      <c r="N1867" s="87" t="s">
        <v>110</v>
      </c>
      <c r="O1867" s="87" t="s">
        <v>4393</v>
      </c>
    </row>
    <row r="1868" spans="1:15">
      <c r="A1868" s="116" t="s">
        <v>152</v>
      </c>
      <c r="B1868" s="98" t="s">
        <v>199</v>
      </c>
      <c r="C1868" s="98" t="s">
        <v>5097</v>
      </c>
      <c r="D1868" s="98" t="s">
        <v>5098</v>
      </c>
      <c r="E1868" s="98" t="s">
        <v>5099</v>
      </c>
      <c r="F1868" s="99">
        <v>-2024628606</v>
      </c>
      <c r="G1868" s="99">
        <v>0</v>
      </c>
      <c r="H1868" s="99">
        <v>0</v>
      </c>
      <c r="I1868" s="99">
        <v>-2024628606</v>
      </c>
      <c r="J1868" s="90" t="s">
        <v>4341</v>
      </c>
      <c r="K1868" s="90" t="s">
        <v>57</v>
      </c>
      <c r="L1868" s="90" t="s">
        <v>58</v>
      </c>
      <c r="M1868" s="100" t="s">
        <v>4395</v>
      </c>
      <c r="N1868" s="87" t="s">
        <v>110</v>
      </c>
      <c r="O1868" s="87" t="s">
        <v>4393</v>
      </c>
    </row>
    <row r="1869" spans="1:15">
      <c r="A1869" s="116" t="s">
        <v>152</v>
      </c>
      <c r="B1869" s="98" t="s">
        <v>199</v>
      </c>
      <c r="C1869" s="98" t="s">
        <v>3515</v>
      </c>
      <c r="D1869" s="98" t="s">
        <v>3516</v>
      </c>
      <c r="E1869" s="98" t="s">
        <v>3517</v>
      </c>
      <c r="F1869" s="99">
        <v>-570918792792</v>
      </c>
      <c r="G1869" s="99">
        <v>0</v>
      </c>
      <c r="H1869" s="99">
        <v>0</v>
      </c>
      <c r="I1869" s="99">
        <v>-570918792792</v>
      </c>
      <c r="J1869" s="90" t="s">
        <v>4341</v>
      </c>
      <c r="K1869" s="90" t="s">
        <v>57</v>
      </c>
      <c r="L1869" s="90" t="s">
        <v>58</v>
      </c>
      <c r="M1869" s="100" t="s">
        <v>4395</v>
      </c>
      <c r="N1869" s="87" t="s">
        <v>110</v>
      </c>
      <c r="O1869" s="87" t="s">
        <v>4393</v>
      </c>
    </row>
    <row r="1870" spans="1:15">
      <c r="A1870" s="116" t="s">
        <v>152</v>
      </c>
      <c r="B1870" s="98" t="s">
        <v>199</v>
      </c>
      <c r="C1870" s="98" t="s">
        <v>5100</v>
      </c>
      <c r="D1870" s="98" t="s">
        <v>5101</v>
      </c>
      <c r="E1870" s="98" t="s">
        <v>5102</v>
      </c>
      <c r="F1870" s="99">
        <v>-77592795902</v>
      </c>
      <c r="G1870" s="99">
        <v>0</v>
      </c>
      <c r="H1870" s="99">
        <v>0</v>
      </c>
      <c r="I1870" s="99">
        <v>-77592795902</v>
      </c>
      <c r="J1870" s="90" t="s">
        <v>4341</v>
      </c>
      <c r="K1870" s="90" t="s">
        <v>57</v>
      </c>
      <c r="L1870" s="90" t="s">
        <v>58</v>
      </c>
      <c r="M1870" s="100" t="s">
        <v>4395</v>
      </c>
      <c r="N1870" s="87" t="s">
        <v>110</v>
      </c>
      <c r="O1870" s="87" t="s">
        <v>4393</v>
      </c>
    </row>
    <row r="1871" spans="1:15">
      <c r="A1871" s="116" t="s">
        <v>153</v>
      </c>
      <c r="B1871" s="98" t="s">
        <v>199</v>
      </c>
      <c r="C1871" s="98" t="s">
        <v>5716</v>
      </c>
      <c r="D1871" s="98" t="s">
        <v>5717</v>
      </c>
      <c r="E1871" s="98" t="s">
        <v>5718</v>
      </c>
      <c r="F1871" s="99">
        <v>-87354847</v>
      </c>
      <c r="G1871" s="99">
        <v>0</v>
      </c>
      <c r="H1871" s="99">
        <v>0</v>
      </c>
      <c r="I1871" s="99">
        <v>-87354847</v>
      </c>
      <c r="J1871" s="90" t="s">
        <v>4341</v>
      </c>
      <c r="K1871" s="90" t="s">
        <v>60</v>
      </c>
      <c r="L1871" s="90" t="s">
        <v>61</v>
      </c>
      <c r="M1871" s="100" t="s">
        <v>5772</v>
      </c>
      <c r="N1871" s="87" t="s">
        <v>110</v>
      </c>
      <c r="O1871" s="87" t="s">
        <v>4397</v>
      </c>
    </row>
    <row r="1872" spans="1:15">
      <c r="A1872" s="116" t="s">
        <v>153</v>
      </c>
      <c r="B1872" s="98" t="s">
        <v>199</v>
      </c>
      <c r="C1872" s="98" t="s">
        <v>5103</v>
      </c>
      <c r="D1872" s="98" t="s">
        <v>5104</v>
      </c>
      <c r="E1872" s="98" t="s">
        <v>5105</v>
      </c>
      <c r="F1872" s="99">
        <v>-59835017</v>
      </c>
      <c r="G1872" s="99">
        <v>0</v>
      </c>
      <c r="H1872" s="99">
        <v>0</v>
      </c>
      <c r="I1872" s="99">
        <v>-59835017</v>
      </c>
      <c r="J1872" s="90" t="s">
        <v>4341</v>
      </c>
      <c r="K1872" s="90" t="s">
        <v>60</v>
      </c>
      <c r="L1872" s="90" t="s">
        <v>61</v>
      </c>
      <c r="M1872" s="100" t="s">
        <v>4396</v>
      </c>
      <c r="N1872" s="87" t="s">
        <v>110</v>
      </c>
      <c r="O1872" s="87" t="s">
        <v>4397</v>
      </c>
    </row>
    <row r="1873" spans="1:15">
      <c r="A1873" s="116" t="s">
        <v>153</v>
      </c>
      <c r="B1873" s="98" t="s">
        <v>199</v>
      </c>
      <c r="C1873" s="98" t="s">
        <v>5106</v>
      </c>
      <c r="D1873" s="98" t="s">
        <v>5107</v>
      </c>
      <c r="E1873" s="98" t="s">
        <v>5108</v>
      </c>
      <c r="F1873" s="99">
        <v>-342771273</v>
      </c>
      <c r="G1873" s="99">
        <v>0</v>
      </c>
      <c r="H1873" s="99">
        <v>0</v>
      </c>
      <c r="I1873" s="99">
        <v>-342771273</v>
      </c>
      <c r="J1873" s="90" t="s">
        <v>4341</v>
      </c>
      <c r="K1873" s="90" t="s">
        <v>60</v>
      </c>
      <c r="L1873" s="90" t="s">
        <v>61</v>
      </c>
      <c r="M1873" s="100" t="s">
        <v>4396</v>
      </c>
      <c r="N1873" s="87" t="s">
        <v>110</v>
      </c>
      <c r="O1873" s="87" t="s">
        <v>4397</v>
      </c>
    </row>
    <row r="1874" spans="1:15">
      <c r="A1874" s="116" t="s">
        <v>153</v>
      </c>
      <c r="B1874" s="98" t="s">
        <v>199</v>
      </c>
      <c r="C1874" s="98" t="s">
        <v>3518</v>
      </c>
      <c r="D1874" s="98" t="s">
        <v>3519</v>
      </c>
      <c r="E1874" s="98" t="s">
        <v>58</v>
      </c>
      <c r="F1874" s="99">
        <v>-9659509</v>
      </c>
      <c r="G1874" s="99">
        <v>0</v>
      </c>
      <c r="H1874" s="99">
        <v>0</v>
      </c>
      <c r="I1874" s="99">
        <v>-9659509</v>
      </c>
      <c r="J1874" s="90" t="s">
        <v>4341</v>
      </c>
      <c r="K1874" s="90" t="s">
        <v>60</v>
      </c>
      <c r="L1874" s="90" t="s">
        <v>61</v>
      </c>
      <c r="M1874" s="100" t="s">
        <v>4802</v>
      </c>
      <c r="N1874" s="87" t="s">
        <v>110</v>
      </c>
      <c r="O1874" s="87" t="s">
        <v>4397</v>
      </c>
    </row>
    <row r="1875" spans="1:15">
      <c r="A1875" s="116" t="s">
        <v>153</v>
      </c>
      <c r="B1875" s="98" t="s">
        <v>199</v>
      </c>
      <c r="C1875" s="98" t="s">
        <v>5719</v>
      </c>
      <c r="D1875" s="98" t="s">
        <v>5720</v>
      </c>
      <c r="E1875" s="98" t="s">
        <v>5721</v>
      </c>
      <c r="F1875" s="99">
        <v>-24182960</v>
      </c>
      <c r="G1875" s="99">
        <v>0</v>
      </c>
      <c r="H1875" s="99">
        <v>0</v>
      </c>
      <c r="I1875" s="99">
        <v>-24182960</v>
      </c>
      <c r="J1875" s="90" t="s">
        <v>4341</v>
      </c>
      <c r="K1875" s="90" t="s">
        <v>60</v>
      </c>
      <c r="L1875" s="90" t="s">
        <v>61</v>
      </c>
      <c r="M1875" s="100" t="s">
        <v>4802</v>
      </c>
      <c r="N1875" s="87" t="s">
        <v>110</v>
      </c>
      <c r="O1875" s="87" t="s">
        <v>4397</v>
      </c>
    </row>
    <row r="1876" spans="1:15">
      <c r="A1876" s="116" t="s">
        <v>154</v>
      </c>
      <c r="B1876" s="98" t="s">
        <v>95</v>
      </c>
      <c r="C1876" s="98" t="s">
        <v>3520</v>
      </c>
      <c r="D1876" s="98" t="s">
        <v>3521</v>
      </c>
      <c r="E1876" s="98" t="s">
        <v>3522</v>
      </c>
      <c r="F1876" s="99">
        <v>0</v>
      </c>
      <c r="G1876" s="99">
        <v>1034.8499999999999</v>
      </c>
      <c r="H1876" s="99">
        <v>7442768</v>
      </c>
      <c r="I1876" s="99">
        <v>7442768</v>
      </c>
      <c r="J1876" s="90" t="s">
        <v>4363</v>
      </c>
      <c r="K1876" s="90" t="s">
        <v>10</v>
      </c>
      <c r="L1876" s="90" t="s">
        <v>86</v>
      </c>
      <c r="M1876" s="100" t="s">
        <v>4398</v>
      </c>
      <c r="N1876" s="87" t="s">
        <v>4365</v>
      </c>
      <c r="O1876" s="87" t="s">
        <v>4399</v>
      </c>
    </row>
    <row r="1877" spans="1:15">
      <c r="A1877" s="116" t="s">
        <v>154</v>
      </c>
      <c r="B1877" s="98" t="s">
        <v>199</v>
      </c>
      <c r="C1877" s="98" t="s">
        <v>3523</v>
      </c>
      <c r="D1877" s="98" t="s">
        <v>3524</v>
      </c>
      <c r="E1877" s="98" t="s">
        <v>3525</v>
      </c>
      <c r="F1877" s="99">
        <v>86145341</v>
      </c>
      <c r="G1877" s="99">
        <v>0</v>
      </c>
      <c r="H1877" s="99">
        <v>0</v>
      </c>
      <c r="I1877" s="99">
        <v>86145341</v>
      </c>
      <c r="J1877" s="90" t="s">
        <v>4363</v>
      </c>
      <c r="K1877" s="90" t="s">
        <v>10</v>
      </c>
      <c r="L1877" s="90" t="s">
        <v>86</v>
      </c>
      <c r="M1877" s="100" t="s">
        <v>4398</v>
      </c>
      <c r="N1877" s="87" t="s">
        <v>4365</v>
      </c>
      <c r="O1877" s="87" t="s">
        <v>4399</v>
      </c>
    </row>
    <row r="1878" spans="1:15">
      <c r="A1878" s="116" t="s">
        <v>154</v>
      </c>
      <c r="B1878" s="98" t="s">
        <v>95</v>
      </c>
      <c r="C1878" s="98" t="s">
        <v>3526</v>
      </c>
      <c r="D1878" s="98" t="s">
        <v>3527</v>
      </c>
      <c r="E1878" s="98" t="s">
        <v>3528</v>
      </c>
      <c r="F1878" s="99">
        <v>0</v>
      </c>
      <c r="G1878" s="99">
        <v>1287883.74</v>
      </c>
      <c r="H1878" s="99">
        <v>9729912084</v>
      </c>
      <c r="I1878" s="99">
        <v>9729912084</v>
      </c>
      <c r="J1878" s="90" t="s">
        <v>4363</v>
      </c>
      <c r="K1878" s="90" t="s">
        <v>10</v>
      </c>
      <c r="L1878" s="90" t="s">
        <v>86</v>
      </c>
      <c r="M1878" s="100" t="s">
        <v>4398</v>
      </c>
      <c r="N1878" s="87" t="s">
        <v>4365</v>
      </c>
      <c r="O1878" s="87" t="s">
        <v>4399</v>
      </c>
    </row>
    <row r="1879" spans="1:15">
      <c r="A1879" s="116" t="s">
        <v>154</v>
      </c>
      <c r="B1879" s="98" t="s">
        <v>199</v>
      </c>
      <c r="C1879" s="98" t="s">
        <v>3529</v>
      </c>
      <c r="D1879" s="98" t="s">
        <v>3530</v>
      </c>
      <c r="E1879" s="98" t="s">
        <v>3531</v>
      </c>
      <c r="F1879" s="99">
        <v>44214929302</v>
      </c>
      <c r="G1879" s="99">
        <v>0</v>
      </c>
      <c r="H1879" s="99">
        <v>0</v>
      </c>
      <c r="I1879" s="99">
        <v>44214929302</v>
      </c>
      <c r="J1879" s="90" t="s">
        <v>4363</v>
      </c>
      <c r="K1879" s="90" t="s">
        <v>10</v>
      </c>
      <c r="L1879" s="90" t="s">
        <v>86</v>
      </c>
      <c r="M1879" s="100" t="s">
        <v>4398</v>
      </c>
      <c r="N1879" s="87" t="s">
        <v>4365</v>
      </c>
      <c r="O1879" s="87" t="s">
        <v>4399</v>
      </c>
    </row>
    <row r="1880" spans="1:15">
      <c r="A1880" s="116" t="s">
        <v>154</v>
      </c>
      <c r="B1880" s="98" t="s">
        <v>95</v>
      </c>
      <c r="C1880" s="98" t="s">
        <v>6121</v>
      </c>
      <c r="D1880" s="98" t="s">
        <v>6122</v>
      </c>
      <c r="E1880" s="98" t="s">
        <v>6123</v>
      </c>
      <c r="F1880" s="99">
        <v>0</v>
      </c>
      <c r="G1880" s="99">
        <v>23006.86</v>
      </c>
      <c r="H1880" s="99">
        <v>157489196</v>
      </c>
      <c r="I1880" s="99">
        <v>157489196</v>
      </c>
      <c r="J1880" s="90" t="s">
        <v>4363</v>
      </c>
      <c r="K1880" s="90" t="s">
        <v>10</v>
      </c>
      <c r="L1880" s="90" t="s">
        <v>86</v>
      </c>
      <c r="M1880" s="100" t="s">
        <v>4398</v>
      </c>
      <c r="N1880" s="87" t="s">
        <v>4365</v>
      </c>
      <c r="O1880" s="87" t="s">
        <v>4399</v>
      </c>
    </row>
    <row r="1881" spans="1:15">
      <c r="A1881" s="116" t="s">
        <v>154</v>
      </c>
      <c r="B1881" s="98" t="s">
        <v>199</v>
      </c>
      <c r="C1881" s="98" t="s">
        <v>3532</v>
      </c>
      <c r="D1881" s="98" t="s">
        <v>3533</v>
      </c>
      <c r="E1881" s="98" t="s">
        <v>3534</v>
      </c>
      <c r="F1881" s="99">
        <v>2155992950</v>
      </c>
      <c r="G1881" s="99">
        <v>0</v>
      </c>
      <c r="H1881" s="99">
        <v>0</v>
      </c>
      <c r="I1881" s="99">
        <v>2155992950</v>
      </c>
      <c r="J1881" s="90" t="s">
        <v>4363</v>
      </c>
      <c r="K1881" s="90" t="s">
        <v>10</v>
      </c>
      <c r="L1881" s="90" t="s">
        <v>86</v>
      </c>
      <c r="M1881" s="100" t="s">
        <v>4398</v>
      </c>
      <c r="N1881" s="87" t="s">
        <v>4365</v>
      </c>
      <c r="O1881" s="87" t="s">
        <v>4399</v>
      </c>
    </row>
    <row r="1882" spans="1:15">
      <c r="A1882" s="116" t="s">
        <v>154</v>
      </c>
      <c r="B1882" s="98" t="s">
        <v>199</v>
      </c>
      <c r="C1882" s="98" t="s">
        <v>3535</v>
      </c>
      <c r="D1882" s="98" t="s">
        <v>3536</v>
      </c>
      <c r="E1882" s="98" t="s">
        <v>3537</v>
      </c>
      <c r="F1882" s="99">
        <v>45752607096</v>
      </c>
      <c r="G1882" s="99">
        <v>0</v>
      </c>
      <c r="H1882" s="99">
        <v>0</v>
      </c>
      <c r="I1882" s="99">
        <v>45752607096</v>
      </c>
      <c r="J1882" s="90" t="s">
        <v>4363</v>
      </c>
      <c r="K1882" s="90" t="s">
        <v>10</v>
      </c>
      <c r="L1882" s="90" t="s">
        <v>86</v>
      </c>
      <c r="M1882" s="100" t="s">
        <v>4400</v>
      </c>
      <c r="N1882" s="87" t="s">
        <v>4365</v>
      </c>
      <c r="O1882" s="87" t="s">
        <v>4399</v>
      </c>
    </row>
    <row r="1883" spans="1:15">
      <c r="A1883" s="116" t="s">
        <v>154</v>
      </c>
      <c r="B1883" s="98" t="s">
        <v>95</v>
      </c>
      <c r="C1883" s="98" t="s">
        <v>3538</v>
      </c>
      <c r="D1883" s="98" t="s">
        <v>3539</v>
      </c>
      <c r="E1883" s="98" t="s">
        <v>3540</v>
      </c>
      <c r="F1883" s="99">
        <v>0</v>
      </c>
      <c r="G1883" s="99">
        <v>698366.54</v>
      </c>
      <c r="H1883" s="99">
        <v>5077513348</v>
      </c>
      <c r="I1883" s="99">
        <v>5077513348</v>
      </c>
      <c r="J1883" s="90" t="s">
        <v>4363</v>
      </c>
      <c r="K1883" s="90" t="s">
        <v>10</v>
      </c>
      <c r="L1883" s="90" t="s">
        <v>86</v>
      </c>
      <c r="M1883" s="100" t="s">
        <v>4400</v>
      </c>
      <c r="N1883" s="87" t="s">
        <v>4365</v>
      </c>
      <c r="O1883" s="87" t="s">
        <v>4399</v>
      </c>
    </row>
    <row r="1884" spans="1:15">
      <c r="A1884" s="116" t="s">
        <v>154</v>
      </c>
      <c r="B1884" s="98" t="s">
        <v>199</v>
      </c>
      <c r="C1884" s="98" t="s">
        <v>5722</v>
      </c>
      <c r="D1884" s="98" t="s">
        <v>5723</v>
      </c>
      <c r="E1884" s="98" t="s">
        <v>4401</v>
      </c>
      <c r="F1884" s="99">
        <v>13359006</v>
      </c>
      <c r="G1884" s="99">
        <v>0</v>
      </c>
      <c r="H1884" s="99">
        <v>0</v>
      </c>
      <c r="I1884" s="99">
        <v>13359006</v>
      </c>
      <c r="J1884" s="90" t="s">
        <v>4363</v>
      </c>
      <c r="K1884" s="90" t="s">
        <v>10</v>
      </c>
      <c r="L1884" s="90" t="s">
        <v>86</v>
      </c>
      <c r="M1884" s="100" t="s">
        <v>4400</v>
      </c>
      <c r="N1884" s="87" t="s">
        <v>4365</v>
      </c>
      <c r="O1884" s="87" t="s">
        <v>4399</v>
      </c>
    </row>
    <row r="1885" spans="1:15">
      <c r="A1885" s="116" t="s">
        <v>154</v>
      </c>
      <c r="B1885" s="98" t="s">
        <v>199</v>
      </c>
      <c r="C1885" s="98" t="s">
        <v>3541</v>
      </c>
      <c r="D1885" s="98" t="s">
        <v>3542</v>
      </c>
      <c r="E1885" s="98" t="s">
        <v>3543</v>
      </c>
      <c r="F1885" s="99">
        <v>1432700651</v>
      </c>
      <c r="G1885" s="99">
        <v>0</v>
      </c>
      <c r="H1885" s="99">
        <v>0</v>
      </c>
      <c r="I1885" s="99">
        <v>1432700651</v>
      </c>
      <c r="J1885" s="90" t="s">
        <v>4363</v>
      </c>
      <c r="K1885" s="90" t="s">
        <v>10</v>
      </c>
      <c r="L1885" s="90" t="s">
        <v>86</v>
      </c>
      <c r="M1885" s="100" t="s">
        <v>4400</v>
      </c>
      <c r="N1885" s="87" t="s">
        <v>4365</v>
      </c>
      <c r="O1885" s="87" t="s">
        <v>4399</v>
      </c>
    </row>
    <row r="1886" spans="1:15">
      <c r="A1886" s="116" t="s">
        <v>154</v>
      </c>
      <c r="B1886" s="98" t="s">
        <v>95</v>
      </c>
      <c r="C1886" s="98" t="s">
        <v>3545</v>
      </c>
      <c r="D1886" s="98" t="s">
        <v>3546</v>
      </c>
      <c r="E1886" s="98" t="s">
        <v>3547</v>
      </c>
      <c r="F1886" s="99">
        <v>0</v>
      </c>
      <c r="G1886" s="99">
        <v>1554576.37</v>
      </c>
      <c r="H1886" s="99">
        <v>11763990678</v>
      </c>
      <c r="I1886" s="99">
        <v>11763990678</v>
      </c>
      <c r="J1886" s="90" t="s">
        <v>4363</v>
      </c>
      <c r="K1886" s="90" t="s">
        <v>10</v>
      </c>
      <c r="L1886" s="90" t="s">
        <v>86</v>
      </c>
      <c r="M1886" s="100" t="s">
        <v>4402</v>
      </c>
      <c r="N1886" s="87" t="s">
        <v>4365</v>
      </c>
      <c r="O1886" s="87" t="s">
        <v>4399</v>
      </c>
    </row>
    <row r="1887" spans="1:15">
      <c r="A1887" s="116" t="s">
        <v>154</v>
      </c>
      <c r="B1887" s="98" t="s">
        <v>199</v>
      </c>
      <c r="C1887" s="98" t="s">
        <v>3548</v>
      </c>
      <c r="D1887" s="98" t="s">
        <v>3549</v>
      </c>
      <c r="E1887" s="98" t="s">
        <v>3547</v>
      </c>
      <c r="F1887" s="99">
        <v>9121478524</v>
      </c>
      <c r="G1887" s="99">
        <v>0</v>
      </c>
      <c r="H1887" s="99">
        <v>0</v>
      </c>
      <c r="I1887" s="99">
        <v>9121478524</v>
      </c>
      <c r="J1887" s="90" t="s">
        <v>4363</v>
      </c>
      <c r="K1887" s="90" t="s">
        <v>10</v>
      </c>
      <c r="L1887" s="90" t="s">
        <v>86</v>
      </c>
      <c r="M1887" s="100" t="s">
        <v>4402</v>
      </c>
      <c r="N1887" s="87" t="s">
        <v>4365</v>
      </c>
      <c r="O1887" s="87" t="s">
        <v>4399</v>
      </c>
    </row>
    <row r="1888" spans="1:15">
      <c r="A1888" s="116" t="s">
        <v>154</v>
      </c>
      <c r="B1888" s="98" t="s">
        <v>199</v>
      </c>
      <c r="C1888" s="98" t="s">
        <v>3550</v>
      </c>
      <c r="D1888" s="98" t="s">
        <v>3551</v>
      </c>
      <c r="E1888" s="98" t="s">
        <v>3552</v>
      </c>
      <c r="F1888" s="99">
        <v>1155407628</v>
      </c>
      <c r="G1888" s="99">
        <v>0</v>
      </c>
      <c r="H1888" s="99">
        <v>0</v>
      </c>
      <c r="I1888" s="99">
        <v>1155407628</v>
      </c>
      <c r="J1888" s="90" t="s">
        <v>4363</v>
      </c>
      <c r="K1888" s="90" t="s">
        <v>10</v>
      </c>
      <c r="L1888" s="90" t="s">
        <v>86</v>
      </c>
      <c r="M1888" s="100" t="s">
        <v>4402</v>
      </c>
      <c r="N1888" s="87" t="s">
        <v>4365</v>
      </c>
      <c r="O1888" s="87" t="s">
        <v>4399</v>
      </c>
    </row>
    <row r="1889" spans="1:15">
      <c r="A1889" s="116" t="s">
        <v>154</v>
      </c>
      <c r="B1889" s="98" t="s">
        <v>199</v>
      </c>
      <c r="C1889" s="98" t="s">
        <v>3553</v>
      </c>
      <c r="D1889" s="98" t="s">
        <v>3554</v>
      </c>
      <c r="E1889" s="98" t="s">
        <v>3555</v>
      </c>
      <c r="F1889" s="99">
        <v>38660083878</v>
      </c>
      <c r="G1889" s="99">
        <v>0</v>
      </c>
      <c r="H1889" s="99">
        <v>0</v>
      </c>
      <c r="I1889" s="99">
        <v>38660083878</v>
      </c>
      <c r="J1889" s="90" t="s">
        <v>4363</v>
      </c>
      <c r="K1889" s="90" t="s">
        <v>10</v>
      </c>
      <c r="L1889" s="90" t="s">
        <v>86</v>
      </c>
      <c r="M1889" s="100" t="s">
        <v>4403</v>
      </c>
      <c r="N1889" s="87" t="s">
        <v>4365</v>
      </c>
      <c r="O1889" s="87" t="s">
        <v>4399</v>
      </c>
    </row>
    <row r="1890" spans="1:15">
      <c r="A1890" s="116" t="s">
        <v>154</v>
      </c>
      <c r="B1890" s="98" t="s">
        <v>95</v>
      </c>
      <c r="C1890" s="98" t="s">
        <v>5540</v>
      </c>
      <c r="D1890" s="98" t="s">
        <v>5541</v>
      </c>
      <c r="E1890" s="98" t="s">
        <v>3558</v>
      </c>
      <c r="F1890" s="99">
        <v>0</v>
      </c>
      <c r="G1890" s="99">
        <v>27381.599999999999</v>
      </c>
      <c r="H1890" s="99">
        <v>192949756</v>
      </c>
      <c r="I1890" s="99">
        <v>192949756</v>
      </c>
      <c r="J1890" s="90" t="s">
        <v>4363</v>
      </c>
      <c r="K1890" s="90" t="s">
        <v>10</v>
      </c>
      <c r="L1890" s="90" t="s">
        <v>86</v>
      </c>
      <c r="M1890" s="100" t="s">
        <v>4403</v>
      </c>
      <c r="N1890" s="87" t="s">
        <v>4365</v>
      </c>
      <c r="O1890" s="87" t="s">
        <v>4399</v>
      </c>
    </row>
    <row r="1891" spans="1:15">
      <c r="A1891" s="116" t="s">
        <v>154</v>
      </c>
      <c r="B1891" s="98" t="s">
        <v>199</v>
      </c>
      <c r="C1891" s="98" t="s">
        <v>3556</v>
      </c>
      <c r="D1891" s="98" t="s">
        <v>3557</v>
      </c>
      <c r="E1891" s="98" t="s">
        <v>3558</v>
      </c>
      <c r="F1891" s="99">
        <v>1708704129</v>
      </c>
      <c r="G1891" s="99">
        <v>0</v>
      </c>
      <c r="H1891" s="99">
        <v>0</v>
      </c>
      <c r="I1891" s="99">
        <v>1708704129</v>
      </c>
      <c r="J1891" s="90" t="s">
        <v>4363</v>
      </c>
      <c r="K1891" s="90" t="s">
        <v>10</v>
      </c>
      <c r="L1891" s="90" t="s">
        <v>86</v>
      </c>
      <c r="M1891" s="100" t="s">
        <v>4403</v>
      </c>
      <c r="N1891" s="87" t="s">
        <v>4365</v>
      </c>
      <c r="O1891" s="87" t="s">
        <v>4399</v>
      </c>
    </row>
    <row r="1892" spans="1:15">
      <c r="A1892" s="116" t="s">
        <v>155</v>
      </c>
      <c r="B1892" s="98" t="s">
        <v>199</v>
      </c>
      <c r="C1892" s="98" t="s">
        <v>3559</v>
      </c>
      <c r="D1892" s="98" t="s">
        <v>3560</v>
      </c>
      <c r="E1892" s="98" t="s">
        <v>3561</v>
      </c>
      <c r="F1892" s="99">
        <v>109506505907</v>
      </c>
      <c r="G1892" s="99">
        <v>0</v>
      </c>
      <c r="H1892" s="99">
        <v>0</v>
      </c>
      <c r="I1892" s="99">
        <v>109506505907</v>
      </c>
      <c r="J1892" s="90" t="s">
        <v>4363</v>
      </c>
      <c r="K1892" s="90" t="s">
        <v>10</v>
      </c>
      <c r="L1892" s="90" t="s">
        <v>87</v>
      </c>
      <c r="M1892" s="100" t="s">
        <v>4404</v>
      </c>
      <c r="N1892" s="87" t="s">
        <v>4365</v>
      </c>
      <c r="O1892" s="87" t="s">
        <v>4405</v>
      </c>
    </row>
    <row r="1893" spans="1:15">
      <c r="A1893" s="116" t="s">
        <v>155</v>
      </c>
      <c r="B1893" s="98" t="s">
        <v>199</v>
      </c>
      <c r="C1893" s="98" t="s">
        <v>5542</v>
      </c>
      <c r="D1893" s="98" t="s">
        <v>5543</v>
      </c>
      <c r="E1893" s="98" t="s">
        <v>5544</v>
      </c>
      <c r="F1893" s="99">
        <v>22534246</v>
      </c>
      <c r="G1893" s="99">
        <v>0</v>
      </c>
      <c r="H1893" s="99">
        <v>0</v>
      </c>
      <c r="I1893" s="99">
        <v>22534246</v>
      </c>
      <c r="J1893" s="90" t="s">
        <v>4363</v>
      </c>
      <c r="K1893" s="90" t="s">
        <v>10</v>
      </c>
      <c r="L1893" s="90" t="s">
        <v>87</v>
      </c>
      <c r="M1893" s="100" t="s">
        <v>4406</v>
      </c>
      <c r="N1893" s="87" t="s">
        <v>4365</v>
      </c>
      <c r="O1893" s="87" t="s">
        <v>4405</v>
      </c>
    </row>
    <row r="1894" spans="1:15">
      <c r="A1894" s="116" t="s">
        <v>155</v>
      </c>
      <c r="B1894" s="98" t="s">
        <v>95</v>
      </c>
      <c r="C1894" s="98" t="s">
        <v>3562</v>
      </c>
      <c r="D1894" s="98" t="s">
        <v>3563</v>
      </c>
      <c r="E1894" s="98" t="s">
        <v>3564</v>
      </c>
      <c r="F1894" s="99">
        <v>0</v>
      </c>
      <c r="G1894" s="99">
        <v>209461.08</v>
      </c>
      <c r="H1894" s="99">
        <v>1648415247</v>
      </c>
      <c r="I1894" s="99">
        <v>1648415247</v>
      </c>
      <c r="J1894" s="90" t="s">
        <v>4363</v>
      </c>
      <c r="K1894" s="90" t="s">
        <v>10</v>
      </c>
      <c r="L1894" s="90" t="s">
        <v>87</v>
      </c>
      <c r="M1894" s="100" t="s">
        <v>4406</v>
      </c>
      <c r="N1894" s="87" t="s">
        <v>4365</v>
      </c>
      <c r="O1894" s="87" t="s">
        <v>4405</v>
      </c>
    </row>
    <row r="1895" spans="1:15">
      <c r="A1895" s="116" t="s">
        <v>155</v>
      </c>
      <c r="B1895" s="98" t="s">
        <v>199</v>
      </c>
      <c r="C1895" s="98" t="s">
        <v>3565</v>
      </c>
      <c r="D1895" s="98" t="s">
        <v>3566</v>
      </c>
      <c r="E1895" s="98" t="s">
        <v>3567</v>
      </c>
      <c r="F1895" s="99">
        <v>402662564</v>
      </c>
      <c r="G1895" s="99">
        <v>0</v>
      </c>
      <c r="H1895" s="99">
        <v>0</v>
      </c>
      <c r="I1895" s="99">
        <v>402662564</v>
      </c>
      <c r="J1895" s="90" t="s">
        <v>4363</v>
      </c>
      <c r="K1895" s="90" t="s">
        <v>10</v>
      </c>
      <c r="L1895" s="90" t="s">
        <v>87</v>
      </c>
      <c r="M1895" s="100" t="s">
        <v>4406</v>
      </c>
      <c r="N1895" s="87" t="s">
        <v>4365</v>
      </c>
      <c r="O1895" s="87" t="s">
        <v>4405</v>
      </c>
    </row>
    <row r="1896" spans="1:15">
      <c r="A1896" s="116" t="s">
        <v>155</v>
      </c>
      <c r="B1896" s="98" t="s">
        <v>199</v>
      </c>
      <c r="C1896" s="98" t="s">
        <v>3568</v>
      </c>
      <c r="D1896" s="98" t="s">
        <v>3569</v>
      </c>
      <c r="E1896" s="98" t="s">
        <v>3570</v>
      </c>
      <c r="F1896" s="99">
        <v>830</v>
      </c>
      <c r="G1896" s="99">
        <v>0</v>
      </c>
      <c r="H1896" s="99">
        <v>0</v>
      </c>
      <c r="I1896" s="99">
        <v>830</v>
      </c>
      <c r="J1896" s="90" t="s">
        <v>4363</v>
      </c>
      <c r="K1896" s="90" t="s">
        <v>10</v>
      </c>
      <c r="L1896" s="90" t="s">
        <v>87</v>
      </c>
      <c r="M1896" s="100" t="s">
        <v>4803</v>
      </c>
      <c r="N1896" s="87" t="s">
        <v>4365</v>
      </c>
      <c r="O1896" s="87" t="s">
        <v>4405</v>
      </c>
    </row>
    <row r="1897" spans="1:15">
      <c r="A1897" s="116" t="s">
        <v>155</v>
      </c>
      <c r="B1897" s="98" t="s">
        <v>95</v>
      </c>
      <c r="C1897" s="98" t="s">
        <v>3571</v>
      </c>
      <c r="D1897" s="98" t="s">
        <v>3572</v>
      </c>
      <c r="E1897" s="98" t="s">
        <v>3573</v>
      </c>
      <c r="F1897" s="99">
        <v>0</v>
      </c>
      <c r="G1897" s="99">
        <v>3874.58</v>
      </c>
      <c r="H1897" s="99">
        <v>30376227</v>
      </c>
      <c r="I1897" s="99">
        <v>30376227</v>
      </c>
      <c r="J1897" s="90" t="s">
        <v>4363</v>
      </c>
      <c r="K1897" s="90" t="s">
        <v>10</v>
      </c>
      <c r="L1897" s="90" t="s">
        <v>87</v>
      </c>
      <c r="M1897" s="100" t="s">
        <v>4804</v>
      </c>
      <c r="N1897" s="87" t="s">
        <v>4365</v>
      </c>
      <c r="O1897" s="87" t="s">
        <v>4405</v>
      </c>
    </row>
    <row r="1898" spans="1:15">
      <c r="A1898" s="116" t="s">
        <v>155</v>
      </c>
      <c r="B1898" s="98" t="s">
        <v>199</v>
      </c>
      <c r="C1898" s="98" t="s">
        <v>3574</v>
      </c>
      <c r="D1898" s="98" t="s">
        <v>3575</v>
      </c>
      <c r="E1898" s="98" t="s">
        <v>3576</v>
      </c>
      <c r="F1898" s="99">
        <v>2193561601</v>
      </c>
      <c r="G1898" s="99">
        <v>0</v>
      </c>
      <c r="H1898" s="99">
        <v>0</v>
      </c>
      <c r="I1898" s="99">
        <v>2193561601</v>
      </c>
      <c r="J1898" s="90" t="s">
        <v>4363</v>
      </c>
      <c r="K1898" s="90" t="s">
        <v>10</v>
      </c>
      <c r="L1898" s="90" t="s">
        <v>87</v>
      </c>
      <c r="M1898" s="100" t="s">
        <v>4804</v>
      </c>
      <c r="N1898" s="87" t="s">
        <v>4365</v>
      </c>
      <c r="O1898" s="87" t="s">
        <v>4405</v>
      </c>
    </row>
    <row r="1899" spans="1:15">
      <c r="A1899" s="116" t="s">
        <v>155</v>
      </c>
      <c r="B1899" s="98" t="s">
        <v>95</v>
      </c>
      <c r="C1899" s="98" t="s">
        <v>3577</v>
      </c>
      <c r="D1899" s="98" t="s">
        <v>3578</v>
      </c>
      <c r="E1899" s="98" t="s">
        <v>3579</v>
      </c>
      <c r="F1899" s="99">
        <v>0</v>
      </c>
      <c r="G1899" s="99">
        <v>12657305.310000001</v>
      </c>
      <c r="H1899" s="99">
        <v>94689486619</v>
      </c>
      <c r="I1899" s="99">
        <v>94689486619</v>
      </c>
      <c r="J1899" s="90" t="s">
        <v>4363</v>
      </c>
      <c r="K1899" s="90" t="s">
        <v>10</v>
      </c>
      <c r="L1899" s="90" t="s">
        <v>87</v>
      </c>
      <c r="M1899" s="100" t="s">
        <v>4407</v>
      </c>
      <c r="N1899" s="87" t="s">
        <v>4365</v>
      </c>
      <c r="O1899" s="87" t="s">
        <v>4405</v>
      </c>
    </row>
    <row r="1900" spans="1:15">
      <c r="A1900" s="116" t="s">
        <v>155</v>
      </c>
      <c r="B1900" s="98" t="s">
        <v>199</v>
      </c>
      <c r="C1900" s="98" t="s">
        <v>3580</v>
      </c>
      <c r="D1900" s="98" t="s">
        <v>3581</v>
      </c>
      <c r="E1900" s="98" t="s">
        <v>3582</v>
      </c>
      <c r="F1900" s="99">
        <v>244005934541</v>
      </c>
      <c r="G1900" s="99">
        <v>0</v>
      </c>
      <c r="H1900" s="99">
        <v>0</v>
      </c>
      <c r="I1900" s="99">
        <v>244005934541</v>
      </c>
      <c r="J1900" s="90" t="s">
        <v>4363</v>
      </c>
      <c r="K1900" s="90" t="s">
        <v>10</v>
      </c>
      <c r="L1900" s="90" t="s">
        <v>87</v>
      </c>
      <c r="M1900" s="100" t="s">
        <v>4407</v>
      </c>
      <c r="N1900" s="87" t="s">
        <v>4365</v>
      </c>
      <c r="O1900" s="87" t="s">
        <v>4405</v>
      </c>
    </row>
    <row r="1901" spans="1:15">
      <c r="A1901" s="116" t="s">
        <v>155</v>
      </c>
      <c r="B1901" s="98" t="s">
        <v>95</v>
      </c>
      <c r="C1901" s="98" t="s">
        <v>3583</v>
      </c>
      <c r="D1901" s="98" t="s">
        <v>3584</v>
      </c>
      <c r="E1901" s="98" t="s">
        <v>3585</v>
      </c>
      <c r="F1901" s="99">
        <v>0</v>
      </c>
      <c r="G1901" s="99">
        <v>355008.02</v>
      </c>
      <c r="H1901" s="99">
        <v>2533473238</v>
      </c>
      <c r="I1901" s="99">
        <v>2533473238</v>
      </c>
      <c r="J1901" s="90" t="s">
        <v>4363</v>
      </c>
      <c r="K1901" s="90" t="s">
        <v>10</v>
      </c>
      <c r="L1901" s="90" t="s">
        <v>87</v>
      </c>
      <c r="M1901" s="100" t="s">
        <v>4408</v>
      </c>
      <c r="N1901" s="87" t="s">
        <v>4365</v>
      </c>
      <c r="O1901" s="87" t="s">
        <v>4405</v>
      </c>
    </row>
    <row r="1902" spans="1:15">
      <c r="A1902" s="116" t="s">
        <v>155</v>
      </c>
      <c r="B1902" s="98" t="s">
        <v>199</v>
      </c>
      <c r="C1902" s="98" t="s">
        <v>3586</v>
      </c>
      <c r="D1902" s="98" t="s">
        <v>3587</v>
      </c>
      <c r="E1902" s="98" t="s">
        <v>3588</v>
      </c>
      <c r="F1902" s="99">
        <v>71787352</v>
      </c>
      <c r="G1902" s="99">
        <v>0</v>
      </c>
      <c r="H1902" s="99">
        <v>0</v>
      </c>
      <c r="I1902" s="99">
        <v>71787352</v>
      </c>
      <c r="J1902" s="90" t="s">
        <v>4363</v>
      </c>
      <c r="K1902" s="90" t="s">
        <v>10</v>
      </c>
      <c r="L1902" s="90" t="s">
        <v>87</v>
      </c>
      <c r="M1902" s="100" t="s">
        <v>4408</v>
      </c>
      <c r="N1902" s="87" t="s">
        <v>4365</v>
      </c>
      <c r="O1902" s="87" t="s">
        <v>4405</v>
      </c>
    </row>
    <row r="1903" spans="1:15">
      <c r="A1903" s="116" t="s">
        <v>155</v>
      </c>
      <c r="B1903" s="98" t="s">
        <v>95</v>
      </c>
      <c r="C1903" s="98" t="s">
        <v>3589</v>
      </c>
      <c r="D1903" s="98" t="s">
        <v>3590</v>
      </c>
      <c r="E1903" s="98" t="s">
        <v>3591</v>
      </c>
      <c r="F1903" s="99">
        <v>0</v>
      </c>
      <c r="G1903" s="99">
        <v>1293871.3500000001</v>
      </c>
      <c r="H1903" s="99">
        <v>9803772751</v>
      </c>
      <c r="I1903" s="99">
        <v>9803772751</v>
      </c>
      <c r="J1903" s="90" t="s">
        <v>4363</v>
      </c>
      <c r="K1903" s="90" t="s">
        <v>10</v>
      </c>
      <c r="L1903" s="90" t="s">
        <v>87</v>
      </c>
      <c r="M1903" s="100" t="s">
        <v>4408</v>
      </c>
      <c r="N1903" s="87" t="s">
        <v>4365</v>
      </c>
      <c r="O1903" s="87" t="s">
        <v>4405</v>
      </c>
    </row>
    <row r="1904" spans="1:15">
      <c r="A1904" s="116" t="s">
        <v>155</v>
      </c>
      <c r="B1904" s="98" t="s">
        <v>199</v>
      </c>
      <c r="C1904" s="98" t="s">
        <v>3592</v>
      </c>
      <c r="D1904" s="98" t="s">
        <v>3593</v>
      </c>
      <c r="E1904" s="98" t="s">
        <v>3594</v>
      </c>
      <c r="F1904" s="99">
        <v>168179456168</v>
      </c>
      <c r="G1904" s="99">
        <v>0</v>
      </c>
      <c r="H1904" s="99">
        <v>0</v>
      </c>
      <c r="I1904" s="99">
        <v>168179456168</v>
      </c>
      <c r="J1904" s="90" t="s">
        <v>4363</v>
      </c>
      <c r="K1904" s="90" t="s">
        <v>10</v>
      </c>
      <c r="L1904" s="90" t="s">
        <v>87</v>
      </c>
      <c r="M1904" s="100" t="s">
        <v>4408</v>
      </c>
      <c r="N1904" s="87" t="s">
        <v>4365</v>
      </c>
      <c r="O1904" s="87" t="s">
        <v>4405</v>
      </c>
    </row>
    <row r="1905" spans="1:15">
      <c r="A1905" s="116" t="s">
        <v>155</v>
      </c>
      <c r="B1905" s="98" t="s">
        <v>95</v>
      </c>
      <c r="C1905" s="98" t="s">
        <v>3595</v>
      </c>
      <c r="D1905" s="98" t="s">
        <v>3596</v>
      </c>
      <c r="E1905" s="98" t="s">
        <v>3597</v>
      </c>
      <c r="F1905" s="99">
        <v>0</v>
      </c>
      <c r="G1905" s="99">
        <v>2365362.42</v>
      </c>
      <c r="H1905" s="99">
        <v>17846436187</v>
      </c>
      <c r="I1905" s="99">
        <v>17846436187</v>
      </c>
      <c r="J1905" s="90" t="s">
        <v>4363</v>
      </c>
      <c r="K1905" s="90" t="s">
        <v>10</v>
      </c>
      <c r="L1905" s="90" t="s">
        <v>87</v>
      </c>
      <c r="M1905" s="100" t="s">
        <v>4409</v>
      </c>
      <c r="N1905" s="87" t="s">
        <v>4365</v>
      </c>
      <c r="O1905" s="87" t="s">
        <v>4405</v>
      </c>
    </row>
    <row r="1906" spans="1:15">
      <c r="A1906" s="116" t="s">
        <v>155</v>
      </c>
      <c r="B1906" s="98" t="s">
        <v>199</v>
      </c>
      <c r="C1906" s="98" t="s">
        <v>3598</v>
      </c>
      <c r="D1906" s="98" t="s">
        <v>3599</v>
      </c>
      <c r="E1906" s="98" t="s">
        <v>3600</v>
      </c>
      <c r="F1906" s="99">
        <v>25190273964</v>
      </c>
      <c r="G1906" s="99">
        <v>0</v>
      </c>
      <c r="H1906" s="99">
        <v>0</v>
      </c>
      <c r="I1906" s="99">
        <v>25190273964</v>
      </c>
      <c r="J1906" s="90" t="s">
        <v>4363</v>
      </c>
      <c r="K1906" s="90" t="s">
        <v>10</v>
      </c>
      <c r="L1906" s="90" t="s">
        <v>87</v>
      </c>
      <c r="M1906" s="100" t="s">
        <v>4409</v>
      </c>
      <c r="N1906" s="87" t="s">
        <v>4365</v>
      </c>
      <c r="O1906" s="87" t="s">
        <v>4405</v>
      </c>
    </row>
    <row r="1907" spans="1:15">
      <c r="A1907" s="116" t="s">
        <v>5137</v>
      </c>
      <c r="B1907" s="98" t="s">
        <v>199</v>
      </c>
      <c r="C1907" s="98" t="s">
        <v>3601</v>
      </c>
      <c r="D1907" s="98" t="s">
        <v>3602</v>
      </c>
      <c r="E1907" s="98" t="s">
        <v>3603</v>
      </c>
      <c r="F1907" s="99">
        <v>482645167160</v>
      </c>
      <c r="G1907" s="99">
        <v>0</v>
      </c>
      <c r="H1907" s="99">
        <v>0</v>
      </c>
      <c r="I1907" s="99">
        <v>482645167160</v>
      </c>
      <c r="J1907" s="90" t="s">
        <v>4363</v>
      </c>
      <c r="K1907" s="90" t="s">
        <v>10</v>
      </c>
      <c r="L1907" s="90" t="s">
        <v>88</v>
      </c>
      <c r="M1907" s="100" t="s">
        <v>4471</v>
      </c>
      <c r="N1907" s="87" t="s">
        <v>4365</v>
      </c>
      <c r="O1907" s="87" t="s">
        <v>3978</v>
      </c>
    </row>
    <row r="1908" spans="1:15">
      <c r="A1908" s="116" t="s">
        <v>5137</v>
      </c>
      <c r="B1908" s="98" t="s">
        <v>199</v>
      </c>
      <c r="C1908" s="98" t="s">
        <v>3604</v>
      </c>
      <c r="D1908" s="98" t="s">
        <v>3605</v>
      </c>
      <c r="E1908" s="98" t="s">
        <v>3606</v>
      </c>
      <c r="F1908" s="99">
        <v>8126085897</v>
      </c>
      <c r="G1908" s="99">
        <v>0</v>
      </c>
      <c r="H1908" s="99">
        <v>0</v>
      </c>
      <c r="I1908" s="99">
        <v>8126085897</v>
      </c>
      <c r="J1908" s="90" t="s">
        <v>4363</v>
      </c>
      <c r="K1908" s="90" t="s">
        <v>10</v>
      </c>
      <c r="L1908" s="90" t="s">
        <v>88</v>
      </c>
      <c r="M1908" s="100" t="s">
        <v>4472</v>
      </c>
      <c r="N1908" s="87" t="s">
        <v>4365</v>
      </c>
      <c r="O1908" s="87" t="s">
        <v>3978</v>
      </c>
    </row>
    <row r="1909" spans="1:15">
      <c r="A1909" s="116" t="s">
        <v>5137</v>
      </c>
      <c r="B1909" s="98" t="s">
        <v>199</v>
      </c>
      <c r="C1909" s="98" t="s">
        <v>3607</v>
      </c>
      <c r="D1909" s="98" t="s">
        <v>3608</v>
      </c>
      <c r="E1909" s="98" t="s">
        <v>3609</v>
      </c>
      <c r="F1909" s="99">
        <v>394545849</v>
      </c>
      <c r="G1909" s="99">
        <v>0</v>
      </c>
      <c r="H1909" s="99">
        <v>0</v>
      </c>
      <c r="I1909" s="99">
        <v>394545849</v>
      </c>
      <c r="J1909" s="90" t="s">
        <v>4363</v>
      </c>
      <c r="K1909" s="90" t="s">
        <v>10</v>
      </c>
      <c r="L1909" s="90" t="s">
        <v>88</v>
      </c>
      <c r="M1909" s="100" t="s">
        <v>4472</v>
      </c>
      <c r="N1909" s="87" t="s">
        <v>4365</v>
      </c>
      <c r="O1909" s="87" t="s">
        <v>3978</v>
      </c>
    </row>
    <row r="1910" spans="1:15">
      <c r="A1910" s="116" t="s">
        <v>5137</v>
      </c>
      <c r="B1910" s="98" t="s">
        <v>199</v>
      </c>
      <c r="C1910" s="98" t="s">
        <v>3610</v>
      </c>
      <c r="D1910" s="98" t="s">
        <v>3611</v>
      </c>
      <c r="E1910" s="98" t="s">
        <v>3612</v>
      </c>
      <c r="F1910" s="99">
        <v>1266385812841</v>
      </c>
      <c r="G1910" s="99">
        <v>0</v>
      </c>
      <c r="H1910" s="99">
        <v>0</v>
      </c>
      <c r="I1910" s="99">
        <v>1266385812841</v>
      </c>
      <c r="J1910" s="90" t="s">
        <v>4363</v>
      </c>
      <c r="K1910" s="90" t="s">
        <v>10</v>
      </c>
      <c r="L1910" s="90" t="s">
        <v>88</v>
      </c>
      <c r="M1910" s="100" t="s">
        <v>4473</v>
      </c>
      <c r="N1910" s="87" t="s">
        <v>4365</v>
      </c>
      <c r="O1910" s="87" t="s">
        <v>3978</v>
      </c>
    </row>
    <row r="1911" spans="1:15">
      <c r="A1911" s="116" t="s">
        <v>5137</v>
      </c>
      <c r="B1911" s="98" t="s">
        <v>199</v>
      </c>
      <c r="C1911" s="98" t="s">
        <v>3613</v>
      </c>
      <c r="D1911" s="98" t="s">
        <v>3614</v>
      </c>
      <c r="E1911" s="98" t="s">
        <v>3615</v>
      </c>
      <c r="F1911" s="99">
        <v>1804493577849</v>
      </c>
      <c r="G1911" s="99">
        <v>0</v>
      </c>
      <c r="H1911" s="99">
        <v>0</v>
      </c>
      <c r="I1911" s="99">
        <v>1804493577849</v>
      </c>
      <c r="J1911" s="90" t="s">
        <v>4363</v>
      </c>
      <c r="K1911" s="90" t="s">
        <v>10</v>
      </c>
      <c r="L1911" s="90" t="s">
        <v>88</v>
      </c>
      <c r="M1911" s="100" t="s">
        <v>4473</v>
      </c>
      <c r="N1911" s="87" t="s">
        <v>4365</v>
      </c>
      <c r="O1911" s="87" t="s">
        <v>3978</v>
      </c>
    </row>
    <row r="1912" spans="1:15">
      <c r="A1912" s="116" t="s">
        <v>5137</v>
      </c>
      <c r="B1912" s="98" t="s">
        <v>199</v>
      </c>
      <c r="C1912" s="98" t="s">
        <v>3616</v>
      </c>
      <c r="D1912" s="98" t="s">
        <v>3617</v>
      </c>
      <c r="E1912" s="98" t="s">
        <v>3618</v>
      </c>
      <c r="F1912" s="99">
        <v>4196513196</v>
      </c>
      <c r="G1912" s="99">
        <v>0</v>
      </c>
      <c r="H1912" s="99">
        <v>0</v>
      </c>
      <c r="I1912" s="99">
        <v>4196513196</v>
      </c>
      <c r="J1912" s="90" t="s">
        <v>4363</v>
      </c>
      <c r="K1912" s="90" t="s">
        <v>10</v>
      </c>
      <c r="L1912" s="90" t="s">
        <v>88</v>
      </c>
      <c r="M1912" s="100" t="s">
        <v>4474</v>
      </c>
      <c r="N1912" s="87" t="s">
        <v>4365</v>
      </c>
      <c r="O1912" s="87" t="s">
        <v>3978</v>
      </c>
    </row>
    <row r="1913" spans="1:15">
      <c r="A1913" s="116" t="s">
        <v>5137</v>
      </c>
      <c r="B1913" s="98" t="s">
        <v>199</v>
      </c>
      <c r="C1913" s="98" t="s">
        <v>3619</v>
      </c>
      <c r="D1913" s="98" t="s">
        <v>3620</v>
      </c>
      <c r="E1913" s="98" t="s">
        <v>3621</v>
      </c>
      <c r="F1913" s="99">
        <v>1849799914</v>
      </c>
      <c r="G1913" s="99">
        <v>0</v>
      </c>
      <c r="H1913" s="99">
        <v>0</v>
      </c>
      <c r="I1913" s="99">
        <v>1849799914</v>
      </c>
      <c r="J1913" s="90" t="s">
        <v>4363</v>
      </c>
      <c r="K1913" s="90" t="s">
        <v>10</v>
      </c>
      <c r="L1913" s="90" t="s">
        <v>88</v>
      </c>
      <c r="M1913" s="100" t="s">
        <v>4474</v>
      </c>
      <c r="N1913" s="87" t="s">
        <v>4365</v>
      </c>
      <c r="O1913" s="87" t="s">
        <v>3978</v>
      </c>
    </row>
    <row r="1914" spans="1:15">
      <c r="A1914" s="116" t="s">
        <v>5137</v>
      </c>
      <c r="B1914" s="98" t="s">
        <v>199</v>
      </c>
      <c r="C1914" s="98" t="s">
        <v>5270</v>
      </c>
      <c r="D1914" s="98" t="s">
        <v>5271</v>
      </c>
      <c r="E1914" s="98" t="s">
        <v>5272</v>
      </c>
      <c r="F1914" s="99">
        <v>183834058142</v>
      </c>
      <c r="G1914" s="99">
        <v>0</v>
      </c>
      <c r="H1914" s="99">
        <v>0</v>
      </c>
      <c r="I1914" s="99">
        <v>183834058142</v>
      </c>
      <c r="J1914" s="90" t="s">
        <v>4363</v>
      </c>
      <c r="K1914" s="90" t="s">
        <v>10</v>
      </c>
      <c r="L1914" s="90" t="s">
        <v>88</v>
      </c>
      <c r="M1914" s="100" t="s">
        <v>5273</v>
      </c>
      <c r="N1914" s="87" t="s">
        <v>4365</v>
      </c>
      <c r="O1914" s="87" t="s">
        <v>3978</v>
      </c>
    </row>
    <row r="1915" spans="1:15">
      <c r="A1915" s="116" t="s">
        <v>5137</v>
      </c>
      <c r="B1915" s="98" t="s">
        <v>199</v>
      </c>
      <c r="C1915" s="98" t="s">
        <v>3622</v>
      </c>
      <c r="D1915" s="98" t="s">
        <v>3623</v>
      </c>
      <c r="E1915" s="98" t="s">
        <v>3624</v>
      </c>
      <c r="F1915" s="99">
        <v>1514965168908</v>
      </c>
      <c r="G1915" s="99">
        <v>0</v>
      </c>
      <c r="H1915" s="99">
        <v>0</v>
      </c>
      <c r="I1915" s="99">
        <v>1514965168908</v>
      </c>
      <c r="J1915" s="90" t="s">
        <v>4363</v>
      </c>
      <c r="K1915" s="90" t="s">
        <v>10</v>
      </c>
      <c r="L1915" s="90" t="s">
        <v>88</v>
      </c>
      <c r="M1915" s="100" t="s">
        <v>4475</v>
      </c>
      <c r="N1915" s="87" t="s">
        <v>4365</v>
      </c>
      <c r="O1915" s="87" t="s">
        <v>3978</v>
      </c>
    </row>
    <row r="1916" spans="1:15">
      <c r="A1916" s="116" t="s">
        <v>156</v>
      </c>
      <c r="B1916" s="98" t="s">
        <v>199</v>
      </c>
      <c r="C1916" s="98" t="s">
        <v>3625</v>
      </c>
      <c r="D1916" s="98" t="s">
        <v>3626</v>
      </c>
      <c r="E1916" s="98" t="s">
        <v>531</v>
      </c>
      <c r="F1916" s="99">
        <v>22031028603</v>
      </c>
      <c r="G1916" s="99">
        <v>0</v>
      </c>
      <c r="H1916" s="99">
        <v>0</v>
      </c>
      <c r="I1916" s="99">
        <v>22031028603</v>
      </c>
      <c r="J1916" s="90" t="s">
        <v>4363</v>
      </c>
      <c r="K1916" s="90" t="s">
        <v>12</v>
      </c>
      <c r="L1916" s="90" t="s">
        <v>52</v>
      </c>
      <c r="M1916" s="100" t="s">
        <v>4416</v>
      </c>
      <c r="N1916" s="87" t="s">
        <v>4365</v>
      </c>
      <c r="O1916" s="87" t="s">
        <v>4417</v>
      </c>
    </row>
    <row r="1917" spans="1:15">
      <c r="A1917" s="116" t="s">
        <v>156</v>
      </c>
      <c r="B1917" s="98" t="s">
        <v>199</v>
      </c>
      <c r="C1917" s="98" t="s">
        <v>3627</v>
      </c>
      <c r="D1917" s="98" t="s">
        <v>3628</v>
      </c>
      <c r="E1917" s="98" t="s">
        <v>3629</v>
      </c>
      <c r="F1917" s="99">
        <v>50810270815</v>
      </c>
      <c r="G1917" s="99">
        <v>0</v>
      </c>
      <c r="H1917" s="99">
        <v>0</v>
      </c>
      <c r="I1917" s="99">
        <v>50810270815</v>
      </c>
      <c r="J1917" s="90" t="s">
        <v>4363</v>
      </c>
      <c r="K1917" s="90" t="s">
        <v>12</v>
      </c>
      <c r="L1917" s="90" t="s">
        <v>52</v>
      </c>
      <c r="M1917" s="100" t="s">
        <v>4416</v>
      </c>
      <c r="N1917" s="87" t="s">
        <v>4365</v>
      </c>
      <c r="O1917" s="87" t="s">
        <v>4417</v>
      </c>
    </row>
    <row r="1918" spans="1:15">
      <c r="A1918" s="116" t="s">
        <v>156</v>
      </c>
      <c r="B1918" s="98" t="s">
        <v>95</v>
      </c>
      <c r="C1918" s="98" t="s">
        <v>5109</v>
      </c>
      <c r="D1918" s="98" t="s">
        <v>5110</v>
      </c>
      <c r="E1918" s="98" t="s">
        <v>3300</v>
      </c>
      <c r="F1918" s="99">
        <v>0</v>
      </c>
      <c r="G1918" s="99">
        <v>1681151.6</v>
      </c>
      <c r="H1918" s="99">
        <v>12873635951</v>
      </c>
      <c r="I1918" s="99">
        <v>12873635951</v>
      </c>
      <c r="J1918" s="90" t="s">
        <v>4363</v>
      </c>
      <c r="K1918" s="90" t="s">
        <v>12</v>
      </c>
      <c r="L1918" s="90" t="s">
        <v>52</v>
      </c>
      <c r="M1918" s="100" t="s">
        <v>4416</v>
      </c>
      <c r="N1918" s="87" t="s">
        <v>4365</v>
      </c>
      <c r="O1918" s="87" t="s">
        <v>4417</v>
      </c>
    </row>
    <row r="1919" spans="1:15">
      <c r="A1919" s="116" t="s">
        <v>156</v>
      </c>
      <c r="B1919" s="98" t="s">
        <v>199</v>
      </c>
      <c r="C1919" s="98" t="s">
        <v>3630</v>
      </c>
      <c r="D1919" s="98" t="s">
        <v>3631</v>
      </c>
      <c r="E1919" s="98" t="s">
        <v>3300</v>
      </c>
      <c r="F1919" s="99">
        <v>100684522337</v>
      </c>
      <c r="G1919" s="99">
        <v>0</v>
      </c>
      <c r="H1919" s="99">
        <v>0</v>
      </c>
      <c r="I1919" s="99">
        <v>100684522337</v>
      </c>
      <c r="J1919" s="90" t="s">
        <v>4363</v>
      </c>
      <c r="K1919" s="90" t="s">
        <v>12</v>
      </c>
      <c r="L1919" s="90" t="s">
        <v>52</v>
      </c>
      <c r="M1919" s="100" t="s">
        <v>4416</v>
      </c>
      <c r="N1919" s="87" t="s">
        <v>4365</v>
      </c>
      <c r="O1919" s="87" t="s">
        <v>4417</v>
      </c>
    </row>
    <row r="1920" spans="1:15">
      <c r="A1920" s="116" t="s">
        <v>156</v>
      </c>
      <c r="B1920" s="98" t="s">
        <v>95</v>
      </c>
      <c r="C1920" s="98" t="s">
        <v>5545</v>
      </c>
      <c r="D1920" s="98" t="s">
        <v>5546</v>
      </c>
      <c r="E1920" s="98" t="s">
        <v>3632</v>
      </c>
      <c r="F1920" s="99">
        <v>0</v>
      </c>
      <c r="G1920" s="99">
        <v>738115.72</v>
      </c>
      <c r="H1920" s="99">
        <v>5350595359</v>
      </c>
      <c r="I1920" s="99">
        <v>5350595359</v>
      </c>
      <c r="J1920" s="90" t="s">
        <v>4363</v>
      </c>
      <c r="K1920" s="90" t="s">
        <v>12</v>
      </c>
      <c r="L1920" s="90" t="s">
        <v>52</v>
      </c>
      <c r="M1920" s="100" t="s">
        <v>4416</v>
      </c>
      <c r="N1920" s="87" t="s">
        <v>4365</v>
      </c>
      <c r="O1920" s="87" t="s">
        <v>4417</v>
      </c>
    </row>
    <row r="1921" spans="1:15">
      <c r="A1921" s="116" t="s">
        <v>156</v>
      </c>
      <c r="B1921" s="98" t="s">
        <v>199</v>
      </c>
      <c r="C1921" s="98" t="s">
        <v>3633</v>
      </c>
      <c r="D1921" s="98" t="s">
        <v>3634</v>
      </c>
      <c r="E1921" s="98" t="s">
        <v>3632</v>
      </c>
      <c r="F1921" s="99">
        <v>19478337979</v>
      </c>
      <c r="G1921" s="99">
        <v>0</v>
      </c>
      <c r="H1921" s="99">
        <v>0</v>
      </c>
      <c r="I1921" s="99">
        <v>19478337979</v>
      </c>
      <c r="J1921" s="90" t="s">
        <v>4363</v>
      </c>
      <c r="K1921" s="90" t="s">
        <v>12</v>
      </c>
      <c r="L1921" s="90" t="s">
        <v>52</v>
      </c>
      <c r="M1921" s="100" t="s">
        <v>4416</v>
      </c>
      <c r="N1921" s="87" t="s">
        <v>4365</v>
      </c>
      <c r="O1921" s="87" t="s">
        <v>4417</v>
      </c>
    </row>
    <row r="1922" spans="1:15">
      <c r="A1922" s="116" t="s">
        <v>156</v>
      </c>
      <c r="B1922" s="98" t="s">
        <v>199</v>
      </c>
      <c r="C1922" s="98" t="s">
        <v>3635</v>
      </c>
      <c r="D1922" s="98" t="s">
        <v>3636</v>
      </c>
      <c r="E1922" s="98" t="s">
        <v>3637</v>
      </c>
      <c r="F1922" s="99">
        <v>1117056716</v>
      </c>
      <c r="G1922" s="99">
        <v>0</v>
      </c>
      <c r="H1922" s="99">
        <v>0</v>
      </c>
      <c r="I1922" s="99">
        <v>1117056716</v>
      </c>
      <c r="J1922" s="90" t="s">
        <v>4363</v>
      </c>
      <c r="K1922" s="90" t="s">
        <v>12</v>
      </c>
      <c r="L1922" s="90" t="s">
        <v>52</v>
      </c>
      <c r="M1922" s="100" t="s">
        <v>4416</v>
      </c>
      <c r="N1922" s="87" t="s">
        <v>4365</v>
      </c>
      <c r="O1922" s="87" t="s">
        <v>4417</v>
      </c>
    </row>
    <row r="1923" spans="1:15">
      <c r="A1923" s="116" t="s">
        <v>156</v>
      </c>
      <c r="B1923" s="98" t="s">
        <v>199</v>
      </c>
      <c r="C1923" s="98" t="s">
        <v>3638</v>
      </c>
      <c r="D1923" s="98" t="s">
        <v>3639</v>
      </c>
      <c r="E1923" s="98" t="s">
        <v>3640</v>
      </c>
      <c r="F1923" s="99">
        <v>25081091951</v>
      </c>
      <c r="G1923" s="99">
        <v>0</v>
      </c>
      <c r="H1923" s="99">
        <v>0</v>
      </c>
      <c r="I1923" s="99">
        <v>25081091951</v>
      </c>
      <c r="J1923" s="90" t="s">
        <v>4363</v>
      </c>
      <c r="K1923" s="90" t="s">
        <v>12</v>
      </c>
      <c r="L1923" s="90" t="s">
        <v>52</v>
      </c>
      <c r="M1923" s="100" t="s">
        <v>4416</v>
      </c>
      <c r="N1923" s="87" t="s">
        <v>4365</v>
      </c>
      <c r="O1923" s="87" t="s">
        <v>4417</v>
      </c>
    </row>
    <row r="1924" spans="1:15">
      <c r="A1924" s="116" t="s">
        <v>156</v>
      </c>
      <c r="B1924" s="98" t="s">
        <v>199</v>
      </c>
      <c r="C1924" s="98" t="s">
        <v>5111</v>
      </c>
      <c r="D1924" s="98" t="s">
        <v>5112</v>
      </c>
      <c r="E1924" s="98" t="s">
        <v>5113</v>
      </c>
      <c r="F1924" s="99">
        <v>33378522</v>
      </c>
      <c r="G1924" s="99">
        <v>0</v>
      </c>
      <c r="H1924" s="99">
        <v>0</v>
      </c>
      <c r="I1924" s="99">
        <v>33378522</v>
      </c>
      <c r="J1924" s="90" t="s">
        <v>4363</v>
      </c>
      <c r="K1924" s="90" t="s">
        <v>12</v>
      </c>
      <c r="L1924" s="90" t="s">
        <v>52</v>
      </c>
      <c r="M1924" s="100" t="s">
        <v>4416</v>
      </c>
      <c r="N1924" s="87" t="s">
        <v>4365</v>
      </c>
      <c r="O1924" s="87" t="s">
        <v>4417</v>
      </c>
    </row>
    <row r="1925" spans="1:15">
      <c r="A1925" s="116" t="s">
        <v>156</v>
      </c>
      <c r="B1925" s="98" t="s">
        <v>95</v>
      </c>
      <c r="C1925" s="98" t="s">
        <v>5724</v>
      </c>
      <c r="D1925" s="98" t="s">
        <v>5725</v>
      </c>
      <c r="E1925" s="98" t="s">
        <v>5726</v>
      </c>
      <c r="F1925" s="99">
        <v>0</v>
      </c>
      <c r="G1925" s="99">
        <v>537854.31000000006</v>
      </c>
      <c r="H1925" s="99">
        <v>3825668754</v>
      </c>
      <c r="I1925" s="99">
        <v>3825668754</v>
      </c>
      <c r="J1925" s="90" t="s">
        <v>4363</v>
      </c>
      <c r="K1925" s="90" t="s">
        <v>12</v>
      </c>
      <c r="L1925" s="90" t="s">
        <v>52</v>
      </c>
      <c r="M1925" s="100" t="s">
        <v>4416</v>
      </c>
      <c r="N1925" s="87" t="s">
        <v>4365</v>
      </c>
      <c r="O1925" s="87" t="s">
        <v>4417</v>
      </c>
    </row>
    <row r="1926" spans="1:15">
      <c r="A1926" s="116" t="s">
        <v>156</v>
      </c>
      <c r="B1926" s="98" t="s">
        <v>199</v>
      </c>
      <c r="C1926" s="98" t="s">
        <v>5727</v>
      </c>
      <c r="D1926" s="98" t="s">
        <v>5728</v>
      </c>
      <c r="E1926" s="98" t="s">
        <v>5726</v>
      </c>
      <c r="F1926" s="99">
        <v>16434591807</v>
      </c>
      <c r="G1926" s="99">
        <v>0</v>
      </c>
      <c r="H1926" s="99">
        <v>0</v>
      </c>
      <c r="I1926" s="99">
        <v>16434591807</v>
      </c>
      <c r="J1926" s="90" t="s">
        <v>4363</v>
      </c>
      <c r="K1926" s="90" t="s">
        <v>12</v>
      </c>
      <c r="L1926" s="90" t="s">
        <v>52</v>
      </c>
      <c r="M1926" s="100" t="s">
        <v>4416</v>
      </c>
      <c r="N1926" s="87" t="s">
        <v>4365</v>
      </c>
      <c r="O1926" s="87" t="s">
        <v>4417</v>
      </c>
    </row>
    <row r="1927" spans="1:15">
      <c r="A1927" s="116" t="s">
        <v>156</v>
      </c>
      <c r="B1927" s="98" t="s">
        <v>95</v>
      </c>
      <c r="C1927" s="98" t="s">
        <v>5729</v>
      </c>
      <c r="D1927" s="98" t="s">
        <v>5730</v>
      </c>
      <c r="E1927" s="98" t="s">
        <v>5731</v>
      </c>
      <c r="F1927" s="99">
        <v>0</v>
      </c>
      <c r="G1927" s="99">
        <v>632680.57999999996</v>
      </c>
      <c r="H1927" s="99">
        <v>4423552022</v>
      </c>
      <c r="I1927" s="99">
        <v>4423552022</v>
      </c>
      <c r="J1927" s="90" t="s">
        <v>4363</v>
      </c>
      <c r="K1927" s="90" t="s">
        <v>12</v>
      </c>
      <c r="L1927" s="90" t="s">
        <v>52</v>
      </c>
      <c r="M1927" s="100" t="s">
        <v>4416</v>
      </c>
      <c r="N1927" s="87" t="s">
        <v>4365</v>
      </c>
      <c r="O1927" s="87" t="s">
        <v>4417</v>
      </c>
    </row>
    <row r="1928" spans="1:15">
      <c r="A1928" s="116" t="s">
        <v>156</v>
      </c>
      <c r="B1928" s="98" t="s">
        <v>199</v>
      </c>
      <c r="C1928" s="98" t="s">
        <v>5732</v>
      </c>
      <c r="D1928" s="98" t="s">
        <v>5733</v>
      </c>
      <c r="E1928" s="98" t="s">
        <v>5731</v>
      </c>
      <c r="F1928" s="99">
        <v>17295459681</v>
      </c>
      <c r="G1928" s="99">
        <v>0</v>
      </c>
      <c r="H1928" s="99">
        <v>0</v>
      </c>
      <c r="I1928" s="99">
        <v>17295459681</v>
      </c>
      <c r="J1928" s="90" t="s">
        <v>4363</v>
      </c>
      <c r="K1928" s="90" t="s">
        <v>12</v>
      </c>
      <c r="L1928" s="90" t="s">
        <v>52</v>
      </c>
      <c r="M1928" s="100" t="s">
        <v>4416</v>
      </c>
      <c r="N1928" s="87" t="s">
        <v>4365</v>
      </c>
      <c r="O1928" s="87" t="s">
        <v>4417</v>
      </c>
    </row>
    <row r="1929" spans="1:15">
      <c r="A1929" s="116" t="s">
        <v>156</v>
      </c>
      <c r="B1929" s="98" t="s">
        <v>199</v>
      </c>
      <c r="C1929" s="98" t="s">
        <v>3641</v>
      </c>
      <c r="D1929" s="98" t="s">
        <v>3642</v>
      </c>
      <c r="E1929" s="98" t="s">
        <v>3643</v>
      </c>
      <c r="F1929" s="99">
        <v>1087643982</v>
      </c>
      <c r="G1929" s="99">
        <v>0</v>
      </c>
      <c r="H1929" s="99">
        <v>0</v>
      </c>
      <c r="I1929" s="99">
        <v>1087643982</v>
      </c>
      <c r="J1929" s="90" t="s">
        <v>4363</v>
      </c>
      <c r="K1929" s="90" t="s">
        <v>12</v>
      </c>
      <c r="L1929" s="90" t="s">
        <v>52</v>
      </c>
      <c r="M1929" s="100" t="s">
        <v>4416</v>
      </c>
      <c r="N1929" s="87" t="s">
        <v>4365</v>
      </c>
      <c r="O1929" s="87" t="s">
        <v>4417</v>
      </c>
    </row>
    <row r="1930" spans="1:15">
      <c r="A1930" s="116" t="s">
        <v>156</v>
      </c>
      <c r="B1930" s="98" t="s">
        <v>199</v>
      </c>
      <c r="C1930" s="98" t="s">
        <v>5547</v>
      </c>
      <c r="D1930" s="98" t="s">
        <v>5548</v>
      </c>
      <c r="E1930" s="98" t="s">
        <v>5549</v>
      </c>
      <c r="F1930" s="99">
        <v>52815600795</v>
      </c>
      <c r="G1930" s="99">
        <v>0</v>
      </c>
      <c r="H1930" s="99">
        <v>0</v>
      </c>
      <c r="I1930" s="99">
        <v>52815600795</v>
      </c>
      <c r="J1930" s="90" t="s">
        <v>4363</v>
      </c>
      <c r="K1930" s="90" t="s">
        <v>12</v>
      </c>
      <c r="L1930" s="90" t="s">
        <v>52</v>
      </c>
      <c r="M1930" s="100" t="s">
        <v>4416</v>
      </c>
      <c r="N1930" s="87" t="s">
        <v>4365</v>
      </c>
      <c r="O1930" s="87" t="s">
        <v>4417</v>
      </c>
    </row>
    <row r="1931" spans="1:15">
      <c r="A1931" s="116" t="s">
        <v>156</v>
      </c>
      <c r="B1931" s="98" t="s">
        <v>199</v>
      </c>
      <c r="C1931" s="98" t="s">
        <v>3644</v>
      </c>
      <c r="D1931" s="98" t="s">
        <v>3645</v>
      </c>
      <c r="E1931" s="98" t="s">
        <v>3646</v>
      </c>
      <c r="F1931" s="99">
        <v>24907224070</v>
      </c>
      <c r="G1931" s="99">
        <v>0</v>
      </c>
      <c r="H1931" s="99">
        <v>0</v>
      </c>
      <c r="I1931" s="99">
        <v>24907224070</v>
      </c>
      <c r="J1931" s="90" t="s">
        <v>4363</v>
      </c>
      <c r="K1931" s="90" t="s">
        <v>12</v>
      </c>
      <c r="L1931" s="90" t="s">
        <v>52</v>
      </c>
      <c r="M1931" s="100" t="s">
        <v>4416</v>
      </c>
      <c r="N1931" s="87" t="s">
        <v>4365</v>
      </c>
      <c r="O1931" s="87" t="s">
        <v>4417</v>
      </c>
    </row>
    <row r="1932" spans="1:15">
      <c r="A1932" s="116" t="s">
        <v>156</v>
      </c>
      <c r="B1932" s="98" t="s">
        <v>199</v>
      </c>
      <c r="C1932" s="98" t="s">
        <v>3647</v>
      </c>
      <c r="D1932" s="98" t="s">
        <v>3648</v>
      </c>
      <c r="E1932" s="98" t="s">
        <v>1665</v>
      </c>
      <c r="F1932" s="99">
        <v>20641204889</v>
      </c>
      <c r="G1932" s="99">
        <v>0</v>
      </c>
      <c r="H1932" s="99">
        <v>0</v>
      </c>
      <c r="I1932" s="99">
        <v>20641204889</v>
      </c>
      <c r="J1932" s="90" t="s">
        <v>4363</v>
      </c>
      <c r="K1932" s="90" t="s">
        <v>12</v>
      </c>
      <c r="L1932" s="90" t="s">
        <v>52</v>
      </c>
      <c r="M1932" s="100" t="s">
        <v>4416</v>
      </c>
      <c r="N1932" s="87" t="s">
        <v>4365</v>
      </c>
      <c r="O1932" s="87" t="s">
        <v>4417</v>
      </c>
    </row>
    <row r="1933" spans="1:15">
      <c r="A1933" s="116" t="s">
        <v>156</v>
      </c>
      <c r="B1933" s="98" t="s">
        <v>199</v>
      </c>
      <c r="C1933" s="98" t="s">
        <v>6124</v>
      </c>
      <c r="D1933" s="98" t="s">
        <v>6125</v>
      </c>
      <c r="E1933" s="98" t="s">
        <v>6126</v>
      </c>
      <c r="F1933" s="99">
        <v>108571679</v>
      </c>
      <c r="G1933" s="99">
        <v>0</v>
      </c>
      <c r="H1933" s="99">
        <v>0</v>
      </c>
      <c r="I1933" s="99">
        <v>108571679</v>
      </c>
      <c r="J1933" s="90" t="s">
        <v>4363</v>
      </c>
      <c r="K1933" s="90" t="s">
        <v>12</v>
      </c>
      <c r="L1933" s="90" t="s">
        <v>52</v>
      </c>
      <c r="M1933" s="100" t="s">
        <v>4419</v>
      </c>
      <c r="N1933" s="87" t="s">
        <v>4365</v>
      </c>
      <c r="O1933" s="87" t="s">
        <v>4417</v>
      </c>
    </row>
    <row r="1934" spans="1:15">
      <c r="A1934" s="116" t="s">
        <v>156</v>
      </c>
      <c r="B1934" s="98" t="s">
        <v>95</v>
      </c>
      <c r="C1934" s="98" t="s">
        <v>5872</v>
      </c>
      <c r="D1934" s="98" t="s">
        <v>5873</v>
      </c>
      <c r="E1934" s="98" t="s">
        <v>415</v>
      </c>
      <c r="F1934" s="99">
        <v>0</v>
      </c>
      <c r="G1934" s="99">
        <v>30300</v>
      </c>
      <c r="H1934" s="99">
        <v>214414866</v>
      </c>
      <c r="I1934" s="99">
        <v>214414866</v>
      </c>
      <c r="J1934" s="90" t="s">
        <v>4363</v>
      </c>
      <c r="K1934" s="90" t="s">
        <v>12</v>
      </c>
      <c r="L1934" s="90" t="s">
        <v>52</v>
      </c>
      <c r="M1934" s="100" t="s">
        <v>4419</v>
      </c>
      <c r="N1934" s="87" t="s">
        <v>4365</v>
      </c>
      <c r="O1934" s="87" t="s">
        <v>4417</v>
      </c>
    </row>
    <row r="1935" spans="1:15">
      <c r="A1935" s="116" t="s">
        <v>156</v>
      </c>
      <c r="B1935" s="98" t="s">
        <v>199</v>
      </c>
      <c r="C1935" s="98" t="s">
        <v>3649</v>
      </c>
      <c r="D1935" s="98" t="s">
        <v>3650</v>
      </c>
      <c r="E1935" s="98" t="s">
        <v>415</v>
      </c>
      <c r="F1935" s="99">
        <v>635727906</v>
      </c>
      <c r="G1935" s="99">
        <v>0</v>
      </c>
      <c r="H1935" s="99">
        <v>0</v>
      </c>
      <c r="I1935" s="99">
        <v>635727906</v>
      </c>
      <c r="J1935" s="90" t="s">
        <v>4363</v>
      </c>
      <c r="K1935" s="90" t="s">
        <v>12</v>
      </c>
      <c r="L1935" s="90" t="s">
        <v>52</v>
      </c>
      <c r="M1935" s="100" t="s">
        <v>4419</v>
      </c>
      <c r="N1935" s="87" t="s">
        <v>4365</v>
      </c>
      <c r="O1935" s="87" t="s">
        <v>4417</v>
      </c>
    </row>
    <row r="1936" spans="1:15">
      <c r="A1936" s="116" t="s">
        <v>156</v>
      </c>
      <c r="B1936" s="98" t="s">
        <v>199</v>
      </c>
      <c r="C1936" s="98" t="s">
        <v>3651</v>
      </c>
      <c r="D1936" s="98" t="s">
        <v>3652</v>
      </c>
      <c r="E1936" s="98" t="s">
        <v>3653</v>
      </c>
      <c r="F1936" s="99">
        <v>222955226</v>
      </c>
      <c r="G1936" s="99">
        <v>0</v>
      </c>
      <c r="H1936" s="99">
        <v>0</v>
      </c>
      <c r="I1936" s="99">
        <v>222955226</v>
      </c>
      <c r="J1936" s="90" t="s">
        <v>4363</v>
      </c>
      <c r="K1936" s="90" t="s">
        <v>12</v>
      </c>
      <c r="L1936" s="90" t="s">
        <v>52</v>
      </c>
      <c r="M1936" s="100" t="s">
        <v>4418</v>
      </c>
      <c r="N1936" s="87" t="s">
        <v>4365</v>
      </c>
      <c r="O1936" s="87" t="s">
        <v>4417</v>
      </c>
    </row>
    <row r="1937" spans="1:15">
      <c r="A1937" s="116" t="s">
        <v>156</v>
      </c>
      <c r="B1937" s="98" t="s">
        <v>95</v>
      </c>
      <c r="C1937" s="98" t="s">
        <v>5114</v>
      </c>
      <c r="D1937" s="98" t="s">
        <v>5115</v>
      </c>
      <c r="E1937" s="98" t="s">
        <v>3656</v>
      </c>
      <c r="F1937" s="99">
        <v>0</v>
      </c>
      <c r="G1937" s="99">
        <v>420085.13</v>
      </c>
      <c r="H1937" s="99">
        <v>3220728010</v>
      </c>
      <c r="I1937" s="99">
        <v>3220728010</v>
      </c>
      <c r="J1937" s="90" t="s">
        <v>4363</v>
      </c>
      <c r="K1937" s="90" t="s">
        <v>12</v>
      </c>
      <c r="L1937" s="90" t="s">
        <v>52</v>
      </c>
      <c r="M1937" s="100" t="s">
        <v>4418</v>
      </c>
      <c r="N1937" s="87" t="s">
        <v>4365</v>
      </c>
      <c r="O1937" s="87" t="s">
        <v>4417</v>
      </c>
    </row>
    <row r="1938" spans="1:15">
      <c r="A1938" s="116" t="s">
        <v>156</v>
      </c>
      <c r="B1938" s="98" t="s">
        <v>199</v>
      </c>
      <c r="C1938" s="98" t="s">
        <v>3654</v>
      </c>
      <c r="D1938" s="98" t="s">
        <v>3655</v>
      </c>
      <c r="E1938" s="98" t="s">
        <v>3656</v>
      </c>
      <c r="F1938" s="99">
        <v>3556755912</v>
      </c>
      <c r="G1938" s="99">
        <v>0</v>
      </c>
      <c r="H1938" s="99">
        <v>0</v>
      </c>
      <c r="I1938" s="99">
        <v>3556755912</v>
      </c>
      <c r="J1938" s="90" t="s">
        <v>4363</v>
      </c>
      <c r="K1938" s="90" t="s">
        <v>12</v>
      </c>
      <c r="L1938" s="90" t="s">
        <v>52</v>
      </c>
      <c r="M1938" s="100" t="s">
        <v>4418</v>
      </c>
      <c r="N1938" s="87" t="s">
        <v>4365</v>
      </c>
      <c r="O1938" s="87" t="s">
        <v>4417</v>
      </c>
    </row>
    <row r="1939" spans="1:15">
      <c r="A1939" s="116" t="s">
        <v>156</v>
      </c>
      <c r="B1939" s="98" t="s">
        <v>95</v>
      </c>
      <c r="C1939" s="98" t="s">
        <v>5274</v>
      </c>
      <c r="D1939" s="98" t="s">
        <v>5275</v>
      </c>
      <c r="E1939" s="98" t="s">
        <v>5276</v>
      </c>
      <c r="F1939" s="99">
        <v>0</v>
      </c>
      <c r="G1939" s="99">
        <v>291511.71999999997</v>
      </c>
      <c r="H1939" s="99">
        <v>2079031396</v>
      </c>
      <c r="I1939" s="99">
        <v>2079031396</v>
      </c>
      <c r="J1939" s="90" t="s">
        <v>4363</v>
      </c>
      <c r="K1939" s="90" t="s">
        <v>12</v>
      </c>
      <c r="L1939" s="90" t="s">
        <v>52</v>
      </c>
      <c r="M1939" s="100" t="s">
        <v>5277</v>
      </c>
      <c r="N1939" s="87" t="s">
        <v>4365</v>
      </c>
      <c r="O1939" s="87" t="s">
        <v>4417</v>
      </c>
    </row>
    <row r="1940" spans="1:15">
      <c r="A1940" s="116" t="s">
        <v>156</v>
      </c>
      <c r="B1940" s="98" t="s">
        <v>199</v>
      </c>
      <c r="C1940" s="98" t="s">
        <v>5278</v>
      </c>
      <c r="D1940" s="98" t="s">
        <v>5279</v>
      </c>
      <c r="E1940" s="98" t="s">
        <v>5276</v>
      </c>
      <c r="F1940" s="99">
        <v>1972788730</v>
      </c>
      <c r="G1940" s="99">
        <v>0</v>
      </c>
      <c r="H1940" s="99">
        <v>0</v>
      </c>
      <c r="I1940" s="99">
        <v>1972788730</v>
      </c>
      <c r="J1940" s="90" t="s">
        <v>4363</v>
      </c>
      <c r="K1940" s="90" t="s">
        <v>12</v>
      </c>
      <c r="L1940" s="90" t="s">
        <v>52</v>
      </c>
      <c r="M1940" s="100" t="s">
        <v>5277</v>
      </c>
      <c r="N1940" s="87" t="s">
        <v>4365</v>
      </c>
      <c r="O1940" s="87" t="s">
        <v>4417</v>
      </c>
    </row>
    <row r="1941" spans="1:15">
      <c r="A1941" s="116" t="s">
        <v>156</v>
      </c>
      <c r="B1941" s="98" t="s">
        <v>95</v>
      </c>
      <c r="C1941" s="98" t="s">
        <v>3657</v>
      </c>
      <c r="D1941" s="98" t="s">
        <v>3658</v>
      </c>
      <c r="E1941" s="98" t="s">
        <v>3659</v>
      </c>
      <c r="F1941" s="99">
        <v>0</v>
      </c>
      <c r="G1941" s="99">
        <v>9055829.2400000002</v>
      </c>
      <c r="H1941" s="99">
        <v>66572453619</v>
      </c>
      <c r="I1941" s="99">
        <v>66572453619</v>
      </c>
      <c r="J1941" s="90" t="s">
        <v>4363</v>
      </c>
      <c r="K1941" s="90" t="s">
        <v>12</v>
      </c>
      <c r="L1941" s="90" t="s">
        <v>52</v>
      </c>
      <c r="M1941" s="100" t="s">
        <v>4805</v>
      </c>
      <c r="N1941" s="87" t="s">
        <v>4365</v>
      </c>
      <c r="O1941" s="87" t="s">
        <v>4417</v>
      </c>
    </row>
    <row r="1942" spans="1:15">
      <c r="A1942" s="116" t="s">
        <v>156</v>
      </c>
      <c r="B1942" s="98" t="s">
        <v>199</v>
      </c>
      <c r="C1942" s="98" t="s">
        <v>3660</v>
      </c>
      <c r="D1942" s="98" t="s">
        <v>3661</v>
      </c>
      <c r="E1942" s="98" t="s">
        <v>3659</v>
      </c>
      <c r="F1942" s="99">
        <v>135869672659</v>
      </c>
      <c r="G1942" s="99">
        <v>0</v>
      </c>
      <c r="H1942" s="99">
        <v>0</v>
      </c>
      <c r="I1942" s="99">
        <v>135869672659</v>
      </c>
      <c r="J1942" s="90" t="s">
        <v>4363</v>
      </c>
      <c r="K1942" s="90" t="s">
        <v>12</v>
      </c>
      <c r="L1942" s="90" t="s">
        <v>52</v>
      </c>
      <c r="M1942" s="100" t="s">
        <v>4805</v>
      </c>
      <c r="N1942" s="87" t="s">
        <v>4365</v>
      </c>
      <c r="O1942" s="87" t="s">
        <v>4417</v>
      </c>
    </row>
    <row r="1943" spans="1:15">
      <c r="A1943" s="116" t="s">
        <v>5593</v>
      </c>
      <c r="B1943" s="98" t="s">
        <v>95</v>
      </c>
      <c r="C1943" s="98" t="s">
        <v>5281</v>
      </c>
      <c r="D1943" s="98" t="s">
        <v>5282</v>
      </c>
      <c r="E1943" s="98" t="s">
        <v>5283</v>
      </c>
      <c r="F1943" s="99">
        <v>0</v>
      </c>
      <c r="G1943" s="99">
        <v>68904</v>
      </c>
      <c r="H1943" s="99">
        <v>546307431</v>
      </c>
      <c r="I1943" s="99">
        <v>546307431</v>
      </c>
      <c r="J1943" s="90" t="s">
        <v>4363</v>
      </c>
      <c r="K1943" s="90" t="s">
        <v>12</v>
      </c>
      <c r="L1943" s="90" t="s">
        <v>5592</v>
      </c>
      <c r="M1943" s="100" t="s">
        <v>5280</v>
      </c>
      <c r="N1943" s="87" t="s">
        <v>4365</v>
      </c>
      <c r="O1943" s="87" t="s">
        <v>4417</v>
      </c>
    </row>
    <row r="1944" spans="1:15">
      <c r="A1944" s="116" t="s">
        <v>5593</v>
      </c>
      <c r="B1944" s="98" t="s">
        <v>199</v>
      </c>
      <c r="C1944" s="98" t="s">
        <v>5284</v>
      </c>
      <c r="D1944" s="98" t="s">
        <v>5285</v>
      </c>
      <c r="E1944" s="98" t="s">
        <v>5283</v>
      </c>
      <c r="F1944" s="99">
        <v>50515323</v>
      </c>
      <c r="G1944" s="99">
        <v>0</v>
      </c>
      <c r="H1944" s="99">
        <v>0</v>
      </c>
      <c r="I1944" s="99">
        <v>50515323</v>
      </c>
      <c r="J1944" s="90" t="s">
        <v>4363</v>
      </c>
      <c r="K1944" s="90" t="s">
        <v>12</v>
      </c>
      <c r="L1944" s="90" t="s">
        <v>5592</v>
      </c>
      <c r="M1944" s="100" t="s">
        <v>5280</v>
      </c>
      <c r="N1944" s="87" t="s">
        <v>4365</v>
      </c>
      <c r="O1944" s="87" t="s">
        <v>4417</v>
      </c>
    </row>
    <row r="1945" spans="1:15">
      <c r="A1945" s="116" t="s">
        <v>157</v>
      </c>
      <c r="B1945" s="98" t="s">
        <v>199</v>
      </c>
      <c r="C1945" s="98" t="s">
        <v>5286</v>
      </c>
      <c r="D1945" s="98" t="s">
        <v>5287</v>
      </c>
      <c r="E1945" s="98" t="s">
        <v>5288</v>
      </c>
      <c r="F1945" s="99">
        <v>52183</v>
      </c>
      <c r="G1945" s="99">
        <v>0</v>
      </c>
      <c r="H1945" s="99">
        <v>0</v>
      </c>
      <c r="I1945" s="99">
        <v>52183</v>
      </c>
      <c r="J1945" s="90" t="s">
        <v>4363</v>
      </c>
      <c r="K1945" s="90" t="s">
        <v>13</v>
      </c>
      <c r="L1945" s="90" t="s">
        <v>56</v>
      </c>
      <c r="M1945" s="100" t="s">
        <v>4420</v>
      </c>
      <c r="N1945" s="87" t="s">
        <v>4365</v>
      </c>
      <c r="O1945" s="87" t="s">
        <v>4421</v>
      </c>
    </row>
    <row r="1946" spans="1:15">
      <c r="A1946" s="116" t="s">
        <v>157</v>
      </c>
      <c r="B1946" s="98" t="s">
        <v>199</v>
      </c>
      <c r="C1946" s="98" t="s">
        <v>3662</v>
      </c>
      <c r="D1946" s="98" t="s">
        <v>3663</v>
      </c>
      <c r="E1946" s="98" t="s">
        <v>5734</v>
      </c>
      <c r="F1946" s="99">
        <v>50368103193</v>
      </c>
      <c r="G1946" s="99">
        <v>0</v>
      </c>
      <c r="H1946" s="99">
        <v>0</v>
      </c>
      <c r="I1946" s="99">
        <v>50368103193</v>
      </c>
      <c r="J1946" s="90" t="s">
        <v>4363</v>
      </c>
      <c r="K1946" s="90" t="s">
        <v>13</v>
      </c>
      <c r="L1946" s="90" t="s">
        <v>56</v>
      </c>
      <c r="M1946" s="100" t="s">
        <v>4420</v>
      </c>
      <c r="N1946" s="87" t="s">
        <v>4365</v>
      </c>
      <c r="O1946" s="87" t="s">
        <v>4421</v>
      </c>
    </row>
    <row r="1947" spans="1:15">
      <c r="A1947" s="116" t="s">
        <v>157</v>
      </c>
      <c r="B1947" s="98" t="s">
        <v>199</v>
      </c>
      <c r="C1947" s="98" t="s">
        <v>3664</v>
      </c>
      <c r="D1947" s="98" t="s">
        <v>3665</v>
      </c>
      <c r="E1947" s="98" t="s">
        <v>5735</v>
      </c>
      <c r="F1947" s="99">
        <v>49395431732</v>
      </c>
      <c r="G1947" s="99">
        <v>0</v>
      </c>
      <c r="H1947" s="99">
        <v>0</v>
      </c>
      <c r="I1947" s="99">
        <v>49395431732</v>
      </c>
      <c r="J1947" s="90" t="s">
        <v>4363</v>
      </c>
      <c r="K1947" s="90" t="s">
        <v>13</v>
      </c>
      <c r="L1947" s="90" t="s">
        <v>56</v>
      </c>
      <c r="M1947" s="100" t="s">
        <v>4420</v>
      </c>
      <c r="N1947" s="87" t="s">
        <v>4365</v>
      </c>
      <c r="O1947" s="87" t="s">
        <v>4421</v>
      </c>
    </row>
    <row r="1948" spans="1:15">
      <c r="A1948" s="116" t="s">
        <v>157</v>
      </c>
      <c r="B1948" s="98" t="s">
        <v>199</v>
      </c>
      <c r="C1948" s="98" t="s">
        <v>6127</v>
      </c>
      <c r="D1948" s="98" t="s">
        <v>6128</v>
      </c>
      <c r="E1948" s="98" t="s">
        <v>6129</v>
      </c>
      <c r="F1948" s="99">
        <v>4642239330</v>
      </c>
      <c r="G1948" s="99">
        <v>0</v>
      </c>
      <c r="H1948" s="99">
        <v>0</v>
      </c>
      <c r="I1948" s="99">
        <v>4642239330</v>
      </c>
      <c r="J1948" s="90" t="s">
        <v>4363</v>
      </c>
      <c r="K1948" s="90" t="s">
        <v>13</v>
      </c>
      <c r="L1948" s="90" t="s">
        <v>56</v>
      </c>
      <c r="M1948" s="100" t="s">
        <v>4420</v>
      </c>
      <c r="N1948" s="87" t="s">
        <v>4365</v>
      </c>
      <c r="O1948" s="87" t="s">
        <v>4421</v>
      </c>
    </row>
    <row r="1949" spans="1:15">
      <c r="A1949" s="116" t="s">
        <v>157</v>
      </c>
      <c r="B1949" s="98" t="s">
        <v>199</v>
      </c>
      <c r="C1949" s="98" t="s">
        <v>3666</v>
      </c>
      <c r="D1949" s="98" t="s">
        <v>3667</v>
      </c>
      <c r="E1949" s="98" t="s">
        <v>5736</v>
      </c>
      <c r="F1949" s="99">
        <v>467584018</v>
      </c>
      <c r="G1949" s="99">
        <v>0</v>
      </c>
      <c r="H1949" s="99">
        <v>0</v>
      </c>
      <c r="I1949" s="99">
        <v>467584018</v>
      </c>
      <c r="J1949" s="90" t="s">
        <v>4363</v>
      </c>
      <c r="K1949" s="90" t="s">
        <v>13</v>
      </c>
      <c r="L1949" s="90" t="s">
        <v>56</v>
      </c>
      <c r="M1949" s="100" t="s">
        <v>4420</v>
      </c>
      <c r="N1949" s="87" t="s">
        <v>4365</v>
      </c>
      <c r="O1949" s="87" t="s">
        <v>4421</v>
      </c>
    </row>
    <row r="1950" spans="1:15">
      <c r="A1950" s="116" t="s">
        <v>157</v>
      </c>
      <c r="B1950" s="98" t="s">
        <v>199</v>
      </c>
      <c r="C1950" s="98" t="s">
        <v>5737</v>
      </c>
      <c r="D1950" s="98" t="s">
        <v>5738</v>
      </c>
      <c r="E1950" s="98" t="s">
        <v>5739</v>
      </c>
      <c r="F1950" s="99">
        <v>185066662</v>
      </c>
      <c r="G1950" s="99">
        <v>0</v>
      </c>
      <c r="H1950" s="99">
        <v>0</v>
      </c>
      <c r="I1950" s="99">
        <v>185066662</v>
      </c>
      <c r="J1950" s="90" t="s">
        <v>4363</v>
      </c>
      <c r="K1950" s="90" t="s">
        <v>13</v>
      </c>
      <c r="L1950" s="90" t="s">
        <v>56</v>
      </c>
      <c r="M1950" s="100" t="s">
        <v>4420</v>
      </c>
      <c r="N1950" s="87" t="s">
        <v>4365</v>
      </c>
      <c r="O1950" s="87" t="s">
        <v>4421</v>
      </c>
    </row>
    <row r="1951" spans="1:15">
      <c r="A1951" s="116" t="s">
        <v>161</v>
      </c>
      <c r="B1951" s="98" t="s">
        <v>199</v>
      </c>
      <c r="C1951" s="98" t="s">
        <v>3668</v>
      </c>
      <c r="D1951" s="98" t="s">
        <v>3669</v>
      </c>
      <c r="E1951" s="98" t="s">
        <v>6360</v>
      </c>
      <c r="F1951" s="99">
        <v>4346983900</v>
      </c>
      <c r="G1951" s="99">
        <v>0</v>
      </c>
      <c r="H1951" s="99">
        <v>0</v>
      </c>
      <c r="I1951" s="99">
        <v>4346983900</v>
      </c>
      <c r="J1951" s="90" t="s">
        <v>4363</v>
      </c>
      <c r="K1951" s="90" t="s">
        <v>16</v>
      </c>
      <c r="L1951" s="90" t="s">
        <v>92</v>
      </c>
      <c r="M1951" s="100" t="s">
        <v>4420</v>
      </c>
      <c r="N1951" s="87" t="s">
        <v>4365</v>
      </c>
      <c r="O1951" s="87" t="s">
        <v>4421</v>
      </c>
    </row>
    <row r="1952" spans="1:15">
      <c r="A1952" s="116" t="s">
        <v>157</v>
      </c>
      <c r="B1952" s="98" t="s">
        <v>199</v>
      </c>
      <c r="C1952" s="98" t="s">
        <v>3670</v>
      </c>
      <c r="D1952" s="98" t="s">
        <v>3671</v>
      </c>
      <c r="E1952" s="98" t="s">
        <v>5740</v>
      </c>
      <c r="F1952" s="99">
        <v>78923664</v>
      </c>
      <c r="G1952" s="99">
        <v>0</v>
      </c>
      <c r="H1952" s="99">
        <v>0</v>
      </c>
      <c r="I1952" s="99">
        <v>78923664</v>
      </c>
      <c r="J1952" s="90" t="s">
        <v>4363</v>
      </c>
      <c r="K1952" s="90" t="s">
        <v>13</v>
      </c>
      <c r="L1952" s="90" t="s">
        <v>56</v>
      </c>
      <c r="M1952" s="100" t="s">
        <v>4420</v>
      </c>
      <c r="N1952" s="87" t="s">
        <v>4365</v>
      </c>
      <c r="O1952" s="87" t="s">
        <v>4421</v>
      </c>
    </row>
    <row r="1953" spans="1:15">
      <c r="A1953" s="116" t="s">
        <v>157</v>
      </c>
      <c r="B1953" s="98" t="s">
        <v>199</v>
      </c>
      <c r="C1953" s="98" t="s">
        <v>5741</v>
      </c>
      <c r="D1953" s="98" t="s">
        <v>5742</v>
      </c>
      <c r="E1953" s="98" t="s">
        <v>5743</v>
      </c>
      <c r="F1953" s="99">
        <v>275255465</v>
      </c>
      <c r="G1953" s="99">
        <v>0</v>
      </c>
      <c r="H1953" s="99">
        <v>0</v>
      </c>
      <c r="I1953" s="99">
        <v>275255465</v>
      </c>
      <c r="J1953" s="90" t="s">
        <v>4363</v>
      </c>
      <c r="K1953" s="90" t="s">
        <v>13</v>
      </c>
      <c r="L1953" s="90" t="s">
        <v>56</v>
      </c>
      <c r="M1953" s="100" t="s">
        <v>4420</v>
      </c>
      <c r="N1953" s="87" t="s">
        <v>4365</v>
      </c>
      <c r="O1953" s="87" t="s">
        <v>4421</v>
      </c>
    </row>
    <row r="1954" spans="1:15">
      <c r="A1954" s="116" t="s">
        <v>157</v>
      </c>
      <c r="B1954" s="98" t="s">
        <v>199</v>
      </c>
      <c r="C1954" s="98" t="s">
        <v>5116</v>
      </c>
      <c r="D1954" s="98" t="s">
        <v>5117</v>
      </c>
      <c r="E1954" s="98" t="s">
        <v>3544</v>
      </c>
      <c r="F1954" s="99">
        <v>106720585</v>
      </c>
      <c r="G1954" s="99">
        <v>0</v>
      </c>
      <c r="H1954" s="99">
        <v>0</v>
      </c>
      <c r="I1954" s="99">
        <v>106720585</v>
      </c>
      <c r="J1954" s="90" t="s">
        <v>4363</v>
      </c>
      <c r="K1954" s="90" t="s">
        <v>13</v>
      </c>
      <c r="L1954" s="90" t="s">
        <v>56</v>
      </c>
      <c r="M1954" s="100" t="s">
        <v>5118</v>
      </c>
      <c r="N1954" s="87" t="s">
        <v>4365</v>
      </c>
      <c r="O1954" s="87" t="s">
        <v>4421</v>
      </c>
    </row>
    <row r="1955" spans="1:15">
      <c r="A1955" s="116" t="s">
        <v>158</v>
      </c>
      <c r="B1955" s="98" t="s">
        <v>199</v>
      </c>
      <c r="C1955" s="98" t="s">
        <v>3673</v>
      </c>
      <c r="D1955" s="98" t="s">
        <v>3674</v>
      </c>
      <c r="E1955" s="98" t="s">
        <v>3675</v>
      </c>
      <c r="F1955" s="99">
        <v>5568475737</v>
      </c>
      <c r="G1955" s="99">
        <v>0</v>
      </c>
      <c r="H1955" s="99">
        <v>0</v>
      </c>
      <c r="I1955" s="99">
        <v>5568475737</v>
      </c>
      <c r="J1955" s="90" t="s">
        <v>4363</v>
      </c>
      <c r="K1955" s="90" t="s">
        <v>16</v>
      </c>
      <c r="L1955" s="90" t="s">
        <v>89</v>
      </c>
      <c r="M1955" s="100" t="s">
        <v>4422</v>
      </c>
      <c r="N1955" s="87" t="s">
        <v>4365</v>
      </c>
      <c r="O1955" s="87" t="s">
        <v>4414</v>
      </c>
    </row>
    <row r="1956" spans="1:15">
      <c r="A1956" s="116" t="s">
        <v>158</v>
      </c>
      <c r="B1956" s="98" t="s">
        <v>199</v>
      </c>
      <c r="C1956" s="98" t="s">
        <v>3676</v>
      </c>
      <c r="D1956" s="98" t="s">
        <v>3677</v>
      </c>
      <c r="E1956" s="98" t="s">
        <v>3678</v>
      </c>
      <c r="F1956" s="99">
        <v>8475000</v>
      </c>
      <c r="G1956" s="99">
        <v>0</v>
      </c>
      <c r="H1956" s="99">
        <v>0</v>
      </c>
      <c r="I1956" s="99">
        <v>8475000</v>
      </c>
      <c r="J1956" s="90" t="s">
        <v>4363</v>
      </c>
      <c r="K1956" s="90" t="s">
        <v>16</v>
      </c>
      <c r="L1956" s="90" t="s">
        <v>89</v>
      </c>
      <c r="M1956" s="100" t="s">
        <v>4422</v>
      </c>
      <c r="N1956" s="87" t="s">
        <v>4365</v>
      </c>
      <c r="O1956" s="87" t="s">
        <v>4414</v>
      </c>
    </row>
    <row r="1957" spans="1:15">
      <c r="A1957" s="116" t="s">
        <v>158</v>
      </c>
      <c r="B1957" s="98" t="s">
        <v>199</v>
      </c>
      <c r="C1957" s="98" t="s">
        <v>3679</v>
      </c>
      <c r="D1957" s="98" t="s">
        <v>3680</v>
      </c>
      <c r="E1957" s="98" t="s">
        <v>3681</v>
      </c>
      <c r="F1957" s="99">
        <v>6599130050</v>
      </c>
      <c r="G1957" s="99">
        <v>0</v>
      </c>
      <c r="H1957" s="99">
        <v>0</v>
      </c>
      <c r="I1957" s="99">
        <v>6599130050</v>
      </c>
      <c r="J1957" s="90" t="s">
        <v>4363</v>
      </c>
      <c r="K1957" s="90" t="s">
        <v>16</v>
      </c>
      <c r="L1957" s="90" t="s">
        <v>89</v>
      </c>
      <c r="M1957" s="100" t="s">
        <v>4422</v>
      </c>
      <c r="N1957" s="87" t="s">
        <v>4365</v>
      </c>
      <c r="O1957" s="87" t="s">
        <v>4414</v>
      </c>
    </row>
    <row r="1958" spans="1:15">
      <c r="A1958" s="116" t="s">
        <v>158</v>
      </c>
      <c r="B1958" s="98" t="s">
        <v>199</v>
      </c>
      <c r="C1958" s="98" t="s">
        <v>5289</v>
      </c>
      <c r="D1958" s="98" t="s">
        <v>5290</v>
      </c>
      <c r="E1958" s="98" t="s">
        <v>5291</v>
      </c>
      <c r="F1958" s="99">
        <v>2886413650</v>
      </c>
      <c r="G1958" s="99">
        <v>0</v>
      </c>
      <c r="H1958" s="99">
        <v>0</v>
      </c>
      <c r="I1958" s="99">
        <v>2886413650</v>
      </c>
      <c r="J1958" s="90" t="s">
        <v>4363</v>
      </c>
      <c r="K1958" s="90" t="s">
        <v>16</v>
      </c>
      <c r="L1958" s="90" t="s">
        <v>89</v>
      </c>
      <c r="M1958" s="100" t="s">
        <v>4422</v>
      </c>
      <c r="N1958" s="87" t="s">
        <v>4365</v>
      </c>
      <c r="O1958" s="87" t="s">
        <v>4414</v>
      </c>
    </row>
    <row r="1959" spans="1:15">
      <c r="A1959" s="116" t="s">
        <v>158</v>
      </c>
      <c r="B1959" s="98" t="s">
        <v>199</v>
      </c>
      <c r="C1959" s="98" t="s">
        <v>3682</v>
      </c>
      <c r="D1959" s="98" t="s">
        <v>3683</v>
      </c>
      <c r="E1959" s="98" t="s">
        <v>3684</v>
      </c>
      <c r="F1959" s="99">
        <v>207745530</v>
      </c>
      <c r="G1959" s="99">
        <v>0</v>
      </c>
      <c r="H1959" s="99">
        <v>0</v>
      </c>
      <c r="I1959" s="99">
        <v>207745530</v>
      </c>
      <c r="J1959" s="90" t="s">
        <v>4363</v>
      </c>
      <c r="K1959" s="90" t="s">
        <v>16</v>
      </c>
      <c r="L1959" s="90" t="s">
        <v>89</v>
      </c>
      <c r="M1959" s="100" t="s">
        <v>4422</v>
      </c>
      <c r="N1959" s="87" t="s">
        <v>4365</v>
      </c>
      <c r="O1959" s="87" t="s">
        <v>4414</v>
      </c>
    </row>
    <row r="1960" spans="1:15">
      <c r="A1960" s="116" t="s">
        <v>158</v>
      </c>
      <c r="B1960" s="98" t="s">
        <v>199</v>
      </c>
      <c r="C1960" s="98" t="s">
        <v>3685</v>
      </c>
      <c r="D1960" s="98" t="s">
        <v>3686</v>
      </c>
      <c r="E1960" s="98" t="s">
        <v>3687</v>
      </c>
      <c r="F1960" s="99">
        <v>72836832252</v>
      </c>
      <c r="G1960" s="99">
        <v>0</v>
      </c>
      <c r="H1960" s="99">
        <v>0</v>
      </c>
      <c r="I1960" s="99">
        <v>72836832252</v>
      </c>
      <c r="J1960" s="90" t="s">
        <v>4363</v>
      </c>
      <c r="K1960" s="90" t="s">
        <v>16</v>
      </c>
      <c r="L1960" s="90" t="s">
        <v>89</v>
      </c>
      <c r="M1960" s="100" t="s">
        <v>4423</v>
      </c>
      <c r="N1960" s="87" t="s">
        <v>4365</v>
      </c>
      <c r="O1960" s="87" t="s">
        <v>4414</v>
      </c>
    </row>
    <row r="1961" spans="1:15">
      <c r="A1961" s="116" t="s">
        <v>158</v>
      </c>
      <c r="B1961" s="98" t="s">
        <v>199</v>
      </c>
      <c r="C1961" s="98" t="s">
        <v>5550</v>
      </c>
      <c r="D1961" s="98" t="s">
        <v>5551</v>
      </c>
      <c r="E1961" s="98" t="s">
        <v>5552</v>
      </c>
      <c r="F1961" s="99">
        <v>1305140555</v>
      </c>
      <c r="G1961" s="99">
        <v>0</v>
      </c>
      <c r="H1961" s="99">
        <v>0</v>
      </c>
      <c r="I1961" s="99">
        <v>1305140555</v>
      </c>
      <c r="J1961" s="90" t="s">
        <v>4363</v>
      </c>
      <c r="K1961" s="90" t="s">
        <v>16</v>
      </c>
      <c r="L1961" s="90" t="s">
        <v>89</v>
      </c>
      <c r="M1961" s="100" t="s">
        <v>4423</v>
      </c>
      <c r="N1961" s="87" t="s">
        <v>4365</v>
      </c>
      <c r="O1961" s="87" t="s">
        <v>4414</v>
      </c>
    </row>
    <row r="1962" spans="1:15">
      <c r="A1962" s="116" t="s">
        <v>158</v>
      </c>
      <c r="B1962" s="98" t="s">
        <v>199</v>
      </c>
      <c r="C1962" s="98" t="s">
        <v>3688</v>
      </c>
      <c r="D1962" s="98" t="s">
        <v>3689</v>
      </c>
      <c r="E1962" s="98" t="s">
        <v>3690</v>
      </c>
      <c r="F1962" s="99">
        <v>241687518</v>
      </c>
      <c r="G1962" s="99">
        <v>0</v>
      </c>
      <c r="H1962" s="99">
        <v>0</v>
      </c>
      <c r="I1962" s="99">
        <v>241687518</v>
      </c>
      <c r="J1962" s="90" t="s">
        <v>4363</v>
      </c>
      <c r="K1962" s="90" t="s">
        <v>16</v>
      </c>
      <c r="L1962" s="90" t="s">
        <v>89</v>
      </c>
      <c r="M1962" s="100" t="s">
        <v>4424</v>
      </c>
      <c r="N1962" s="87" t="s">
        <v>4365</v>
      </c>
      <c r="O1962" s="87" t="s">
        <v>4414</v>
      </c>
    </row>
    <row r="1963" spans="1:15">
      <c r="A1963" s="116" t="s">
        <v>158</v>
      </c>
      <c r="B1963" s="98" t="s">
        <v>199</v>
      </c>
      <c r="C1963" s="98" t="s">
        <v>3691</v>
      </c>
      <c r="D1963" s="98" t="s">
        <v>3692</v>
      </c>
      <c r="E1963" s="98" t="s">
        <v>3693</v>
      </c>
      <c r="F1963" s="99">
        <v>6604515930</v>
      </c>
      <c r="G1963" s="99">
        <v>0</v>
      </c>
      <c r="H1963" s="99">
        <v>0</v>
      </c>
      <c r="I1963" s="99">
        <v>6604515930</v>
      </c>
      <c r="J1963" s="90" t="s">
        <v>4363</v>
      </c>
      <c r="K1963" s="90" t="s">
        <v>16</v>
      </c>
      <c r="L1963" s="90" t="s">
        <v>89</v>
      </c>
      <c r="M1963" s="100" t="s">
        <v>4424</v>
      </c>
      <c r="N1963" s="87" t="s">
        <v>4365</v>
      </c>
      <c r="O1963" s="87" t="s">
        <v>4414</v>
      </c>
    </row>
    <row r="1964" spans="1:15">
      <c r="A1964" s="116" t="s">
        <v>158</v>
      </c>
      <c r="B1964" s="98" t="s">
        <v>199</v>
      </c>
      <c r="C1964" s="98" t="s">
        <v>3694</v>
      </c>
      <c r="D1964" s="98" t="s">
        <v>3695</v>
      </c>
      <c r="E1964" s="98" t="s">
        <v>3696</v>
      </c>
      <c r="F1964" s="99">
        <v>1582660652</v>
      </c>
      <c r="G1964" s="99">
        <v>0</v>
      </c>
      <c r="H1964" s="99">
        <v>0</v>
      </c>
      <c r="I1964" s="99">
        <v>1582660652</v>
      </c>
      <c r="J1964" s="90" t="s">
        <v>4363</v>
      </c>
      <c r="K1964" s="90" t="s">
        <v>16</v>
      </c>
      <c r="L1964" s="90" t="s">
        <v>89</v>
      </c>
      <c r="M1964" s="100" t="s">
        <v>4425</v>
      </c>
      <c r="N1964" s="87" t="s">
        <v>4365</v>
      </c>
      <c r="O1964" s="87" t="s">
        <v>4414</v>
      </c>
    </row>
    <row r="1965" spans="1:15">
      <c r="A1965" s="116" t="s">
        <v>158</v>
      </c>
      <c r="B1965" s="98" t="s">
        <v>199</v>
      </c>
      <c r="C1965" s="98" t="s">
        <v>5119</v>
      </c>
      <c r="D1965" s="98" t="s">
        <v>5120</v>
      </c>
      <c r="E1965" s="98" t="s">
        <v>5121</v>
      </c>
      <c r="F1965" s="99">
        <v>110400009</v>
      </c>
      <c r="G1965" s="99">
        <v>0</v>
      </c>
      <c r="H1965" s="99">
        <v>0</v>
      </c>
      <c r="I1965" s="99">
        <v>110400009</v>
      </c>
      <c r="J1965" s="90" t="s">
        <v>4363</v>
      </c>
      <c r="K1965" s="90" t="s">
        <v>16</v>
      </c>
      <c r="L1965" s="90" t="s">
        <v>89</v>
      </c>
      <c r="M1965" s="100" t="s">
        <v>4425</v>
      </c>
      <c r="N1965" s="87" t="s">
        <v>4365</v>
      </c>
      <c r="O1965" s="87" t="s">
        <v>4414</v>
      </c>
    </row>
    <row r="1966" spans="1:15">
      <c r="A1966" s="116" t="s">
        <v>158</v>
      </c>
      <c r="B1966" s="98" t="s">
        <v>199</v>
      </c>
      <c r="C1966" s="98" t="s">
        <v>3697</v>
      </c>
      <c r="D1966" s="98" t="s">
        <v>3698</v>
      </c>
      <c r="E1966" s="98" t="s">
        <v>3699</v>
      </c>
      <c r="F1966" s="99">
        <v>57507971</v>
      </c>
      <c r="G1966" s="99">
        <v>0</v>
      </c>
      <c r="H1966" s="99">
        <v>0</v>
      </c>
      <c r="I1966" s="99">
        <v>57507971</v>
      </c>
      <c r="J1966" s="90" t="s">
        <v>4363</v>
      </c>
      <c r="K1966" s="90" t="s">
        <v>16</v>
      </c>
      <c r="L1966" s="90" t="s">
        <v>89</v>
      </c>
      <c r="M1966" s="100" t="s">
        <v>4426</v>
      </c>
      <c r="N1966" s="87" t="s">
        <v>4365</v>
      </c>
      <c r="O1966" s="87" t="s">
        <v>4414</v>
      </c>
    </row>
    <row r="1967" spans="1:15">
      <c r="A1967" s="116" t="s">
        <v>158</v>
      </c>
      <c r="B1967" s="98" t="s">
        <v>199</v>
      </c>
      <c r="C1967" s="98" t="s">
        <v>3700</v>
      </c>
      <c r="D1967" s="98" t="s">
        <v>3701</v>
      </c>
      <c r="E1967" s="98" t="s">
        <v>3702</v>
      </c>
      <c r="F1967" s="99">
        <v>1219632818</v>
      </c>
      <c r="G1967" s="99">
        <v>0</v>
      </c>
      <c r="H1967" s="99">
        <v>0</v>
      </c>
      <c r="I1967" s="99">
        <v>1219632818</v>
      </c>
      <c r="J1967" s="90" t="s">
        <v>4363</v>
      </c>
      <c r="K1967" s="90" t="s">
        <v>16</v>
      </c>
      <c r="L1967" s="90" t="s">
        <v>89</v>
      </c>
      <c r="M1967" s="100" t="s">
        <v>4427</v>
      </c>
      <c r="N1967" s="87" t="s">
        <v>4365</v>
      </c>
      <c r="O1967" s="87" t="s">
        <v>4414</v>
      </c>
    </row>
    <row r="1968" spans="1:15">
      <c r="A1968" s="116" t="s">
        <v>158</v>
      </c>
      <c r="B1968" s="98" t="s">
        <v>199</v>
      </c>
      <c r="C1968" s="98" t="s">
        <v>3703</v>
      </c>
      <c r="D1968" s="98" t="s">
        <v>3704</v>
      </c>
      <c r="E1968" s="98" t="s">
        <v>3705</v>
      </c>
      <c r="F1968" s="99">
        <v>2060271536</v>
      </c>
      <c r="G1968" s="99">
        <v>0</v>
      </c>
      <c r="H1968" s="99">
        <v>0</v>
      </c>
      <c r="I1968" s="99">
        <v>2060271536</v>
      </c>
      <c r="J1968" s="90" t="s">
        <v>4363</v>
      </c>
      <c r="K1968" s="90" t="s">
        <v>16</v>
      </c>
      <c r="L1968" s="90" t="s">
        <v>89</v>
      </c>
      <c r="M1968" s="100" t="s">
        <v>4427</v>
      </c>
      <c r="N1968" s="87" t="s">
        <v>4365</v>
      </c>
      <c r="O1968" s="87" t="s">
        <v>4414</v>
      </c>
    </row>
    <row r="1969" spans="1:15">
      <c r="A1969" s="116" t="s">
        <v>158</v>
      </c>
      <c r="B1969" s="98" t="s">
        <v>95</v>
      </c>
      <c r="C1969" s="98" t="s">
        <v>4428</v>
      </c>
      <c r="D1969" s="98" t="s">
        <v>4429</v>
      </c>
      <c r="E1969" s="98" t="s">
        <v>3708</v>
      </c>
      <c r="F1969" s="99">
        <v>0</v>
      </c>
      <c r="G1969" s="99">
        <v>86883.03</v>
      </c>
      <c r="H1969" s="99">
        <v>626549525</v>
      </c>
      <c r="I1969" s="99">
        <v>626549525</v>
      </c>
      <c r="J1969" s="90" t="s">
        <v>4363</v>
      </c>
      <c r="K1969" s="90" t="s">
        <v>16</v>
      </c>
      <c r="L1969" s="90" t="s">
        <v>89</v>
      </c>
      <c r="M1969" s="100" t="s">
        <v>4427</v>
      </c>
      <c r="N1969" s="87" t="s">
        <v>4365</v>
      </c>
      <c r="O1969" s="87" t="s">
        <v>4414</v>
      </c>
    </row>
    <row r="1970" spans="1:15">
      <c r="A1970" s="116" t="s">
        <v>158</v>
      </c>
      <c r="B1970" s="98" t="s">
        <v>199</v>
      </c>
      <c r="C1970" s="98" t="s">
        <v>3706</v>
      </c>
      <c r="D1970" s="98" t="s">
        <v>3707</v>
      </c>
      <c r="E1970" s="98" t="s">
        <v>3708</v>
      </c>
      <c r="F1970" s="99">
        <v>12847372536</v>
      </c>
      <c r="G1970" s="99">
        <v>0</v>
      </c>
      <c r="H1970" s="99">
        <v>0</v>
      </c>
      <c r="I1970" s="99">
        <v>12847372536</v>
      </c>
      <c r="J1970" s="90" t="s">
        <v>4363</v>
      </c>
      <c r="K1970" s="90" t="s">
        <v>16</v>
      </c>
      <c r="L1970" s="90" t="s">
        <v>89</v>
      </c>
      <c r="M1970" s="100" t="s">
        <v>4427</v>
      </c>
      <c r="N1970" s="87" t="s">
        <v>4365</v>
      </c>
      <c r="O1970" s="87" t="s">
        <v>4414</v>
      </c>
    </row>
    <row r="1971" spans="1:15">
      <c r="A1971" s="116" t="s">
        <v>158</v>
      </c>
      <c r="B1971" s="98" t="s">
        <v>199</v>
      </c>
      <c r="C1971" s="98" t="s">
        <v>3709</v>
      </c>
      <c r="D1971" s="98" t="s">
        <v>3710</v>
      </c>
      <c r="E1971" s="98" t="s">
        <v>3711</v>
      </c>
      <c r="F1971" s="99">
        <v>4095872533</v>
      </c>
      <c r="G1971" s="99">
        <v>0</v>
      </c>
      <c r="H1971" s="99">
        <v>0</v>
      </c>
      <c r="I1971" s="99">
        <v>4095872533</v>
      </c>
      <c r="J1971" s="90" t="s">
        <v>4363</v>
      </c>
      <c r="K1971" s="90" t="s">
        <v>16</v>
      </c>
      <c r="L1971" s="90" t="s">
        <v>89</v>
      </c>
      <c r="M1971" s="100" t="s">
        <v>4427</v>
      </c>
      <c r="N1971" s="87" t="s">
        <v>4365</v>
      </c>
      <c r="O1971" s="87" t="s">
        <v>4414</v>
      </c>
    </row>
    <row r="1972" spans="1:15">
      <c r="A1972" s="116" t="s">
        <v>158</v>
      </c>
      <c r="B1972" s="98" t="s">
        <v>199</v>
      </c>
      <c r="C1972" s="98" t="s">
        <v>3712</v>
      </c>
      <c r="D1972" s="98" t="s">
        <v>3713</v>
      </c>
      <c r="E1972" s="98" t="s">
        <v>3714</v>
      </c>
      <c r="F1972" s="99">
        <v>7448982260</v>
      </c>
      <c r="G1972" s="99">
        <v>0</v>
      </c>
      <c r="H1972" s="99">
        <v>0</v>
      </c>
      <c r="I1972" s="99">
        <v>7448982260</v>
      </c>
      <c r="J1972" s="90" t="s">
        <v>4363</v>
      </c>
      <c r="K1972" s="90" t="s">
        <v>16</v>
      </c>
      <c r="L1972" s="90" t="s">
        <v>89</v>
      </c>
      <c r="M1972" s="100" t="s">
        <v>4427</v>
      </c>
      <c r="N1972" s="87" t="s">
        <v>4365</v>
      </c>
      <c r="O1972" s="87" t="s">
        <v>4414</v>
      </c>
    </row>
    <row r="1973" spans="1:15">
      <c r="A1973" s="116" t="s">
        <v>158</v>
      </c>
      <c r="B1973" s="98" t="s">
        <v>199</v>
      </c>
      <c r="C1973" s="98" t="s">
        <v>3715</v>
      </c>
      <c r="D1973" s="98" t="s">
        <v>3716</v>
      </c>
      <c r="E1973" s="98" t="s">
        <v>3717</v>
      </c>
      <c r="F1973" s="99">
        <v>168382295</v>
      </c>
      <c r="G1973" s="99">
        <v>0</v>
      </c>
      <c r="H1973" s="99">
        <v>0</v>
      </c>
      <c r="I1973" s="99">
        <v>168382295</v>
      </c>
      <c r="J1973" s="90" t="s">
        <v>4363</v>
      </c>
      <c r="K1973" s="90" t="s">
        <v>16</v>
      </c>
      <c r="L1973" s="90" t="s">
        <v>89</v>
      </c>
      <c r="M1973" s="100" t="s">
        <v>4430</v>
      </c>
      <c r="N1973" s="87" t="s">
        <v>4365</v>
      </c>
      <c r="O1973" s="87" t="s">
        <v>4414</v>
      </c>
    </row>
    <row r="1974" spans="1:15">
      <c r="A1974" s="116" t="s">
        <v>158</v>
      </c>
      <c r="B1974" s="98" t="s">
        <v>199</v>
      </c>
      <c r="C1974" s="98" t="s">
        <v>4431</v>
      </c>
      <c r="D1974" s="98" t="s">
        <v>4432</v>
      </c>
      <c r="E1974" s="98" t="s">
        <v>4433</v>
      </c>
      <c r="F1974" s="99">
        <v>8492122130</v>
      </c>
      <c r="G1974" s="99">
        <v>0</v>
      </c>
      <c r="H1974" s="99">
        <v>0</v>
      </c>
      <c r="I1974" s="99">
        <v>8492122130</v>
      </c>
      <c r="J1974" s="90" t="s">
        <v>4363</v>
      </c>
      <c r="K1974" s="90" t="s">
        <v>16</v>
      </c>
      <c r="L1974" s="90" t="s">
        <v>89</v>
      </c>
      <c r="M1974" s="100" t="s">
        <v>4430</v>
      </c>
      <c r="N1974" s="87" t="s">
        <v>4365</v>
      </c>
      <c r="O1974" s="87" t="s">
        <v>4414</v>
      </c>
    </row>
    <row r="1975" spans="1:15">
      <c r="A1975" s="116" t="s">
        <v>158</v>
      </c>
      <c r="B1975" s="98" t="s">
        <v>199</v>
      </c>
      <c r="C1975" s="98" t="s">
        <v>3718</v>
      </c>
      <c r="D1975" s="98" t="s">
        <v>3719</v>
      </c>
      <c r="E1975" s="98" t="s">
        <v>3720</v>
      </c>
      <c r="F1975" s="99">
        <v>2372825000</v>
      </c>
      <c r="G1975" s="99">
        <v>0</v>
      </c>
      <c r="H1975" s="99">
        <v>0</v>
      </c>
      <c r="I1975" s="99">
        <v>2372825000</v>
      </c>
      <c r="J1975" s="90" t="s">
        <v>4363</v>
      </c>
      <c r="K1975" s="90" t="s">
        <v>16</v>
      </c>
      <c r="L1975" s="90" t="s">
        <v>89</v>
      </c>
      <c r="M1975" s="100" t="s">
        <v>4430</v>
      </c>
      <c r="N1975" s="87" t="s">
        <v>4365</v>
      </c>
      <c r="O1975" s="87" t="s">
        <v>4414</v>
      </c>
    </row>
    <row r="1976" spans="1:15">
      <c r="A1976" s="116" t="s">
        <v>158</v>
      </c>
      <c r="B1976" s="98" t="s">
        <v>199</v>
      </c>
      <c r="C1976" s="98" t="s">
        <v>3721</v>
      </c>
      <c r="D1976" s="98" t="s">
        <v>3722</v>
      </c>
      <c r="E1976" s="98" t="s">
        <v>3723</v>
      </c>
      <c r="F1976" s="99">
        <v>996776409</v>
      </c>
      <c r="G1976" s="99">
        <v>0</v>
      </c>
      <c r="H1976" s="99">
        <v>0</v>
      </c>
      <c r="I1976" s="99">
        <v>996776409</v>
      </c>
      <c r="J1976" s="90" t="s">
        <v>4363</v>
      </c>
      <c r="K1976" s="90" t="s">
        <v>16</v>
      </c>
      <c r="L1976" s="90" t="s">
        <v>89</v>
      </c>
      <c r="M1976" s="100" t="s">
        <v>4430</v>
      </c>
      <c r="N1976" s="87" t="s">
        <v>4365</v>
      </c>
      <c r="O1976" s="87" t="s">
        <v>4414</v>
      </c>
    </row>
    <row r="1977" spans="1:15">
      <c r="A1977" s="116" t="s">
        <v>158</v>
      </c>
      <c r="B1977" s="98" t="s">
        <v>199</v>
      </c>
      <c r="C1977" s="98" t="s">
        <v>3724</v>
      </c>
      <c r="D1977" s="98" t="s">
        <v>3725</v>
      </c>
      <c r="E1977" s="98" t="s">
        <v>3726</v>
      </c>
      <c r="F1977" s="99">
        <v>15306344407</v>
      </c>
      <c r="G1977" s="99">
        <v>0</v>
      </c>
      <c r="H1977" s="99">
        <v>0</v>
      </c>
      <c r="I1977" s="99">
        <v>15306344407</v>
      </c>
      <c r="J1977" s="90" t="s">
        <v>4363</v>
      </c>
      <c r="K1977" s="90" t="s">
        <v>16</v>
      </c>
      <c r="L1977" s="90" t="s">
        <v>89</v>
      </c>
      <c r="M1977" s="100" t="s">
        <v>4434</v>
      </c>
      <c r="N1977" s="87" t="s">
        <v>4365</v>
      </c>
      <c r="O1977" s="87" t="s">
        <v>4414</v>
      </c>
    </row>
    <row r="1978" spans="1:15">
      <c r="A1978" s="116" t="s">
        <v>158</v>
      </c>
      <c r="B1978" s="98" t="s">
        <v>199</v>
      </c>
      <c r="C1978" s="98" t="s">
        <v>3727</v>
      </c>
      <c r="D1978" s="98" t="s">
        <v>3728</v>
      </c>
      <c r="E1978" s="98" t="s">
        <v>3729</v>
      </c>
      <c r="F1978" s="99">
        <v>567149444</v>
      </c>
      <c r="G1978" s="99">
        <v>0</v>
      </c>
      <c r="H1978" s="99">
        <v>0</v>
      </c>
      <c r="I1978" s="99">
        <v>567149444</v>
      </c>
      <c r="J1978" s="90" t="s">
        <v>4363</v>
      </c>
      <c r="K1978" s="90" t="s">
        <v>16</v>
      </c>
      <c r="L1978" s="90" t="s">
        <v>89</v>
      </c>
      <c r="M1978" s="100" t="s">
        <v>4435</v>
      </c>
      <c r="N1978" s="87" t="s">
        <v>4365</v>
      </c>
      <c r="O1978" s="87" t="s">
        <v>4414</v>
      </c>
    </row>
    <row r="1979" spans="1:15">
      <c r="A1979" s="116" t="s">
        <v>159</v>
      </c>
      <c r="B1979" s="98" t="s">
        <v>199</v>
      </c>
      <c r="C1979" s="98" t="s">
        <v>3730</v>
      </c>
      <c r="D1979" s="98" t="s">
        <v>3731</v>
      </c>
      <c r="E1979" s="98" t="s">
        <v>3732</v>
      </c>
      <c r="F1979" s="99">
        <v>232946986</v>
      </c>
      <c r="G1979" s="99">
        <v>0</v>
      </c>
      <c r="H1979" s="99">
        <v>0</v>
      </c>
      <c r="I1979" s="99">
        <v>232946986</v>
      </c>
      <c r="J1979" s="90" t="s">
        <v>4363</v>
      </c>
      <c r="K1979" s="90" t="s">
        <v>16</v>
      </c>
      <c r="L1979" s="90" t="s">
        <v>4383</v>
      </c>
      <c r="M1979" s="100" t="s">
        <v>4438</v>
      </c>
      <c r="N1979" s="87" t="s">
        <v>4365</v>
      </c>
      <c r="O1979" s="87" t="s">
        <v>4414</v>
      </c>
    </row>
    <row r="1980" spans="1:15">
      <c r="A1980" s="116" t="s">
        <v>160</v>
      </c>
      <c r="B1980" s="98" t="s">
        <v>199</v>
      </c>
      <c r="C1980" s="98" t="s">
        <v>3733</v>
      </c>
      <c r="D1980" s="98" t="s">
        <v>3734</v>
      </c>
      <c r="E1980" s="98" t="s">
        <v>3735</v>
      </c>
      <c r="F1980" s="99">
        <v>7246902720</v>
      </c>
      <c r="G1980" s="99">
        <v>0</v>
      </c>
      <c r="H1980" s="99">
        <v>0</v>
      </c>
      <c r="I1980" s="99">
        <v>7246902720</v>
      </c>
      <c r="J1980" s="90" t="s">
        <v>4363</v>
      </c>
      <c r="K1980" s="90" t="s">
        <v>16</v>
      </c>
      <c r="L1980" s="90" t="s">
        <v>91</v>
      </c>
      <c r="M1980" s="100" t="s">
        <v>4439</v>
      </c>
      <c r="N1980" s="87" t="s">
        <v>4365</v>
      </c>
      <c r="O1980" s="87" t="s">
        <v>4414</v>
      </c>
    </row>
    <row r="1981" spans="1:15">
      <c r="A1981" s="116" t="s">
        <v>160</v>
      </c>
      <c r="B1981" s="98" t="s">
        <v>199</v>
      </c>
      <c r="C1981" s="98" t="s">
        <v>4440</v>
      </c>
      <c r="D1981" s="98" t="s">
        <v>4441</v>
      </c>
      <c r="E1981" s="98" t="s">
        <v>5122</v>
      </c>
      <c r="F1981" s="99">
        <v>2625307872</v>
      </c>
      <c r="G1981" s="99">
        <v>0</v>
      </c>
      <c r="H1981" s="99">
        <v>0</v>
      </c>
      <c r="I1981" s="99">
        <v>2625307872</v>
      </c>
      <c r="J1981" s="90" t="s">
        <v>4363</v>
      </c>
      <c r="K1981" s="90" t="s">
        <v>16</v>
      </c>
      <c r="L1981" s="90" t="s">
        <v>91</v>
      </c>
      <c r="M1981" s="100" t="s">
        <v>4442</v>
      </c>
      <c r="N1981" s="87" t="s">
        <v>4365</v>
      </c>
      <c r="O1981" s="87" t="s">
        <v>4414</v>
      </c>
    </row>
    <row r="1982" spans="1:15">
      <c r="A1982" s="116" t="s">
        <v>160</v>
      </c>
      <c r="B1982" s="98" t="s">
        <v>199</v>
      </c>
      <c r="C1982" s="98" t="s">
        <v>3736</v>
      </c>
      <c r="D1982" s="98" t="s">
        <v>3737</v>
      </c>
      <c r="E1982" s="98" t="s">
        <v>3738</v>
      </c>
      <c r="F1982" s="99">
        <v>2143442068</v>
      </c>
      <c r="G1982" s="99">
        <v>0</v>
      </c>
      <c r="H1982" s="99">
        <v>0</v>
      </c>
      <c r="I1982" s="99">
        <v>2143442068</v>
      </c>
      <c r="J1982" s="90" t="s">
        <v>4363</v>
      </c>
      <c r="K1982" s="90" t="s">
        <v>16</v>
      </c>
      <c r="L1982" s="90" t="s">
        <v>91</v>
      </c>
      <c r="M1982" s="100" t="s">
        <v>4442</v>
      </c>
      <c r="N1982" s="87" t="s">
        <v>4365</v>
      </c>
      <c r="O1982" s="87" t="s">
        <v>4414</v>
      </c>
    </row>
    <row r="1983" spans="1:15">
      <c r="A1983" s="116" t="s">
        <v>160</v>
      </c>
      <c r="B1983" s="98" t="s">
        <v>199</v>
      </c>
      <c r="C1983" s="98" t="s">
        <v>3739</v>
      </c>
      <c r="D1983" s="98" t="s">
        <v>3740</v>
      </c>
      <c r="E1983" s="98" t="s">
        <v>3741</v>
      </c>
      <c r="F1983" s="99">
        <v>375666067</v>
      </c>
      <c r="G1983" s="99">
        <v>0</v>
      </c>
      <c r="H1983" s="99">
        <v>0</v>
      </c>
      <c r="I1983" s="99">
        <v>375666067</v>
      </c>
      <c r="J1983" s="90" t="s">
        <v>4363</v>
      </c>
      <c r="K1983" s="90" t="s">
        <v>16</v>
      </c>
      <c r="L1983" s="90" t="s">
        <v>91</v>
      </c>
      <c r="M1983" s="100" t="s">
        <v>4442</v>
      </c>
      <c r="N1983" s="87" t="s">
        <v>4365</v>
      </c>
      <c r="O1983" s="87" t="s">
        <v>4414</v>
      </c>
    </row>
    <row r="1984" spans="1:15">
      <c r="A1984" s="116" t="s">
        <v>160</v>
      </c>
      <c r="B1984" s="98" t="s">
        <v>199</v>
      </c>
      <c r="C1984" s="98" t="s">
        <v>3742</v>
      </c>
      <c r="D1984" s="98" t="s">
        <v>3743</v>
      </c>
      <c r="E1984" s="98" t="s">
        <v>3744</v>
      </c>
      <c r="F1984" s="99">
        <v>3751044671</v>
      </c>
      <c r="G1984" s="99">
        <v>0</v>
      </c>
      <c r="H1984" s="99">
        <v>0</v>
      </c>
      <c r="I1984" s="99">
        <v>3751044671</v>
      </c>
      <c r="J1984" s="90" t="s">
        <v>4363</v>
      </c>
      <c r="K1984" s="90" t="s">
        <v>16</v>
      </c>
      <c r="L1984" s="90" t="s">
        <v>91</v>
      </c>
      <c r="M1984" s="100" t="s">
        <v>4442</v>
      </c>
      <c r="N1984" s="87" t="s">
        <v>4365</v>
      </c>
      <c r="O1984" s="87" t="s">
        <v>4414</v>
      </c>
    </row>
    <row r="1985" spans="1:15">
      <c r="A1985" s="116" t="s">
        <v>160</v>
      </c>
      <c r="B1985" s="98" t="s">
        <v>199</v>
      </c>
      <c r="C1985" s="98" t="s">
        <v>3745</v>
      </c>
      <c r="D1985" s="98" t="s">
        <v>3746</v>
      </c>
      <c r="E1985" s="98" t="s">
        <v>3747</v>
      </c>
      <c r="F1985" s="99">
        <v>657955836</v>
      </c>
      <c r="G1985" s="99">
        <v>0</v>
      </c>
      <c r="H1985" s="99">
        <v>0</v>
      </c>
      <c r="I1985" s="99">
        <v>657955836</v>
      </c>
      <c r="J1985" s="90" t="s">
        <v>4363</v>
      </c>
      <c r="K1985" s="90" t="s">
        <v>16</v>
      </c>
      <c r="L1985" s="90" t="s">
        <v>91</v>
      </c>
      <c r="M1985" s="100" t="s">
        <v>4443</v>
      </c>
      <c r="N1985" s="87" t="s">
        <v>4365</v>
      </c>
      <c r="O1985" s="87" t="s">
        <v>4414</v>
      </c>
    </row>
    <row r="1986" spans="1:15">
      <c r="A1986" s="116" t="s">
        <v>160</v>
      </c>
      <c r="B1986" s="98" t="s">
        <v>199</v>
      </c>
      <c r="C1986" s="98" t="s">
        <v>3748</v>
      </c>
      <c r="D1986" s="98" t="s">
        <v>3749</v>
      </c>
      <c r="E1986" s="98" t="s">
        <v>3750</v>
      </c>
      <c r="F1986" s="99">
        <v>408092100</v>
      </c>
      <c r="G1986" s="99">
        <v>0</v>
      </c>
      <c r="H1986" s="99">
        <v>0</v>
      </c>
      <c r="I1986" s="99">
        <v>408092100</v>
      </c>
      <c r="J1986" s="90" t="s">
        <v>4363</v>
      </c>
      <c r="K1986" s="90" t="s">
        <v>16</v>
      </c>
      <c r="L1986" s="90" t="s">
        <v>91</v>
      </c>
      <c r="M1986" s="100" t="s">
        <v>4444</v>
      </c>
      <c r="N1986" s="87" t="s">
        <v>4365</v>
      </c>
      <c r="O1986" s="87" t="s">
        <v>4414</v>
      </c>
    </row>
    <row r="1987" spans="1:15">
      <c r="A1987" s="116" t="s">
        <v>161</v>
      </c>
      <c r="B1987" s="98" t="s">
        <v>199</v>
      </c>
      <c r="C1987" s="98" t="s">
        <v>6130</v>
      </c>
      <c r="D1987" s="98" t="s">
        <v>6131</v>
      </c>
      <c r="E1987" s="98" t="s">
        <v>6132</v>
      </c>
      <c r="F1987" s="99">
        <v>63079528</v>
      </c>
      <c r="G1987" s="99">
        <v>0</v>
      </c>
      <c r="H1987" s="99">
        <v>0</v>
      </c>
      <c r="I1987" s="99">
        <v>63079528</v>
      </c>
      <c r="J1987" s="90" t="s">
        <v>4363</v>
      </c>
      <c r="K1987" s="90" t="s">
        <v>16</v>
      </c>
      <c r="L1987" s="90" t="s">
        <v>92</v>
      </c>
      <c r="M1987" s="100" t="s">
        <v>6164</v>
      </c>
      <c r="N1987" s="87" t="s">
        <v>4365</v>
      </c>
      <c r="O1987" s="87" t="s">
        <v>4414</v>
      </c>
    </row>
    <row r="1988" spans="1:15">
      <c r="A1988" s="116" t="s">
        <v>161</v>
      </c>
      <c r="B1988" s="98" t="s">
        <v>199</v>
      </c>
      <c r="C1988" s="98" t="s">
        <v>3751</v>
      </c>
      <c r="D1988" s="98" t="s">
        <v>3752</v>
      </c>
      <c r="E1988" s="98" t="s">
        <v>3753</v>
      </c>
      <c r="F1988" s="99">
        <v>2610367994</v>
      </c>
      <c r="G1988" s="99">
        <v>0</v>
      </c>
      <c r="H1988" s="99">
        <v>0</v>
      </c>
      <c r="I1988" s="99">
        <v>2610367994</v>
      </c>
      <c r="J1988" s="90" t="s">
        <v>4363</v>
      </c>
      <c r="K1988" s="90" t="s">
        <v>16</v>
      </c>
      <c r="L1988" s="90" t="s">
        <v>92</v>
      </c>
      <c r="M1988" s="100" t="s">
        <v>4445</v>
      </c>
      <c r="N1988" s="87" t="s">
        <v>4365</v>
      </c>
      <c r="O1988" s="87" t="s">
        <v>4414</v>
      </c>
    </row>
    <row r="1989" spans="1:15">
      <c r="A1989" s="116" t="s">
        <v>161</v>
      </c>
      <c r="B1989" s="98" t="s">
        <v>199</v>
      </c>
      <c r="C1989" s="98" t="s">
        <v>3754</v>
      </c>
      <c r="D1989" s="98" t="s">
        <v>3755</v>
      </c>
      <c r="E1989" s="98" t="s">
        <v>2315</v>
      </c>
      <c r="F1989" s="99">
        <v>15909019075</v>
      </c>
      <c r="G1989" s="99">
        <v>0</v>
      </c>
      <c r="H1989" s="99">
        <v>0</v>
      </c>
      <c r="I1989" s="99">
        <v>15909019075</v>
      </c>
      <c r="J1989" s="90" t="s">
        <v>4363</v>
      </c>
      <c r="K1989" s="90" t="s">
        <v>16</v>
      </c>
      <c r="L1989" s="90" t="s">
        <v>92</v>
      </c>
      <c r="M1989" s="100" t="s">
        <v>4446</v>
      </c>
      <c r="N1989" s="87" t="s">
        <v>4365</v>
      </c>
      <c r="O1989" s="87" t="s">
        <v>4414</v>
      </c>
    </row>
    <row r="1990" spans="1:15">
      <c r="A1990" s="116" t="s">
        <v>161</v>
      </c>
      <c r="B1990" s="98" t="s">
        <v>199</v>
      </c>
      <c r="C1990" s="98" t="s">
        <v>3756</v>
      </c>
      <c r="D1990" s="98" t="s">
        <v>3757</v>
      </c>
      <c r="E1990" s="98" t="s">
        <v>2318</v>
      </c>
      <c r="F1990" s="99">
        <v>92552574389</v>
      </c>
      <c r="G1990" s="99">
        <v>0</v>
      </c>
      <c r="H1990" s="99">
        <v>0</v>
      </c>
      <c r="I1990" s="99">
        <v>92552574389</v>
      </c>
      <c r="J1990" s="90" t="s">
        <v>4363</v>
      </c>
      <c r="K1990" s="90" t="s">
        <v>16</v>
      </c>
      <c r="L1990" s="90" t="s">
        <v>92</v>
      </c>
      <c r="M1990" s="100" t="s">
        <v>4446</v>
      </c>
      <c r="N1990" s="87" t="s">
        <v>4365</v>
      </c>
      <c r="O1990" s="87" t="s">
        <v>4414</v>
      </c>
    </row>
    <row r="1991" spans="1:15">
      <c r="A1991" s="116" t="s">
        <v>161</v>
      </c>
      <c r="B1991" s="98" t="s">
        <v>199</v>
      </c>
      <c r="C1991" s="98" t="s">
        <v>3759</v>
      </c>
      <c r="D1991" s="98" t="s">
        <v>3760</v>
      </c>
      <c r="E1991" s="98" t="s">
        <v>3758</v>
      </c>
      <c r="F1991" s="99">
        <v>4449211524</v>
      </c>
      <c r="G1991" s="99">
        <v>0</v>
      </c>
      <c r="H1991" s="99">
        <v>0</v>
      </c>
      <c r="I1991" s="99">
        <v>4449211524</v>
      </c>
      <c r="J1991" s="90" t="s">
        <v>4363</v>
      </c>
      <c r="K1991" s="90" t="s">
        <v>16</v>
      </c>
      <c r="L1991" s="90" t="s">
        <v>92</v>
      </c>
      <c r="M1991" s="100" t="s">
        <v>4446</v>
      </c>
      <c r="N1991" s="87" t="s">
        <v>4365</v>
      </c>
      <c r="O1991" s="87" t="s">
        <v>4414</v>
      </c>
    </row>
    <row r="1992" spans="1:15">
      <c r="A1992" s="116" t="s">
        <v>162</v>
      </c>
      <c r="B1992" s="98" t="s">
        <v>199</v>
      </c>
      <c r="C1992" s="98" t="s">
        <v>3761</v>
      </c>
      <c r="D1992" s="98" t="s">
        <v>3762</v>
      </c>
      <c r="E1992" s="98" t="s">
        <v>3763</v>
      </c>
      <c r="F1992" s="99">
        <v>30305174745</v>
      </c>
      <c r="G1992" s="99">
        <v>0</v>
      </c>
      <c r="H1992" s="99">
        <v>0</v>
      </c>
      <c r="I1992" s="99">
        <v>30305174745</v>
      </c>
      <c r="J1992" s="90" t="s">
        <v>4363</v>
      </c>
      <c r="K1992" s="90" t="s">
        <v>63</v>
      </c>
      <c r="L1992" s="90" t="s">
        <v>64</v>
      </c>
      <c r="M1992" s="100" t="s">
        <v>4447</v>
      </c>
      <c r="N1992" s="87" t="s">
        <v>4365</v>
      </c>
      <c r="O1992" s="87" t="s">
        <v>4414</v>
      </c>
    </row>
    <row r="1993" spans="1:15">
      <c r="A1993" s="116" t="s">
        <v>159</v>
      </c>
      <c r="B1993" s="98" t="s">
        <v>199</v>
      </c>
      <c r="C1993" s="98" t="s">
        <v>3764</v>
      </c>
      <c r="D1993" s="98" t="s">
        <v>3765</v>
      </c>
      <c r="E1993" s="98" t="s">
        <v>3766</v>
      </c>
      <c r="F1993" s="99">
        <v>435187213</v>
      </c>
      <c r="G1993" s="99">
        <v>0</v>
      </c>
      <c r="H1993" s="99">
        <v>0</v>
      </c>
      <c r="I1993" s="99">
        <v>435187213</v>
      </c>
      <c r="J1993" s="90" t="s">
        <v>4363</v>
      </c>
      <c r="K1993" s="90" t="s">
        <v>16</v>
      </c>
      <c r="L1993" s="90" t="s">
        <v>4383</v>
      </c>
      <c r="M1993" s="100" t="s">
        <v>4449</v>
      </c>
      <c r="N1993" s="87" t="s">
        <v>4365</v>
      </c>
      <c r="O1993" s="87" t="s">
        <v>4414</v>
      </c>
    </row>
    <row r="1994" spans="1:15">
      <c r="A1994" s="116" t="s">
        <v>159</v>
      </c>
      <c r="B1994" s="98" t="s">
        <v>199</v>
      </c>
      <c r="C1994" s="98" t="s">
        <v>3767</v>
      </c>
      <c r="D1994" s="98" t="s">
        <v>3768</v>
      </c>
      <c r="E1994" s="98" t="s">
        <v>3769</v>
      </c>
      <c r="F1994" s="99">
        <v>4291075947</v>
      </c>
      <c r="G1994" s="99">
        <v>0</v>
      </c>
      <c r="H1994" s="99">
        <v>0</v>
      </c>
      <c r="I1994" s="99">
        <v>4291075947</v>
      </c>
      <c r="J1994" s="90" t="s">
        <v>4363</v>
      </c>
      <c r="K1994" s="90" t="s">
        <v>16</v>
      </c>
      <c r="L1994" s="90" t="s">
        <v>4383</v>
      </c>
      <c r="M1994" s="100" t="s">
        <v>4413</v>
      </c>
      <c r="N1994" s="87" t="s">
        <v>4365</v>
      </c>
      <c r="O1994" s="87" t="s">
        <v>4414</v>
      </c>
    </row>
    <row r="1995" spans="1:15">
      <c r="A1995" s="116" t="s">
        <v>159</v>
      </c>
      <c r="B1995" s="98" t="s">
        <v>199</v>
      </c>
      <c r="C1995" s="98" t="s">
        <v>6133</v>
      </c>
      <c r="D1995" s="98" t="s">
        <v>6134</v>
      </c>
      <c r="E1995" s="98" t="s">
        <v>6135</v>
      </c>
      <c r="F1995" s="99">
        <v>43537636</v>
      </c>
      <c r="G1995" s="99">
        <v>0</v>
      </c>
      <c r="H1995" s="99">
        <v>0</v>
      </c>
      <c r="I1995" s="99">
        <v>43537636</v>
      </c>
      <c r="J1995" s="90" t="s">
        <v>4363</v>
      </c>
      <c r="K1995" s="90" t="s">
        <v>16</v>
      </c>
      <c r="L1995" s="90" t="s">
        <v>4383</v>
      </c>
      <c r="M1995" s="100" t="s">
        <v>4413</v>
      </c>
      <c r="N1995" s="87" t="s">
        <v>4365</v>
      </c>
      <c r="O1995" s="87" t="s">
        <v>4414</v>
      </c>
    </row>
    <row r="1996" spans="1:15">
      <c r="A1996" s="116" t="s">
        <v>159</v>
      </c>
      <c r="B1996" s="98" t="s">
        <v>199</v>
      </c>
      <c r="C1996" s="98" t="s">
        <v>3770</v>
      </c>
      <c r="D1996" s="98" t="s">
        <v>3771</v>
      </c>
      <c r="E1996" s="98" t="s">
        <v>3772</v>
      </c>
      <c r="F1996" s="99">
        <v>2122395180</v>
      </c>
      <c r="G1996" s="99">
        <v>0</v>
      </c>
      <c r="H1996" s="99">
        <v>0</v>
      </c>
      <c r="I1996" s="99">
        <v>2122395180</v>
      </c>
      <c r="J1996" s="90" t="s">
        <v>4363</v>
      </c>
      <c r="K1996" s="90" t="s">
        <v>16</v>
      </c>
      <c r="L1996" s="90" t="s">
        <v>4383</v>
      </c>
      <c r="M1996" s="100" t="s">
        <v>4437</v>
      </c>
      <c r="N1996" s="87" t="s">
        <v>4365</v>
      </c>
      <c r="O1996" s="87" t="s">
        <v>4414</v>
      </c>
    </row>
    <row r="1997" spans="1:15">
      <c r="A1997" s="116" t="s">
        <v>159</v>
      </c>
      <c r="B1997" s="98" t="s">
        <v>199</v>
      </c>
      <c r="C1997" s="98" t="s">
        <v>3773</v>
      </c>
      <c r="D1997" s="98" t="s">
        <v>3774</v>
      </c>
      <c r="E1997" s="98" t="s">
        <v>3775</v>
      </c>
      <c r="F1997" s="99">
        <v>90119107</v>
      </c>
      <c r="G1997" s="99">
        <v>0</v>
      </c>
      <c r="H1997" s="99">
        <v>0</v>
      </c>
      <c r="I1997" s="99">
        <v>90119107</v>
      </c>
      <c r="J1997" s="90" t="s">
        <v>4363</v>
      </c>
      <c r="K1997" s="90" t="s">
        <v>16</v>
      </c>
      <c r="L1997" s="90" t="s">
        <v>4383</v>
      </c>
      <c r="M1997" s="100" t="s">
        <v>4437</v>
      </c>
      <c r="N1997" s="87" t="s">
        <v>4365</v>
      </c>
      <c r="O1997" s="87" t="s">
        <v>4414</v>
      </c>
    </row>
    <row r="1998" spans="1:15">
      <c r="A1998" s="116" t="s">
        <v>159</v>
      </c>
      <c r="B1998" s="98" t="s">
        <v>199</v>
      </c>
      <c r="C1998" s="98" t="s">
        <v>3776</v>
      </c>
      <c r="D1998" s="98" t="s">
        <v>3777</v>
      </c>
      <c r="E1998" s="98" t="s">
        <v>3778</v>
      </c>
      <c r="F1998" s="99">
        <v>5253187654</v>
      </c>
      <c r="G1998" s="99">
        <v>0</v>
      </c>
      <c r="H1998" s="99">
        <v>0</v>
      </c>
      <c r="I1998" s="99">
        <v>5253187654</v>
      </c>
      <c r="J1998" s="90" t="s">
        <v>4363</v>
      </c>
      <c r="K1998" s="90" t="s">
        <v>16</v>
      </c>
      <c r="L1998" s="90" t="s">
        <v>4383</v>
      </c>
      <c r="M1998" s="100" t="s">
        <v>4437</v>
      </c>
      <c r="N1998" s="87" t="s">
        <v>4365</v>
      </c>
      <c r="O1998" s="87" t="s">
        <v>4414</v>
      </c>
    </row>
    <row r="1999" spans="1:15">
      <c r="A1999" s="116" t="s">
        <v>159</v>
      </c>
      <c r="B1999" s="98" t="s">
        <v>199</v>
      </c>
      <c r="C1999" s="98" t="s">
        <v>3779</v>
      </c>
      <c r="D1999" s="98" t="s">
        <v>3780</v>
      </c>
      <c r="E1999" s="98" t="s">
        <v>3781</v>
      </c>
      <c r="F1999" s="99">
        <v>383033028</v>
      </c>
      <c r="G1999" s="99">
        <v>0</v>
      </c>
      <c r="H1999" s="99">
        <v>0</v>
      </c>
      <c r="I1999" s="99">
        <v>383033028</v>
      </c>
      <c r="J1999" s="90" t="s">
        <v>4363</v>
      </c>
      <c r="K1999" s="90" t="s">
        <v>16</v>
      </c>
      <c r="L1999" s="90" t="s">
        <v>4383</v>
      </c>
      <c r="M1999" s="100" t="s">
        <v>4448</v>
      </c>
      <c r="N1999" s="87" t="s">
        <v>4365</v>
      </c>
      <c r="O1999" s="87" t="s">
        <v>4414</v>
      </c>
    </row>
    <row r="2000" spans="1:15">
      <c r="A2000" s="116" t="s">
        <v>159</v>
      </c>
      <c r="B2000" s="98" t="s">
        <v>199</v>
      </c>
      <c r="C2000" s="98" t="s">
        <v>6361</v>
      </c>
      <c r="D2000" s="98" t="s">
        <v>6362</v>
      </c>
      <c r="E2000" s="98" t="s">
        <v>6363</v>
      </c>
      <c r="F2000" s="99">
        <v>50000</v>
      </c>
      <c r="G2000" s="99">
        <v>0</v>
      </c>
      <c r="H2000" s="99">
        <v>0</v>
      </c>
      <c r="I2000" s="99">
        <v>50000</v>
      </c>
      <c r="J2000" s="90" t="s">
        <v>4363</v>
      </c>
      <c r="K2000" s="90" t="s">
        <v>16</v>
      </c>
      <c r="L2000" s="90" t="s">
        <v>4383</v>
      </c>
      <c r="M2000" s="100" t="s">
        <v>4448</v>
      </c>
      <c r="N2000" s="87" t="s">
        <v>4365</v>
      </c>
      <c r="O2000" s="87" t="s">
        <v>4414</v>
      </c>
    </row>
    <row r="2001" spans="1:15">
      <c r="A2001" s="116" t="s">
        <v>159</v>
      </c>
      <c r="B2001" s="98" t="s">
        <v>199</v>
      </c>
      <c r="C2001" s="98" t="s">
        <v>6136</v>
      </c>
      <c r="D2001" s="98" t="s">
        <v>6137</v>
      </c>
      <c r="E2001" s="98" t="s">
        <v>3470</v>
      </c>
      <c r="F2001" s="99">
        <v>1</v>
      </c>
      <c r="G2001" s="99">
        <v>0</v>
      </c>
      <c r="H2001" s="99">
        <v>0</v>
      </c>
      <c r="I2001" s="99">
        <v>1</v>
      </c>
      <c r="J2001" s="90" t="s">
        <v>4363</v>
      </c>
      <c r="K2001" s="90" t="s">
        <v>16</v>
      </c>
      <c r="L2001" s="90" t="s">
        <v>4383</v>
      </c>
      <c r="M2001" s="100" t="s">
        <v>6165</v>
      </c>
      <c r="N2001" s="87" t="s">
        <v>4365</v>
      </c>
      <c r="O2001" s="87" t="s">
        <v>4414</v>
      </c>
    </row>
    <row r="2002" spans="1:15">
      <c r="A2002" s="116" t="s">
        <v>163</v>
      </c>
      <c r="B2002" s="98" t="s">
        <v>199</v>
      </c>
      <c r="C2002" s="98" t="s">
        <v>3782</v>
      </c>
      <c r="D2002" s="98" t="s">
        <v>3783</v>
      </c>
      <c r="E2002" s="98" t="s">
        <v>3784</v>
      </c>
      <c r="F2002" s="99">
        <v>6359852515</v>
      </c>
      <c r="G2002" s="99">
        <v>0</v>
      </c>
      <c r="H2002" s="99">
        <v>0</v>
      </c>
      <c r="I2002" s="99">
        <v>6359852515</v>
      </c>
      <c r="J2002" s="90" t="s">
        <v>4363</v>
      </c>
      <c r="K2002" s="90" t="s">
        <v>16</v>
      </c>
      <c r="L2002" s="90" t="s">
        <v>90</v>
      </c>
      <c r="M2002" s="100" t="s">
        <v>4450</v>
      </c>
      <c r="N2002" s="87" t="s">
        <v>4365</v>
      </c>
      <c r="O2002" s="87" t="s">
        <v>4414</v>
      </c>
    </row>
    <row r="2003" spans="1:15">
      <c r="A2003" s="116" t="s">
        <v>163</v>
      </c>
      <c r="B2003" s="98" t="s">
        <v>95</v>
      </c>
      <c r="C2003" s="98" t="s">
        <v>3785</v>
      </c>
      <c r="D2003" s="98" t="s">
        <v>3786</v>
      </c>
      <c r="E2003" s="98" t="s">
        <v>3787</v>
      </c>
      <c r="F2003" s="99">
        <v>0</v>
      </c>
      <c r="G2003" s="99">
        <v>13402.18</v>
      </c>
      <c r="H2003" s="99">
        <v>101394952</v>
      </c>
      <c r="I2003" s="99">
        <v>101394952</v>
      </c>
      <c r="J2003" s="90" t="s">
        <v>4363</v>
      </c>
      <c r="K2003" s="90" t="s">
        <v>16</v>
      </c>
      <c r="L2003" s="90" t="s">
        <v>90</v>
      </c>
      <c r="M2003" s="100" t="s">
        <v>4450</v>
      </c>
      <c r="N2003" s="87" t="s">
        <v>4365</v>
      </c>
      <c r="O2003" s="87" t="s">
        <v>4414</v>
      </c>
    </row>
    <row r="2004" spans="1:15">
      <c r="A2004" s="116" t="s">
        <v>163</v>
      </c>
      <c r="B2004" s="98" t="s">
        <v>199</v>
      </c>
      <c r="C2004" s="98" t="s">
        <v>5292</v>
      </c>
      <c r="D2004" s="98" t="s">
        <v>5293</v>
      </c>
      <c r="E2004" s="98" t="s">
        <v>3787</v>
      </c>
      <c r="F2004" s="99">
        <v>971785809</v>
      </c>
      <c r="G2004" s="99">
        <v>0</v>
      </c>
      <c r="H2004" s="99">
        <v>0</v>
      </c>
      <c r="I2004" s="99">
        <v>971785809</v>
      </c>
      <c r="J2004" s="90" t="s">
        <v>4363</v>
      </c>
      <c r="K2004" s="90" t="s">
        <v>16</v>
      </c>
      <c r="L2004" s="90" t="s">
        <v>90</v>
      </c>
      <c r="M2004" s="100" t="s">
        <v>4450</v>
      </c>
      <c r="N2004" s="87" t="s">
        <v>4365</v>
      </c>
      <c r="O2004" s="87" t="s">
        <v>4414</v>
      </c>
    </row>
    <row r="2005" spans="1:15">
      <c r="A2005" s="116" t="s">
        <v>163</v>
      </c>
      <c r="B2005" s="98" t="s">
        <v>199</v>
      </c>
      <c r="C2005" s="98" t="s">
        <v>3788</v>
      </c>
      <c r="D2005" s="98" t="s">
        <v>3789</v>
      </c>
      <c r="E2005" s="98" t="s">
        <v>3790</v>
      </c>
      <c r="F2005" s="99">
        <v>68974375</v>
      </c>
      <c r="G2005" s="99">
        <v>0</v>
      </c>
      <c r="H2005" s="99">
        <v>0</v>
      </c>
      <c r="I2005" s="99">
        <v>68974375</v>
      </c>
      <c r="J2005" s="90" t="s">
        <v>4363</v>
      </c>
      <c r="K2005" s="90" t="s">
        <v>16</v>
      </c>
      <c r="L2005" s="90" t="s">
        <v>90</v>
      </c>
      <c r="M2005" s="100" t="s">
        <v>4450</v>
      </c>
      <c r="N2005" s="87" t="s">
        <v>4365</v>
      </c>
      <c r="O2005" s="87" t="s">
        <v>4414</v>
      </c>
    </row>
    <row r="2006" spans="1:15">
      <c r="A2006" s="116" t="s">
        <v>163</v>
      </c>
      <c r="B2006" s="98" t="s">
        <v>199</v>
      </c>
      <c r="C2006" s="98" t="s">
        <v>3791</v>
      </c>
      <c r="D2006" s="98" t="s">
        <v>3792</v>
      </c>
      <c r="E2006" s="98" t="s">
        <v>3793</v>
      </c>
      <c r="F2006" s="99">
        <v>916117832</v>
      </c>
      <c r="G2006" s="99">
        <v>0</v>
      </c>
      <c r="H2006" s="99">
        <v>0</v>
      </c>
      <c r="I2006" s="99">
        <v>916117832</v>
      </c>
      <c r="J2006" s="90" t="s">
        <v>4363</v>
      </c>
      <c r="K2006" s="90" t="s">
        <v>16</v>
      </c>
      <c r="L2006" s="90" t="s">
        <v>90</v>
      </c>
      <c r="M2006" s="100" t="s">
        <v>4450</v>
      </c>
      <c r="N2006" s="87" t="s">
        <v>4365</v>
      </c>
      <c r="O2006" s="87" t="s">
        <v>4414</v>
      </c>
    </row>
    <row r="2007" spans="1:15">
      <c r="A2007" s="116" t="s">
        <v>163</v>
      </c>
      <c r="B2007" s="98" t="s">
        <v>199</v>
      </c>
      <c r="C2007" s="98" t="s">
        <v>3794</v>
      </c>
      <c r="D2007" s="98" t="s">
        <v>3795</v>
      </c>
      <c r="E2007" s="98" t="s">
        <v>3796</v>
      </c>
      <c r="F2007" s="99">
        <v>1384686785</v>
      </c>
      <c r="G2007" s="99">
        <v>0</v>
      </c>
      <c r="H2007" s="99">
        <v>0</v>
      </c>
      <c r="I2007" s="99">
        <v>1384686785</v>
      </c>
      <c r="J2007" s="90" t="s">
        <v>4363</v>
      </c>
      <c r="K2007" s="90" t="s">
        <v>16</v>
      </c>
      <c r="L2007" s="90" t="s">
        <v>90</v>
      </c>
      <c r="M2007" s="100" t="s">
        <v>4451</v>
      </c>
      <c r="N2007" s="87" t="s">
        <v>4365</v>
      </c>
      <c r="O2007" s="87" t="s">
        <v>4414</v>
      </c>
    </row>
    <row r="2008" spans="1:15">
      <c r="A2008" s="116" t="s">
        <v>163</v>
      </c>
      <c r="B2008" s="98" t="s">
        <v>199</v>
      </c>
      <c r="C2008" s="98" t="s">
        <v>5294</v>
      </c>
      <c r="D2008" s="98" t="s">
        <v>5295</v>
      </c>
      <c r="E2008" s="98" t="s">
        <v>5296</v>
      </c>
      <c r="F2008" s="99">
        <v>49122298</v>
      </c>
      <c r="G2008" s="99">
        <v>0</v>
      </c>
      <c r="H2008" s="99">
        <v>0</v>
      </c>
      <c r="I2008" s="99">
        <v>49122298</v>
      </c>
      <c r="J2008" s="90" t="s">
        <v>4363</v>
      </c>
      <c r="K2008" s="90" t="s">
        <v>16</v>
      </c>
      <c r="L2008" s="90" t="s">
        <v>90</v>
      </c>
      <c r="M2008" s="100" t="s">
        <v>4452</v>
      </c>
      <c r="N2008" s="87" t="s">
        <v>4365</v>
      </c>
      <c r="O2008" s="87" t="s">
        <v>4414</v>
      </c>
    </row>
    <row r="2009" spans="1:15">
      <c r="A2009" s="116" t="s">
        <v>163</v>
      </c>
      <c r="B2009" s="98" t="s">
        <v>199</v>
      </c>
      <c r="C2009" s="98" t="s">
        <v>5874</v>
      </c>
      <c r="D2009" s="98" t="s">
        <v>5875</v>
      </c>
      <c r="E2009" s="98" t="s">
        <v>5876</v>
      </c>
      <c r="F2009" s="99">
        <v>29063635</v>
      </c>
      <c r="G2009" s="99">
        <v>0</v>
      </c>
      <c r="H2009" s="99">
        <v>0</v>
      </c>
      <c r="I2009" s="99">
        <v>29063635</v>
      </c>
      <c r="J2009" s="90" t="s">
        <v>4363</v>
      </c>
      <c r="K2009" s="90" t="s">
        <v>16</v>
      </c>
      <c r="L2009" s="90" t="s">
        <v>90</v>
      </c>
      <c r="M2009" s="100" t="s">
        <v>4452</v>
      </c>
      <c r="N2009" s="87" t="s">
        <v>4365</v>
      </c>
      <c r="O2009" s="87" t="s">
        <v>4414</v>
      </c>
    </row>
    <row r="2010" spans="1:15">
      <c r="A2010" s="116" t="s">
        <v>163</v>
      </c>
      <c r="B2010" s="98" t="s">
        <v>199</v>
      </c>
      <c r="C2010" s="98" t="s">
        <v>3797</v>
      </c>
      <c r="D2010" s="98" t="s">
        <v>3798</v>
      </c>
      <c r="E2010" s="98" t="s">
        <v>3799</v>
      </c>
      <c r="F2010" s="99">
        <v>13630395368</v>
      </c>
      <c r="G2010" s="99">
        <v>0</v>
      </c>
      <c r="H2010" s="99">
        <v>0</v>
      </c>
      <c r="I2010" s="99">
        <v>13630395368</v>
      </c>
      <c r="J2010" s="90" t="s">
        <v>4363</v>
      </c>
      <c r="K2010" s="90" t="s">
        <v>16</v>
      </c>
      <c r="L2010" s="90" t="s">
        <v>90</v>
      </c>
      <c r="M2010" s="100" t="s">
        <v>4452</v>
      </c>
      <c r="N2010" s="87" t="s">
        <v>4365</v>
      </c>
      <c r="O2010" s="87" t="s">
        <v>4414</v>
      </c>
    </row>
    <row r="2011" spans="1:15">
      <c r="A2011" s="116" t="s">
        <v>163</v>
      </c>
      <c r="B2011" s="98" t="s">
        <v>199</v>
      </c>
      <c r="C2011" s="98" t="s">
        <v>3800</v>
      </c>
      <c r="D2011" s="98" t="s">
        <v>3801</v>
      </c>
      <c r="E2011" s="98" t="s">
        <v>3802</v>
      </c>
      <c r="F2011" s="99">
        <v>210537673</v>
      </c>
      <c r="G2011" s="99">
        <v>0</v>
      </c>
      <c r="H2011" s="99">
        <v>0</v>
      </c>
      <c r="I2011" s="99">
        <v>210537673</v>
      </c>
      <c r="J2011" s="90" t="s">
        <v>4363</v>
      </c>
      <c r="K2011" s="90" t="s">
        <v>16</v>
      </c>
      <c r="L2011" s="90" t="s">
        <v>90</v>
      </c>
      <c r="M2011" s="100" t="s">
        <v>4453</v>
      </c>
      <c r="N2011" s="87" t="s">
        <v>4365</v>
      </c>
      <c r="O2011" s="87" t="s">
        <v>4414</v>
      </c>
    </row>
    <row r="2012" spans="1:15">
      <c r="A2012" s="116" t="s">
        <v>163</v>
      </c>
      <c r="B2012" s="98" t="s">
        <v>199</v>
      </c>
      <c r="C2012" s="98" t="s">
        <v>5297</v>
      </c>
      <c r="D2012" s="98" t="s">
        <v>5298</v>
      </c>
      <c r="E2012" s="98" t="s">
        <v>5299</v>
      </c>
      <c r="F2012" s="99">
        <v>15085455</v>
      </c>
      <c r="G2012" s="99">
        <v>0</v>
      </c>
      <c r="H2012" s="99">
        <v>0</v>
      </c>
      <c r="I2012" s="99">
        <v>15085455</v>
      </c>
      <c r="J2012" s="90" t="s">
        <v>4363</v>
      </c>
      <c r="K2012" s="90" t="s">
        <v>16</v>
      </c>
      <c r="L2012" s="90" t="s">
        <v>90</v>
      </c>
      <c r="M2012" s="100" t="s">
        <v>4453</v>
      </c>
      <c r="N2012" s="87" t="s">
        <v>4365</v>
      </c>
      <c r="O2012" s="87" t="s">
        <v>4414</v>
      </c>
    </row>
    <row r="2013" spans="1:15">
      <c r="A2013" s="116" t="s">
        <v>163</v>
      </c>
      <c r="B2013" s="98" t="s">
        <v>199</v>
      </c>
      <c r="C2013" s="98" t="s">
        <v>3803</v>
      </c>
      <c r="D2013" s="98" t="s">
        <v>3804</v>
      </c>
      <c r="E2013" s="98" t="s">
        <v>3805</v>
      </c>
      <c r="F2013" s="99">
        <v>2664317044</v>
      </c>
      <c r="G2013" s="99">
        <v>0</v>
      </c>
      <c r="H2013" s="99">
        <v>0</v>
      </c>
      <c r="I2013" s="99">
        <v>2664317044</v>
      </c>
      <c r="J2013" s="90" t="s">
        <v>4363</v>
      </c>
      <c r="K2013" s="90" t="s">
        <v>16</v>
      </c>
      <c r="L2013" s="90" t="s">
        <v>90</v>
      </c>
      <c r="M2013" s="100" t="s">
        <v>4453</v>
      </c>
      <c r="N2013" s="87" t="s">
        <v>4365</v>
      </c>
      <c r="O2013" s="87" t="s">
        <v>4414</v>
      </c>
    </row>
    <row r="2014" spans="1:15">
      <c r="A2014" s="116" t="s">
        <v>163</v>
      </c>
      <c r="B2014" s="98" t="s">
        <v>199</v>
      </c>
      <c r="C2014" s="98" t="s">
        <v>3806</v>
      </c>
      <c r="D2014" s="98" t="s">
        <v>3807</v>
      </c>
      <c r="E2014" s="98" t="s">
        <v>3808</v>
      </c>
      <c r="F2014" s="99">
        <v>4029833559</v>
      </c>
      <c r="G2014" s="99">
        <v>0</v>
      </c>
      <c r="H2014" s="99">
        <v>0</v>
      </c>
      <c r="I2014" s="99">
        <v>4029833559</v>
      </c>
      <c r="J2014" s="90" t="s">
        <v>4363</v>
      </c>
      <c r="K2014" s="90" t="s">
        <v>16</v>
      </c>
      <c r="L2014" s="90" t="s">
        <v>90</v>
      </c>
      <c r="M2014" s="100" t="s">
        <v>4453</v>
      </c>
      <c r="N2014" s="87" t="s">
        <v>4365</v>
      </c>
      <c r="O2014" s="87" t="s">
        <v>4414</v>
      </c>
    </row>
    <row r="2015" spans="1:15">
      <c r="A2015" s="116" t="s">
        <v>163</v>
      </c>
      <c r="B2015" s="98" t="s">
        <v>199</v>
      </c>
      <c r="C2015" s="98" t="s">
        <v>3809</v>
      </c>
      <c r="D2015" s="98" t="s">
        <v>3810</v>
      </c>
      <c r="E2015" s="98" t="s">
        <v>5744</v>
      </c>
      <c r="F2015" s="99">
        <v>1804506902</v>
      </c>
      <c r="G2015" s="99">
        <v>0</v>
      </c>
      <c r="H2015" s="99">
        <v>0</v>
      </c>
      <c r="I2015" s="99">
        <v>1804506902</v>
      </c>
      <c r="J2015" s="90" t="s">
        <v>4363</v>
      </c>
      <c r="K2015" s="90" t="s">
        <v>16</v>
      </c>
      <c r="L2015" s="90" t="s">
        <v>90</v>
      </c>
      <c r="M2015" s="100" t="s">
        <v>4454</v>
      </c>
      <c r="N2015" s="87" t="s">
        <v>4365</v>
      </c>
      <c r="O2015" s="87" t="s">
        <v>4414</v>
      </c>
    </row>
    <row r="2016" spans="1:15">
      <c r="A2016" s="116" t="s">
        <v>163</v>
      </c>
      <c r="B2016" s="98" t="s">
        <v>199</v>
      </c>
      <c r="C2016" s="98" t="s">
        <v>3811</v>
      </c>
      <c r="D2016" s="98" t="s">
        <v>3812</v>
      </c>
      <c r="E2016" s="98" t="s">
        <v>3813</v>
      </c>
      <c r="F2016" s="99">
        <v>105310591165</v>
      </c>
      <c r="G2016" s="99">
        <v>0</v>
      </c>
      <c r="H2016" s="99">
        <v>0</v>
      </c>
      <c r="I2016" s="99">
        <v>105310591165</v>
      </c>
      <c r="J2016" s="90" t="s">
        <v>4363</v>
      </c>
      <c r="K2016" s="90" t="s">
        <v>16</v>
      </c>
      <c r="L2016" s="90" t="s">
        <v>90</v>
      </c>
      <c r="M2016" s="100" t="s">
        <v>4454</v>
      </c>
      <c r="N2016" s="87" t="s">
        <v>4365</v>
      </c>
      <c r="O2016" s="87" t="s">
        <v>4414</v>
      </c>
    </row>
    <row r="2017" spans="1:15">
      <c r="A2017" s="116" t="s">
        <v>163</v>
      </c>
      <c r="B2017" s="98" t="s">
        <v>199</v>
      </c>
      <c r="C2017" s="98" t="s">
        <v>3814</v>
      </c>
      <c r="D2017" s="98" t="s">
        <v>3815</v>
      </c>
      <c r="E2017" s="98" t="s">
        <v>3816</v>
      </c>
      <c r="F2017" s="99">
        <v>196276820</v>
      </c>
      <c r="G2017" s="99">
        <v>0</v>
      </c>
      <c r="H2017" s="99">
        <v>0</v>
      </c>
      <c r="I2017" s="99">
        <v>196276820</v>
      </c>
      <c r="J2017" s="90" t="s">
        <v>4363</v>
      </c>
      <c r="K2017" s="90" t="s">
        <v>16</v>
      </c>
      <c r="L2017" s="90" t="s">
        <v>90</v>
      </c>
      <c r="M2017" s="100" t="s">
        <v>4455</v>
      </c>
      <c r="N2017" s="87" t="s">
        <v>4365</v>
      </c>
      <c r="O2017" s="87" t="s">
        <v>4414</v>
      </c>
    </row>
    <row r="2018" spans="1:15">
      <c r="A2018" s="116" t="s">
        <v>163</v>
      </c>
      <c r="B2018" s="98" t="s">
        <v>199</v>
      </c>
      <c r="C2018" s="98" t="s">
        <v>3817</v>
      </c>
      <c r="D2018" s="98" t="s">
        <v>3818</v>
      </c>
      <c r="E2018" s="98" t="s">
        <v>3819</v>
      </c>
      <c r="F2018" s="99">
        <v>424102418</v>
      </c>
      <c r="G2018" s="99">
        <v>0</v>
      </c>
      <c r="H2018" s="99">
        <v>0</v>
      </c>
      <c r="I2018" s="99">
        <v>424102418</v>
      </c>
      <c r="J2018" s="90" t="s">
        <v>4363</v>
      </c>
      <c r="K2018" s="90" t="s">
        <v>16</v>
      </c>
      <c r="L2018" s="90" t="s">
        <v>90</v>
      </c>
      <c r="M2018" s="100" t="s">
        <v>4456</v>
      </c>
      <c r="N2018" s="87" t="s">
        <v>4365</v>
      </c>
      <c r="O2018" s="87" t="s">
        <v>4414</v>
      </c>
    </row>
    <row r="2019" spans="1:15">
      <c r="A2019" s="116" t="s">
        <v>163</v>
      </c>
      <c r="B2019" s="98" t="s">
        <v>199</v>
      </c>
      <c r="C2019" s="98" t="s">
        <v>3820</v>
      </c>
      <c r="D2019" s="98" t="s">
        <v>3821</v>
      </c>
      <c r="E2019" s="98" t="s">
        <v>3822</v>
      </c>
      <c r="F2019" s="99">
        <v>2119170611</v>
      </c>
      <c r="G2019" s="99">
        <v>0</v>
      </c>
      <c r="H2019" s="99">
        <v>0</v>
      </c>
      <c r="I2019" s="99">
        <v>2119170611</v>
      </c>
      <c r="J2019" s="90" t="s">
        <v>4363</v>
      </c>
      <c r="K2019" s="90" t="s">
        <v>16</v>
      </c>
      <c r="L2019" s="90" t="s">
        <v>90</v>
      </c>
      <c r="M2019" s="100" t="s">
        <v>4457</v>
      </c>
      <c r="N2019" s="87" t="s">
        <v>4365</v>
      </c>
      <c r="O2019" s="87" t="s">
        <v>4414</v>
      </c>
    </row>
    <row r="2020" spans="1:15">
      <c r="A2020" s="116" t="s">
        <v>163</v>
      </c>
      <c r="B2020" s="98" t="s">
        <v>199</v>
      </c>
      <c r="C2020" s="98" t="s">
        <v>5877</v>
      </c>
      <c r="D2020" s="98" t="s">
        <v>5878</v>
      </c>
      <c r="E2020" s="98" t="s">
        <v>5879</v>
      </c>
      <c r="F2020" s="99">
        <v>109638505</v>
      </c>
      <c r="G2020" s="99">
        <v>0</v>
      </c>
      <c r="H2020" s="99">
        <v>0</v>
      </c>
      <c r="I2020" s="99">
        <v>109638505</v>
      </c>
      <c r="J2020" s="90" t="s">
        <v>4363</v>
      </c>
      <c r="K2020" s="90" t="s">
        <v>16</v>
      </c>
      <c r="L2020" s="90" t="s">
        <v>90</v>
      </c>
      <c r="M2020" s="100" t="s">
        <v>4457</v>
      </c>
      <c r="N2020" s="87" t="s">
        <v>4365</v>
      </c>
      <c r="O2020" s="87" t="s">
        <v>4414</v>
      </c>
    </row>
    <row r="2021" spans="1:15">
      <c r="A2021" s="116" t="s">
        <v>163</v>
      </c>
      <c r="B2021" s="98" t="s">
        <v>199</v>
      </c>
      <c r="C2021" s="98" t="s">
        <v>3823</v>
      </c>
      <c r="D2021" s="98" t="s">
        <v>3824</v>
      </c>
      <c r="E2021" s="98" t="s">
        <v>3825</v>
      </c>
      <c r="F2021" s="99">
        <v>3838443020</v>
      </c>
      <c r="G2021" s="99">
        <v>0</v>
      </c>
      <c r="H2021" s="99">
        <v>0</v>
      </c>
      <c r="I2021" s="99">
        <v>3838443020</v>
      </c>
      <c r="J2021" s="90" t="s">
        <v>4363</v>
      </c>
      <c r="K2021" s="90" t="s">
        <v>16</v>
      </c>
      <c r="L2021" s="90" t="s">
        <v>90</v>
      </c>
      <c r="M2021" s="100" t="s">
        <v>4457</v>
      </c>
      <c r="N2021" s="87" t="s">
        <v>4365</v>
      </c>
      <c r="O2021" s="87" t="s">
        <v>4414</v>
      </c>
    </row>
    <row r="2022" spans="1:15">
      <c r="A2022" s="116" t="s">
        <v>163</v>
      </c>
      <c r="B2022" s="98" t="s">
        <v>199</v>
      </c>
      <c r="C2022" s="98" t="s">
        <v>3826</v>
      </c>
      <c r="D2022" s="98" t="s">
        <v>3827</v>
      </c>
      <c r="E2022" s="98" t="s">
        <v>3828</v>
      </c>
      <c r="F2022" s="99">
        <v>146784493</v>
      </c>
      <c r="G2022" s="99">
        <v>0</v>
      </c>
      <c r="H2022" s="99">
        <v>0</v>
      </c>
      <c r="I2022" s="99">
        <v>146784493</v>
      </c>
      <c r="J2022" s="90" t="s">
        <v>4363</v>
      </c>
      <c r="K2022" s="90" t="s">
        <v>16</v>
      </c>
      <c r="L2022" s="90" t="s">
        <v>90</v>
      </c>
      <c r="M2022" s="100" t="s">
        <v>4457</v>
      </c>
      <c r="N2022" s="87" t="s">
        <v>4365</v>
      </c>
      <c r="O2022" s="87" t="s">
        <v>4414</v>
      </c>
    </row>
    <row r="2023" spans="1:15">
      <c r="A2023" s="116" t="s">
        <v>163</v>
      </c>
      <c r="B2023" s="98" t="s">
        <v>199</v>
      </c>
      <c r="C2023" s="98" t="s">
        <v>3829</v>
      </c>
      <c r="D2023" s="98" t="s">
        <v>3830</v>
      </c>
      <c r="E2023" s="98" t="s">
        <v>3831</v>
      </c>
      <c r="F2023" s="99">
        <v>424900091</v>
      </c>
      <c r="G2023" s="99">
        <v>0</v>
      </c>
      <c r="H2023" s="99">
        <v>0</v>
      </c>
      <c r="I2023" s="99">
        <v>424900091</v>
      </c>
      <c r="J2023" s="90" t="s">
        <v>4363</v>
      </c>
      <c r="K2023" s="90" t="s">
        <v>16</v>
      </c>
      <c r="L2023" s="90" t="s">
        <v>90</v>
      </c>
      <c r="M2023" s="100" t="s">
        <v>4457</v>
      </c>
      <c r="N2023" s="87" t="s">
        <v>4365</v>
      </c>
      <c r="O2023" s="87" t="s">
        <v>4414</v>
      </c>
    </row>
    <row r="2024" spans="1:15">
      <c r="A2024" s="116" t="s">
        <v>163</v>
      </c>
      <c r="B2024" s="98" t="s">
        <v>199</v>
      </c>
      <c r="C2024" s="98" t="s">
        <v>3832</v>
      </c>
      <c r="D2024" s="98" t="s">
        <v>3833</v>
      </c>
      <c r="E2024" s="98" t="s">
        <v>3834</v>
      </c>
      <c r="F2024" s="99">
        <v>3753184634</v>
      </c>
      <c r="G2024" s="99">
        <v>0</v>
      </c>
      <c r="H2024" s="99">
        <v>0</v>
      </c>
      <c r="I2024" s="99">
        <v>3753184634</v>
      </c>
      <c r="J2024" s="90" t="s">
        <v>4363</v>
      </c>
      <c r="K2024" s="90" t="s">
        <v>16</v>
      </c>
      <c r="L2024" s="90" t="s">
        <v>90</v>
      </c>
      <c r="M2024" s="100" t="s">
        <v>4458</v>
      </c>
      <c r="N2024" s="87" t="s">
        <v>4365</v>
      </c>
      <c r="O2024" s="87" t="s">
        <v>4414</v>
      </c>
    </row>
    <row r="2025" spans="1:15">
      <c r="A2025" s="116" t="s">
        <v>163</v>
      </c>
      <c r="B2025" s="98" t="s">
        <v>199</v>
      </c>
      <c r="C2025" s="98" t="s">
        <v>3835</v>
      </c>
      <c r="D2025" s="98" t="s">
        <v>3836</v>
      </c>
      <c r="E2025" s="98" t="s">
        <v>3837</v>
      </c>
      <c r="F2025" s="99">
        <v>771123982</v>
      </c>
      <c r="G2025" s="99">
        <v>0</v>
      </c>
      <c r="H2025" s="99">
        <v>0</v>
      </c>
      <c r="I2025" s="99">
        <v>771123982</v>
      </c>
      <c r="J2025" s="90" t="s">
        <v>4363</v>
      </c>
      <c r="K2025" s="90" t="s">
        <v>16</v>
      </c>
      <c r="L2025" s="90" t="s">
        <v>90</v>
      </c>
      <c r="M2025" s="100" t="s">
        <v>4458</v>
      </c>
      <c r="N2025" s="87" t="s">
        <v>4365</v>
      </c>
      <c r="O2025" s="87" t="s">
        <v>4414</v>
      </c>
    </row>
    <row r="2026" spans="1:15">
      <c r="A2026" s="116" t="s">
        <v>163</v>
      </c>
      <c r="B2026" s="98" t="s">
        <v>199</v>
      </c>
      <c r="C2026" s="98" t="s">
        <v>3838</v>
      </c>
      <c r="D2026" s="98" t="s">
        <v>3839</v>
      </c>
      <c r="E2026" s="98" t="s">
        <v>3840</v>
      </c>
      <c r="F2026" s="99">
        <v>15818043389</v>
      </c>
      <c r="G2026" s="99">
        <v>0</v>
      </c>
      <c r="H2026" s="99">
        <v>0</v>
      </c>
      <c r="I2026" s="99">
        <v>15818043389</v>
      </c>
      <c r="J2026" s="90" t="s">
        <v>4363</v>
      </c>
      <c r="K2026" s="90" t="s">
        <v>16</v>
      </c>
      <c r="L2026" s="90" t="s">
        <v>90</v>
      </c>
      <c r="M2026" s="100" t="s">
        <v>4458</v>
      </c>
      <c r="N2026" s="87" t="s">
        <v>4365</v>
      </c>
      <c r="O2026" s="87" t="s">
        <v>4414</v>
      </c>
    </row>
    <row r="2027" spans="1:15">
      <c r="A2027" s="116" t="s">
        <v>161</v>
      </c>
      <c r="B2027" s="98" t="s">
        <v>199</v>
      </c>
      <c r="C2027" s="98" t="s">
        <v>6138</v>
      </c>
      <c r="D2027" s="98" t="s">
        <v>6139</v>
      </c>
      <c r="E2027" s="98" t="s">
        <v>6140</v>
      </c>
      <c r="F2027" s="99">
        <v>79120826</v>
      </c>
      <c r="G2027" s="99">
        <v>0</v>
      </c>
      <c r="H2027" s="99">
        <v>0</v>
      </c>
      <c r="I2027" s="99">
        <v>79120826</v>
      </c>
      <c r="J2027" s="90" t="s">
        <v>4363</v>
      </c>
      <c r="K2027" s="90" t="s">
        <v>16</v>
      </c>
      <c r="L2027" s="90" t="s">
        <v>90</v>
      </c>
      <c r="M2027" s="100" t="s">
        <v>4458</v>
      </c>
      <c r="N2027" s="87" t="s">
        <v>4365</v>
      </c>
      <c r="O2027" s="87" t="s">
        <v>4414</v>
      </c>
    </row>
    <row r="2028" spans="1:15">
      <c r="A2028" s="116" t="s">
        <v>163</v>
      </c>
      <c r="B2028" s="98" t="s">
        <v>199</v>
      </c>
      <c r="C2028" s="98" t="s">
        <v>3841</v>
      </c>
      <c r="D2028" s="98" t="s">
        <v>3842</v>
      </c>
      <c r="E2028" s="98" t="s">
        <v>5745</v>
      </c>
      <c r="F2028" s="99">
        <v>2848660785</v>
      </c>
      <c r="G2028" s="99">
        <v>0</v>
      </c>
      <c r="H2028" s="99">
        <v>0</v>
      </c>
      <c r="I2028" s="99">
        <v>2848660785</v>
      </c>
      <c r="J2028" s="90" t="s">
        <v>4363</v>
      </c>
      <c r="K2028" s="90" t="s">
        <v>16</v>
      </c>
      <c r="L2028" s="90" t="s">
        <v>90</v>
      </c>
      <c r="M2028" s="100" t="s">
        <v>4459</v>
      </c>
      <c r="N2028" s="87" t="s">
        <v>4365</v>
      </c>
      <c r="O2028" s="87" t="s">
        <v>4414</v>
      </c>
    </row>
    <row r="2029" spans="1:15">
      <c r="A2029" s="116" t="s">
        <v>163</v>
      </c>
      <c r="B2029" s="98" t="s">
        <v>199</v>
      </c>
      <c r="C2029" s="98" t="s">
        <v>3843</v>
      </c>
      <c r="D2029" s="98" t="s">
        <v>3844</v>
      </c>
      <c r="E2029" s="98" t="s">
        <v>3845</v>
      </c>
      <c r="F2029" s="99">
        <v>598127854</v>
      </c>
      <c r="G2029" s="99">
        <v>0</v>
      </c>
      <c r="H2029" s="99">
        <v>0</v>
      </c>
      <c r="I2029" s="99">
        <v>598127854</v>
      </c>
      <c r="J2029" s="90" t="s">
        <v>4363</v>
      </c>
      <c r="K2029" s="90" t="s">
        <v>16</v>
      </c>
      <c r="L2029" s="90" t="s">
        <v>90</v>
      </c>
      <c r="M2029" s="100" t="s">
        <v>4460</v>
      </c>
      <c r="N2029" s="87" t="s">
        <v>4365</v>
      </c>
      <c r="O2029" s="87" t="s">
        <v>4414</v>
      </c>
    </row>
    <row r="2030" spans="1:15">
      <c r="A2030" s="116" t="s">
        <v>163</v>
      </c>
      <c r="B2030" s="98" t="s">
        <v>199</v>
      </c>
      <c r="C2030" s="98" t="s">
        <v>5746</v>
      </c>
      <c r="D2030" s="98" t="s">
        <v>5747</v>
      </c>
      <c r="E2030" s="98" t="s">
        <v>5748</v>
      </c>
      <c r="F2030" s="99">
        <v>454545</v>
      </c>
      <c r="G2030" s="99">
        <v>0</v>
      </c>
      <c r="H2030" s="99">
        <v>0</v>
      </c>
      <c r="I2030" s="99">
        <v>454545</v>
      </c>
      <c r="J2030" s="90" t="s">
        <v>4363</v>
      </c>
      <c r="K2030" s="90" t="s">
        <v>16</v>
      </c>
      <c r="L2030" s="90" t="s">
        <v>90</v>
      </c>
      <c r="M2030" s="100" t="s">
        <v>4460</v>
      </c>
      <c r="N2030" s="87" t="s">
        <v>4365</v>
      </c>
      <c r="O2030" s="87" t="s">
        <v>4414</v>
      </c>
    </row>
    <row r="2031" spans="1:15">
      <c r="A2031" s="116" t="s">
        <v>163</v>
      </c>
      <c r="B2031" s="98" t="s">
        <v>199</v>
      </c>
      <c r="C2031" s="98" t="s">
        <v>3846</v>
      </c>
      <c r="D2031" s="98" t="s">
        <v>3847</v>
      </c>
      <c r="E2031" s="98" t="s">
        <v>3848</v>
      </c>
      <c r="F2031" s="99">
        <v>176225001</v>
      </c>
      <c r="G2031" s="99">
        <v>0</v>
      </c>
      <c r="H2031" s="99">
        <v>0</v>
      </c>
      <c r="I2031" s="99">
        <v>176225001</v>
      </c>
      <c r="J2031" s="90" t="s">
        <v>4363</v>
      </c>
      <c r="K2031" s="90" t="s">
        <v>16</v>
      </c>
      <c r="L2031" s="90" t="s">
        <v>90</v>
      </c>
      <c r="M2031" s="100" t="s">
        <v>4460</v>
      </c>
      <c r="N2031" s="87" t="s">
        <v>4365</v>
      </c>
      <c r="O2031" s="87" t="s">
        <v>4414</v>
      </c>
    </row>
    <row r="2032" spans="1:15">
      <c r="A2032" s="116" t="s">
        <v>163</v>
      </c>
      <c r="B2032" s="98" t="s">
        <v>95</v>
      </c>
      <c r="C2032" s="98" t="s">
        <v>6364</v>
      </c>
      <c r="D2032" s="98" t="s">
        <v>6365</v>
      </c>
      <c r="E2032" s="98" t="s">
        <v>6366</v>
      </c>
      <c r="F2032" s="99">
        <v>0</v>
      </c>
      <c r="G2032" s="99">
        <v>2181.8200000000002</v>
      </c>
      <c r="H2032" s="99">
        <v>14777969</v>
      </c>
      <c r="I2032" s="99">
        <v>14777969</v>
      </c>
      <c r="J2032" s="90" t="s">
        <v>4363</v>
      </c>
      <c r="K2032" s="90" t="s">
        <v>16</v>
      </c>
      <c r="L2032" s="90" t="s">
        <v>90</v>
      </c>
      <c r="M2032" s="100" t="s">
        <v>4461</v>
      </c>
      <c r="N2032" s="87" t="s">
        <v>4365</v>
      </c>
      <c r="O2032" s="87" t="s">
        <v>4414</v>
      </c>
    </row>
    <row r="2033" spans="1:15">
      <c r="A2033" s="116" t="s">
        <v>163</v>
      </c>
      <c r="B2033" s="98" t="s">
        <v>199</v>
      </c>
      <c r="C2033" s="98" t="s">
        <v>3849</v>
      </c>
      <c r="D2033" s="98" t="s">
        <v>3850</v>
      </c>
      <c r="E2033" s="98" t="s">
        <v>5749</v>
      </c>
      <c r="F2033" s="99">
        <v>7699579579</v>
      </c>
      <c r="G2033" s="99">
        <v>0</v>
      </c>
      <c r="H2033" s="99">
        <v>0</v>
      </c>
      <c r="I2033" s="99">
        <v>7699579579</v>
      </c>
      <c r="J2033" s="90" t="s">
        <v>4363</v>
      </c>
      <c r="K2033" s="90" t="s">
        <v>16</v>
      </c>
      <c r="L2033" s="90" t="s">
        <v>90</v>
      </c>
      <c r="M2033" s="100" t="s">
        <v>4461</v>
      </c>
      <c r="N2033" s="87" t="s">
        <v>4365</v>
      </c>
      <c r="O2033" s="87" t="s">
        <v>4414</v>
      </c>
    </row>
    <row r="2034" spans="1:15">
      <c r="A2034" s="116" t="s">
        <v>163</v>
      </c>
      <c r="B2034" s="98" t="s">
        <v>199</v>
      </c>
      <c r="C2034" s="98" t="s">
        <v>5300</v>
      </c>
      <c r="D2034" s="98" t="s">
        <v>5301</v>
      </c>
      <c r="E2034" s="98" t="s">
        <v>5553</v>
      </c>
      <c r="F2034" s="99">
        <v>327390389</v>
      </c>
      <c r="G2034" s="99">
        <v>0</v>
      </c>
      <c r="H2034" s="99">
        <v>0</v>
      </c>
      <c r="I2034" s="99">
        <v>327390389</v>
      </c>
      <c r="J2034" s="90" t="s">
        <v>4363</v>
      </c>
      <c r="K2034" s="90" t="s">
        <v>16</v>
      </c>
      <c r="L2034" s="90" t="s">
        <v>90</v>
      </c>
      <c r="M2034" s="100" t="s">
        <v>4462</v>
      </c>
      <c r="N2034" s="87" t="s">
        <v>4365</v>
      </c>
      <c r="O2034" s="87" t="s">
        <v>4414</v>
      </c>
    </row>
    <row r="2035" spans="1:15">
      <c r="A2035" s="116" t="s">
        <v>163</v>
      </c>
      <c r="B2035" s="98" t="s">
        <v>199</v>
      </c>
      <c r="C2035" s="98" t="s">
        <v>5302</v>
      </c>
      <c r="D2035" s="98" t="s">
        <v>5303</v>
      </c>
      <c r="E2035" s="98" t="s">
        <v>5304</v>
      </c>
      <c r="F2035" s="99">
        <v>7759414</v>
      </c>
      <c r="G2035" s="99">
        <v>0</v>
      </c>
      <c r="H2035" s="99">
        <v>0</v>
      </c>
      <c r="I2035" s="99">
        <v>7759414</v>
      </c>
      <c r="J2035" s="90" t="s">
        <v>4363</v>
      </c>
      <c r="K2035" s="90" t="s">
        <v>16</v>
      </c>
      <c r="L2035" s="90" t="s">
        <v>90</v>
      </c>
      <c r="M2035" s="100" t="s">
        <v>4462</v>
      </c>
      <c r="N2035" s="87" t="s">
        <v>4365</v>
      </c>
      <c r="O2035" s="87" t="s">
        <v>4414</v>
      </c>
    </row>
    <row r="2036" spans="1:15">
      <c r="A2036" s="116" t="s">
        <v>163</v>
      </c>
      <c r="B2036" s="98" t="s">
        <v>199</v>
      </c>
      <c r="C2036" s="98" t="s">
        <v>5305</v>
      </c>
      <c r="D2036" s="98" t="s">
        <v>5306</v>
      </c>
      <c r="E2036" s="98" t="s">
        <v>5307</v>
      </c>
      <c r="F2036" s="99">
        <v>51700925</v>
      </c>
      <c r="G2036" s="99">
        <v>0</v>
      </c>
      <c r="H2036" s="99">
        <v>0</v>
      </c>
      <c r="I2036" s="99">
        <v>51700925</v>
      </c>
      <c r="J2036" s="90" t="s">
        <v>4363</v>
      </c>
      <c r="K2036" s="90" t="s">
        <v>16</v>
      </c>
      <c r="L2036" s="90" t="s">
        <v>90</v>
      </c>
      <c r="M2036" s="100" t="s">
        <v>4462</v>
      </c>
      <c r="N2036" s="87" t="s">
        <v>4365</v>
      </c>
      <c r="O2036" s="87" t="s">
        <v>4414</v>
      </c>
    </row>
    <row r="2037" spans="1:15">
      <c r="A2037" s="116" t="s">
        <v>163</v>
      </c>
      <c r="B2037" s="98" t="s">
        <v>199</v>
      </c>
      <c r="C2037" s="98" t="s">
        <v>5554</v>
      </c>
      <c r="D2037" s="98" t="s">
        <v>5555</v>
      </c>
      <c r="E2037" s="98" t="s">
        <v>5556</v>
      </c>
      <c r="F2037" s="99">
        <v>12000000</v>
      </c>
      <c r="G2037" s="99">
        <v>0</v>
      </c>
      <c r="H2037" s="99">
        <v>0</v>
      </c>
      <c r="I2037" s="99">
        <v>12000000</v>
      </c>
      <c r="J2037" s="90" t="s">
        <v>4363</v>
      </c>
      <c r="K2037" s="90" t="s">
        <v>16</v>
      </c>
      <c r="L2037" s="90" t="s">
        <v>90</v>
      </c>
      <c r="M2037" s="100" t="s">
        <v>4462</v>
      </c>
      <c r="N2037" s="87" t="s">
        <v>4365</v>
      </c>
      <c r="O2037" s="87" t="s">
        <v>4414</v>
      </c>
    </row>
    <row r="2038" spans="1:15">
      <c r="A2038" s="116" t="s">
        <v>163</v>
      </c>
      <c r="B2038" s="98" t="s">
        <v>95</v>
      </c>
      <c r="C2038" s="98" t="s">
        <v>5557</v>
      </c>
      <c r="D2038" s="98" t="s">
        <v>5558</v>
      </c>
      <c r="E2038" s="98" t="s">
        <v>5310</v>
      </c>
      <c r="F2038" s="99">
        <v>0</v>
      </c>
      <c r="G2038" s="99">
        <v>27906.400000000001</v>
      </c>
      <c r="H2038" s="99">
        <v>199174423</v>
      </c>
      <c r="I2038" s="99">
        <v>199174423</v>
      </c>
      <c r="J2038" s="90" t="s">
        <v>4363</v>
      </c>
      <c r="K2038" s="90" t="s">
        <v>16</v>
      </c>
      <c r="L2038" s="90" t="s">
        <v>90</v>
      </c>
      <c r="M2038" s="100" t="s">
        <v>4462</v>
      </c>
      <c r="N2038" s="87" t="s">
        <v>4365</v>
      </c>
      <c r="O2038" s="87" t="s">
        <v>4414</v>
      </c>
    </row>
    <row r="2039" spans="1:15">
      <c r="A2039" s="116" t="s">
        <v>163</v>
      </c>
      <c r="B2039" s="98" t="s">
        <v>199</v>
      </c>
      <c r="C2039" s="98" t="s">
        <v>5308</v>
      </c>
      <c r="D2039" s="98" t="s">
        <v>5309</v>
      </c>
      <c r="E2039" s="98" t="s">
        <v>5310</v>
      </c>
      <c r="F2039" s="99">
        <v>128759454</v>
      </c>
      <c r="G2039" s="99">
        <v>0</v>
      </c>
      <c r="H2039" s="99">
        <v>0</v>
      </c>
      <c r="I2039" s="99">
        <v>128759454</v>
      </c>
      <c r="J2039" s="90" t="s">
        <v>4363</v>
      </c>
      <c r="K2039" s="90" t="s">
        <v>16</v>
      </c>
      <c r="L2039" s="90" t="s">
        <v>90</v>
      </c>
      <c r="M2039" s="100" t="s">
        <v>4462</v>
      </c>
      <c r="N2039" s="87" t="s">
        <v>4365</v>
      </c>
      <c r="O2039" s="87" t="s">
        <v>4414</v>
      </c>
    </row>
    <row r="2040" spans="1:15">
      <c r="A2040" s="116" t="s">
        <v>163</v>
      </c>
      <c r="B2040" s="98" t="s">
        <v>199</v>
      </c>
      <c r="C2040" s="98" t="s">
        <v>3851</v>
      </c>
      <c r="D2040" s="98" t="s">
        <v>3852</v>
      </c>
      <c r="E2040" s="98" t="s">
        <v>3853</v>
      </c>
      <c r="F2040" s="99">
        <v>184675808</v>
      </c>
      <c r="G2040" s="99">
        <v>0</v>
      </c>
      <c r="H2040" s="99">
        <v>0</v>
      </c>
      <c r="I2040" s="99">
        <v>184675808</v>
      </c>
      <c r="J2040" s="90" t="s">
        <v>4363</v>
      </c>
      <c r="K2040" s="90" t="s">
        <v>16</v>
      </c>
      <c r="L2040" s="90" t="s">
        <v>90</v>
      </c>
      <c r="M2040" s="100" t="s">
        <v>4462</v>
      </c>
      <c r="N2040" s="87" t="s">
        <v>4365</v>
      </c>
      <c r="O2040" s="87" t="s">
        <v>4414</v>
      </c>
    </row>
    <row r="2041" spans="1:15">
      <c r="A2041" s="116" t="s">
        <v>163</v>
      </c>
      <c r="B2041" s="98" t="s">
        <v>199</v>
      </c>
      <c r="C2041" s="98" t="s">
        <v>3854</v>
      </c>
      <c r="D2041" s="98" t="s">
        <v>3855</v>
      </c>
      <c r="E2041" s="98" t="s">
        <v>3856</v>
      </c>
      <c r="F2041" s="99">
        <v>246309198</v>
      </c>
      <c r="G2041" s="99">
        <v>0</v>
      </c>
      <c r="H2041" s="99">
        <v>0</v>
      </c>
      <c r="I2041" s="99">
        <v>246309198</v>
      </c>
      <c r="J2041" s="90" t="s">
        <v>4363</v>
      </c>
      <c r="K2041" s="90" t="s">
        <v>16</v>
      </c>
      <c r="L2041" s="90" t="s">
        <v>90</v>
      </c>
      <c r="M2041" s="100" t="s">
        <v>4462</v>
      </c>
      <c r="N2041" s="87" t="s">
        <v>4365</v>
      </c>
      <c r="O2041" s="87" t="s">
        <v>4414</v>
      </c>
    </row>
    <row r="2042" spans="1:15">
      <c r="A2042" s="116" t="s">
        <v>163</v>
      </c>
      <c r="B2042" s="98" t="s">
        <v>199</v>
      </c>
      <c r="C2042" s="98" t="s">
        <v>3857</v>
      </c>
      <c r="D2042" s="98" t="s">
        <v>3858</v>
      </c>
      <c r="E2042" s="98" t="s">
        <v>3859</v>
      </c>
      <c r="F2042" s="99">
        <v>415190468</v>
      </c>
      <c r="G2042" s="99">
        <v>0</v>
      </c>
      <c r="H2042" s="99">
        <v>0</v>
      </c>
      <c r="I2042" s="99">
        <v>415190468</v>
      </c>
      <c r="J2042" s="90" t="s">
        <v>4363</v>
      </c>
      <c r="K2042" s="90" t="s">
        <v>16</v>
      </c>
      <c r="L2042" s="90" t="s">
        <v>90</v>
      </c>
      <c r="M2042" s="100" t="s">
        <v>4462</v>
      </c>
      <c r="N2042" s="87" t="s">
        <v>4365</v>
      </c>
      <c r="O2042" s="87" t="s">
        <v>4414</v>
      </c>
    </row>
    <row r="2043" spans="1:15">
      <c r="A2043" s="116" t="s">
        <v>163</v>
      </c>
      <c r="B2043" s="98" t="s">
        <v>199</v>
      </c>
      <c r="C2043" s="98" t="s">
        <v>5311</v>
      </c>
      <c r="D2043" s="98" t="s">
        <v>5312</v>
      </c>
      <c r="E2043" s="98" t="s">
        <v>5313</v>
      </c>
      <c r="F2043" s="99">
        <v>13111969</v>
      </c>
      <c r="G2043" s="99">
        <v>0</v>
      </c>
      <c r="H2043" s="99">
        <v>0</v>
      </c>
      <c r="I2043" s="99">
        <v>13111969</v>
      </c>
      <c r="J2043" s="90" t="s">
        <v>4363</v>
      </c>
      <c r="K2043" s="90" t="s">
        <v>16</v>
      </c>
      <c r="L2043" s="90" t="s">
        <v>90</v>
      </c>
      <c r="M2043" s="100" t="s">
        <v>4462</v>
      </c>
      <c r="N2043" s="87" t="s">
        <v>4365</v>
      </c>
      <c r="O2043" s="87" t="s">
        <v>4414</v>
      </c>
    </row>
    <row r="2044" spans="1:15">
      <c r="A2044" s="116" t="s">
        <v>163</v>
      </c>
      <c r="B2044" s="98" t="s">
        <v>199</v>
      </c>
      <c r="C2044" s="98" t="s">
        <v>3860</v>
      </c>
      <c r="D2044" s="98" t="s">
        <v>3861</v>
      </c>
      <c r="E2044" s="98" t="s">
        <v>3862</v>
      </c>
      <c r="F2044" s="99">
        <v>1030854828</v>
      </c>
      <c r="G2044" s="99">
        <v>0</v>
      </c>
      <c r="H2044" s="99">
        <v>0</v>
      </c>
      <c r="I2044" s="99">
        <v>1030854828</v>
      </c>
      <c r="J2044" s="90" t="s">
        <v>4363</v>
      </c>
      <c r="K2044" s="90" t="s">
        <v>16</v>
      </c>
      <c r="L2044" s="90" t="s">
        <v>90</v>
      </c>
      <c r="M2044" s="100" t="s">
        <v>4462</v>
      </c>
      <c r="N2044" s="87" t="s">
        <v>4365</v>
      </c>
      <c r="O2044" s="87" t="s">
        <v>4414</v>
      </c>
    </row>
    <row r="2045" spans="1:15">
      <c r="A2045" s="116" t="s">
        <v>163</v>
      </c>
      <c r="B2045" s="98" t="s">
        <v>199</v>
      </c>
      <c r="C2045" s="98" t="s">
        <v>5123</v>
      </c>
      <c r="D2045" s="98" t="s">
        <v>5124</v>
      </c>
      <c r="E2045" s="98" t="s">
        <v>3672</v>
      </c>
      <c r="F2045" s="99">
        <v>1910349510</v>
      </c>
      <c r="G2045" s="99">
        <v>0</v>
      </c>
      <c r="H2045" s="99">
        <v>0</v>
      </c>
      <c r="I2045" s="99">
        <v>1910349510</v>
      </c>
      <c r="J2045" s="90" t="s">
        <v>4363</v>
      </c>
      <c r="K2045" s="90" t="s">
        <v>16</v>
      </c>
      <c r="L2045" s="90" t="s">
        <v>90</v>
      </c>
      <c r="M2045" s="100" t="s">
        <v>4462</v>
      </c>
      <c r="N2045" s="87" t="s">
        <v>4365</v>
      </c>
      <c r="O2045" s="87" t="s">
        <v>4414</v>
      </c>
    </row>
    <row r="2046" spans="1:15">
      <c r="A2046" s="116" t="s">
        <v>163</v>
      </c>
      <c r="B2046" s="98" t="s">
        <v>95</v>
      </c>
      <c r="C2046" s="98" t="s">
        <v>3863</v>
      </c>
      <c r="D2046" s="98" t="s">
        <v>3864</v>
      </c>
      <c r="E2046" s="98" t="s">
        <v>3865</v>
      </c>
      <c r="F2046" s="99">
        <v>0</v>
      </c>
      <c r="G2046" s="99">
        <v>5521.41</v>
      </c>
      <c r="H2046" s="99">
        <v>43828893</v>
      </c>
      <c r="I2046" s="99">
        <v>43828893</v>
      </c>
      <c r="J2046" s="90" t="s">
        <v>4363</v>
      </c>
      <c r="K2046" s="90" t="s">
        <v>16</v>
      </c>
      <c r="L2046" s="90" t="s">
        <v>90</v>
      </c>
      <c r="M2046" s="100" t="s">
        <v>4463</v>
      </c>
      <c r="N2046" s="87" t="s">
        <v>4365</v>
      </c>
      <c r="O2046" s="87" t="s">
        <v>4414</v>
      </c>
    </row>
    <row r="2047" spans="1:15">
      <c r="A2047" s="116" t="s">
        <v>163</v>
      </c>
      <c r="B2047" s="98" t="s">
        <v>199</v>
      </c>
      <c r="C2047" s="98" t="s">
        <v>3866</v>
      </c>
      <c r="D2047" s="98" t="s">
        <v>3867</v>
      </c>
      <c r="E2047" s="98" t="s">
        <v>3865</v>
      </c>
      <c r="F2047" s="99">
        <v>73444821386</v>
      </c>
      <c r="G2047" s="99">
        <v>0</v>
      </c>
      <c r="H2047" s="99">
        <v>0</v>
      </c>
      <c r="I2047" s="99">
        <v>73444821386</v>
      </c>
      <c r="J2047" s="90" t="s">
        <v>4363</v>
      </c>
      <c r="K2047" s="90" t="s">
        <v>16</v>
      </c>
      <c r="L2047" s="90" t="s">
        <v>90</v>
      </c>
      <c r="M2047" s="100" t="s">
        <v>4463</v>
      </c>
      <c r="N2047" s="87" t="s">
        <v>4365</v>
      </c>
      <c r="O2047" s="87" t="s">
        <v>4414</v>
      </c>
    </row>
    <row r="2048" spans="1:15">
      <c r="A2048" s="116" t="s">
        <v>163</v>
      </c>
      <c r="B2048" s="98" t="s">
        <v>199</v>
      </c>
      <c r="C2048" s="98" t="s">
        <v>3868</v>
      </c>
      <c r="D2048" s="98" t="s">
        <v>3869</v>
      </c>
      <c r="E2048" s="98" t="s">
        <v>3870</v>
      </c>
      <c r="F2048" s="99">
        <v>41085319</v>
      </c>
      <c r="G2048" s="99">
        <v>0</v>
      </c>
      <c r="H2048" s="99">
        <v>0</v>
      </c>
      <c r="I2048" s="99">
        <v>41085319</v>
      </c>
      <c r="J2048" s="90" t="s">
        <v>4363</v>
      </c>
      <c r="K2048" s="90" t="s">
        <v>16</v>
      </c>
      <c r="L2048" s="90" t="s">
        <v>90</v>
      </c>
      <c r="M2048" s="100" t="s">
        <v>4463</v>
      </c>
      <c r="N2048" s="87" t="s">
        <v>4365</v>
      </c>
      <c r="O2048" s="87" t="s">
        <v>4414</v>
      </c>
    </row>
    <row r="2049" spans="1:15">
      <c r="A2049" s="116" t="s">
        <v>163</v>
      </c>
      <c r="B2049" s="98" t="s">
        <v>199</v>
      </c>
      <c r="C2049" s="98" t="s">
        <v>3871</v>
      </c>
      <c r="D2049" s="98" t="s">
        <v>3872</v>
      </c>
      <c r="E2049" s="98" t="s">
        <v>3873</v>
      </c>
      <c r="F2049" s="99">
        <v>267665523</v>
      </c>
      <c r="G2049" s="99">
        <v>0</v>
      </c>
      <c r="H2049" s="99">
        <v>0</v>
      </c>
      <c r="I2049" s="99">
        <v>267665523</v>
      </c>
      <c r="J2049" s="90" t="s">
        <v>4363</v>
      </c>
      <c r="K2049" s="90" t="s">
        <v>16</v>
      </c>
      <c r="L2049" s="90" t="s">
        <v>90</v>
      </c>
      <c r="M2049" s="100" t="s">
        <v>4463</v>
      </c>
      <c r="N2049" s="87" t="s">
        <v>4365</v>
      </c>
      <c r="O2049" s="87" t="s">
        <v>4414</v>
      </c>
    </row>
    <row r="2050" spans="1:15">
      <c r="A2050" s="116" t="s">
        <v>163</v>
      </c>
      <c r="B2050" s="98" t="s">
        <v>199</v>
      </c>
      <c r="C2050" s="98" t="s">
        <v>3874</v>
      </c>
      <c r="D2050" s="98" t="s">
        <v>3875</v>
      </c>
      <c r="E2050" s="98" t="s">
        <v>3876</v>
      </c>
      <c r="F2050" s="99">
        <v>12500000</v>
      </c>
      <c r="G2050" s="99">
        <v>0</v>
      </c>
      <c r="H2050" s="99">
        <v>0</v>
      </c>
      <c r="I2050" s="99">
        <v>12500000</v>
      </c>
      <c r="J2050" s="90" t="s">
        <v>4363</v>
      </c>
      <c r="K2050" s="90" t="s">
        <v>16</v>
      </c>
      <c r="L2050" s="90" t="s">
        <v>90</v>
      </c>
      <c r="M2050" s="100" t="s">
        <v>4463</v>
      </c>
      <c r="N2050" s="87" t="s">
        <v>4365</v>
      </c>
      <c r="O2050" s="87" t="s">
        <v>4414</v>
      </c>
    </row>
    <row r="2051" spans="1:15">
      <c r="A2051" s="116" t="s">
        <v>163</v>
      </c>
      <c r="B2051" s="98" t="s">
        <v>199</v>
      </c>
      <c r="C2051" s="98" t="s">
        <v>5750</v>
      </c>
      <c r="D2051" s="98" t="s">
        <v>5751</v>
      </c>
      <c r="E2051" s="98" t="s">
        <v>5752</v>
      </c>
      <c r="F2051" s="99">
        <v>54546</v>
      </c>
      <c r="G2051" s="99">
        <v>0</v>
      </c>
      <c r="H2051" s="99">
        <v>0</v>
      </c>
      <c r="I2051" s="99">
        <v>54546</v>
      </c>
      <c r="J2051" s="90" t="s">
        <v>4363</v>
      </c>
      <c r="K2051" s="90" t="s">
        <v>16</v>
      </c>
      <c r="L2051" s="90" t="s">
        <v>90</v>
      </c>
      <c r="M2051" s="100" t="s">
        <v>4463</v>
      </c>
      <c r="N2051" s="87" t="s">
        <v>4365</v>
      </c>
      <c r="O2051" s="87" t="s">
        <v>4414</v>
      </c>
    </row>
    <row r="2052" spans="1:15">
      <c r="A2052" s="116" t="s">
        <v>163</v>
      </c>
      <c r="B2052" s="98" t="s">
        <v>199</v>
      </c>
      <c r="C2052" s="98" t="s">
        <v>3877</v>
      </c>
      <c r="D2052" s="98" t="s">
        <v>3878</v>
      </c>
      <c r="E2052" s="98" t="s">
        <v>3879</v>
      </c>
      <c r="F2052" s="99">
        <v>1513941862</v>
      </c>
      <c r="G2052" s="99">
        <v>0</v>
      </c>
      <c r="H2052" s="99">
        <v>0</v>
      </c>
      <c r="I2052" s="99">
        <v>1513941862</v>
      </c>
      <c r="J2052" s="90" t="s">
        <v>4363</v>
      </c>
      <c r="K2052" s="90" t="s">
        <v>16</v>
      </c>
      <c r="L2052" s="90" t="s">
        <v>90</v>
      </c>
      <c r="M2052" s="100" t="s">
        <v>4464</v>
      </c>
      <c r="N2052" s="87" t="s">
        <v>4365</v>
      </c>
      <c r="O2052" s="87" t="s">
        <v>4414</v>
      </c>
    </row>
    <row r="2053" spans="1:15">
      <c r="A2053" s="116" t="s">
        <v>163</v>
      </c>
      <c r="B2053" s="98" t="s">
        <v>199</v>
      </c>
      <c r="C2053" s="98" t="s">
        <v>3880</v>
      </c>
      <c r="D2053" s="98" t="s">
        <v>3881</v>
      </c>
      <c r="E2053" s="98" t="s">
        <v>3882</v>
      </c>
      <c r="F2053" s="99">
        <v>1007435444</v>
      </c>
      <c r="G2053" s="99">
        <v>0</v>
      </c>
      <c r="H2053" s="99">
        <v>0</v>
      </c>
      <c r="I2053" s="99">
        <v>1007435444</v>
      </c>
      <c r="J2053" s="90" t="s">
        <v>4363</v>
      </c>
      <c r="K2053" s="90" t="s">
        <v>16</v>
      </c>
      <c r="L2053" s="90" t="s">
        <v>90</v>
      </c>
      <c r="M2053" s="100" t="s">
        <v>4465</v>
      </c>
      <c r="N2053" s="87" t="s">
        <v>4365</v>
      </c>
      <c r="O2053" s="87" t="s">
        <v>4414</v>
      </c>
    </row>
    <row r="2054" spans="1:15">
      <c r="A2054" s="116" t="s">
        <v>163</v>
      </c>
      <c r="B2054" s="98" t="s">
        <v>199</v>
      </c>
      <c r="C2054" s="98" t="s">
        <v>5753</v>
      </c>
      <c r="D2054" s="98" t="s">
        <v>5754</v>
      </c>
      <c r="E2054" s="98" t="s">
        <v>5755</v>
      </c>
      <c r="F2054" s="99">
        <v>7569111</v>
      </c>
      <c r="G2054" s="99">
        <v>0</v>
      </c>
      <c r="H2054" s="99">
        <v>0</v>
      </c>
      <c r="I2054" s="99">
        <v>7569111</v>
      </c>
      <c r="J2054" s="90" t="s">
        <v>4363</v>
      </c>
      <c r="K2054" s="90" t="s">
        <v>16</v>
      </c>
      <c r="L2054" s="90" t="s">
        <v>90</v>
      </c>
      <c r="M2054" s="100" t="s">
        <v>5773</v>
      </c>
      <c r="N2054" s="87" t="s">
        <v>4365</v>
      </c>
      <c r="O2054" s="87" t="s">
        <v>4414</v>
      </c>
    </row>
    <row r="2055" spans="1:15">
      <c r="A2055" s="116" t="s">
        <v>163</v>
      </c>
      <c r="B2055" s="98" t="s">
        <v>95</v>
      </c>
      <c r="C2055" s="98" t="s">
        <v>3883</v>
      </c>
      <c r="D2055" s="98" t="s">
        <v>3884</v>
      </c>
      <c r="E2055" s="98" t="s">
        <v>3885</v>
      </c>
      <c r="F2055" s="99">
        <v>0</v>
      </c>
      <c r="G2055" s="99">
        <v>556658.43999999994</v>
      </c>
      <c r="H2055" s="99">
        <v>4015937198</v>
      </c>
      <c r="I2055" s="99">
        <v>4015937198</v>
      </c>
      <c r="J2055" s="90" t="s">
        <v>4363</v>
      </c>
      <c r="K2055" s="90" t="s">
        <v>16</v>
      </c>
      <c r="L2055" s="90" t="s">
        <v>90</v>
      </c>
      <c r="M2055" s="100" t="s">
        <v>4466</v>
      </c>
      <c r="N2055" s="87" t="s">
        <v>4365</v>
      </c>
      <c r="O2055" s="87" t="s">
        <v>4414</v>
      </c>
    </row>
    <row r="2056" spans="1:15">
      <c r="A2056" s="116" t="s">
        <v>163</v>
      </c>
      <c r="B2056" s="98" t="s">
        <v>96</v>
      </c>
      <c r="C2056" s="98" t="s">
        <v>3886</v>
      </c>
      <c r="D2056" s="98" t="s">
        <v>3887</v>
      </c>
      <c r="E2056" s="98" t="s">
        <v>3888</v>
      </c>
      <c r="F2056" s="99">
        <v>0</v>
      </c>
      <c r="G2056" s="99">
        <v>17043.12</v>
      </c>
      <c r="H2056" s="99">
        <v>145009454</v>
      </c>
      <c r="I2056" s="99">
        <v>145009454</v>
      </c>
      <c r="J2056" s="90" t="s">
        <v>4363</v>
      </c>
      <c r="K2056" s="90" t="s">
        <v>16</v>
      </c>
      <c r="L2056" s="90" t="s">
        <v>90</v>
      </c>
      <c r="M2056" s="100" t="s">
        <v>4466</v>
      </c>
      <c r="N2056" s="87" t="s">
        <v>4365</v>
      </c>
      <c r="O2056" s="87" t="s">
        <v>4414</v>
      </c>
    </row>
    <row r="2057" spans="1:15">
      <c r="A2057" s="116" t="s">
        <v>163</v>
      </c>
      <c r="B2057" s="98" t="s">
        <v>199</v>
      </c>
      <c r="C2057" s="98" t="s">
        <v>5315</v>
      </c>
      <c r="D2057" s="98" t="s">
        <v>5316</v>
      </c>
      <c r="E2057" s="98" t="s">
        <v>5317</v>
      </c>
      <c r="F2057" s="99">
        <v>27046996</v>
      </c>
      <c r="G2057" s="99">
        <v>0</v>
      </c>
      <c r="H2057" s="99">
        <v>0</v>
      </c>
      <c r="I2057" s="99">
        <v>27046996</v>
      </c>
      <c r="J2057" s="90" t="s">
        <v>4363</v>
      </c>
      <c r="K2057" s="90" t="s">
        <v>16</v>
      </c>
      <c r="L2057" s="90" t="s">
        <v>90</v>
      </c>
      <c r="M2057" s="100" t="s">
        <v>4466</v>
      </c>
      <c r="N2057" s="87" t="s">
        <v>4365</v>
      </c>
      <c r="O2057" s="87" t="s">
        <v>4414</v>
      </c>
    </row>
    <row r="2058" spans="1:15">
      <c r="A2058" s="116" t="s">
        <v>163</v>
      </c>
      <c r="B2058" s="98" t="s">
        <v>199</v>
      </c>
      <c r="C2058" s="98" t="s">
        <v>6141</v>
      </c>
      <c r="D2058" s="98" t="s">
        <v>6142</v>
      </c>
      <c r="E2058" s="98" t="s">
        <v>6143</v>
      </c>
      <c r="F2058" s="99">
        <v>1010000</v>
      </c>
      <c r="G2058" s="99">
        <v>0</v>
      </c>
      <c r="H2058" s="99">
        <v>0</v>
      </c>
      <c r="I2058" s="99">
        <v>1010000</v>
      </c>
      <c r="J2058" s="90" t="s">
        <v>4363</v>
      </c>
      <c r="K2058" s="90" t="s">
        <v>16</v>
      </c>
      <c r="L2058" s="90" t="s">
        <v>90</v>
      </c>
      <c r="M2058" s="100" t="s">
        <v>4466</v>
      </c>
      <c r="N2058" s="87" t="s">
        <v>4365</v>
      </c>
      <c r="O2058" s="87" t="s">
        <v>4414</v>
      </c>
    </row>
    <row r="2059" spans="1:15">
      <c r="A2059" s="116" t="s">
        <v>163</v>
      </c>
      <c r="B2059" s="98" t="s">
        <v>199</v>
      </c>
      <c r="C2059" s="98" t="s">
        <v>3889</v>
      </c>
      <c r="D2059" s="98" t="s">
        <v>3890</v>
      </c>
      <c r="E2059" s="98" t="s">
        <v>5756</v>
      </c>
      <c r="F2059" s="99">
        <v>461657329</v>
      </c>
      <c r="G2059" s="99">
        <v>0</v>
      </c>
      <c r="H2059" s="99">
        <v>0</v>
      </c>
      <c r="I2059" s="99">
        <v>461657329</v>
      </c>
      <c r="J2059" s="90" t="s">
        <v>4363</v>
      </c>
      <c r="K2059" s="90" t="s">
        <v>16</v>
      </c>
      <c r="L2059" s="90" t="s">
        <v>90</v>
      </c>
      <c r="M2059" s="100" t="s">
        <v>4466</v>
      </c>
      <c r="N2059" s="87" t="s">
        <v>4365</v>
      </c>
      <c r="O2059" s="87" t="s">
        <v>4414</v>
      </c>
    </row>
    <row r="2060" spans="1:15">
      <c r="A2060" s="116" t="s">
        <v>163</v>
      </c>
      <c r="B2060" s="98" t="s">
        <v>199</v>
      </c>
      <c r="C2060" s="98" t="s">
        <v>5318</v>
      </c>
      <c r="D2060" s="98" t="s">
        <v>5319</v>
      </c>
      <c r="E2060" s="98" t="s">
        <v>5320</v>
      </c>
      <c r="F2060" s="99">
        <v>394010890</v>
      </c>
      <c r="G2060" s="99">
        <v>0</v>
      </c>
      <c r="H2060" s="99">
        <v>0</v>
      </c>
      <c r="I2060" s="99">
        <v>394010890</v>
      </c>
      <c r="J2060" s="90" t="s">
        <v>4363</v>
      </c>
      <c r="K2060" s="90" t="s">
        <v>16</v>
      </c>
      <c r="L2060" s="90" t="s">
        <v>90</v>
      </c>
      <c r="M2060" s="100" t="s">
        <v>4466</v>
      </c>
      <c r="N2060" s="87" t="s">
        <v>4365</v>
      </c>
      <c r="O2060" s="87" t="s">
        <v>4414</v>
      </c>
    </row>
    <row r="2061" spans="1:15">
      <c r="A2061" s="116" t="s">
        <v>163</v>
      </c>
      <c r="B2061" s="98" t="s">
        <v>199</v>
      </c>
      <c r="C2061" s="98" t="s">
        <v>3891</v>
      </c>
      <c r="D2061" s="98" t="s">
        <v>3892</v>
      </c>
      <c r="E2061" s="98" t="s">
        <v>3893</v>
      </c>
      <c r="F2061" s="99">
        <v>1515294759</v>
      </c>
      <c r="G2061" s="99">
        <v>0</v>
      </c>
      <c r="H2061" s="99">
        <v>0</v>
      </c>
      <c r="I2061" s="99">
        <v>1515294759</v>
      </c>
      <c r="J2061" s="90" t="s">
        <v>4363</v>
      </c>
      <c r="K2061" s="90" t="s">
        <v>16</v>
      </c>
      <c r="L2061" s="90" t="s">
        <v>90</v>
      </c>
      <c r="M2061" s="100" t="s">
        <v>4466</v>
      </c>
      <c r="N2061" s="87" t="s">
        <v>4365</v>
      </c>
      <c r="O2061" s="87" t="s">
        <v>4414</v>
      </c>
    </row>
    <row r="2062" spans="1:15">
      <c r="A2062" s="116" t="s">
        <v>163</v>
      </c>
      <c r="B2062" s="98" t="s">
        <v>199</v>
      </c>
      <c r="C2062" s="98" t="s">
        <v>5321</v>
      </c>
      <c r="D2062" s="98" t="s">
        <v>5322</v>
      </c>
      <c r="E2062" s="98" t="s">
        <v>5880</v>
      </c>
      <c r="F2062" s="99">
        <v>289342128</v>
      </c>
      <c r="G2062" s="99">
        <v>0</v>
      </c>
      <c r="H2062" s="99">
        <v>0</v>
      </c>
      <c r="I2062" s="99">
        <v>289342128</v>
      </c>
      <c r="J2062" s="90" t="s">
        <v>4363</v>
      </c>
      <c r="K2062" s="90" t="s">
        <v>16</v>
      </c>
      <c r="L2062" s="90" t="s">
        <v>90</v>
      </c>
      <c r="M2062" s="100" t="s">
        <v>4466</v>
      </c>
      <c r="N2062" s="87" t="s">
        <v>4365</v>
      </c>
      <c r="O2062" s="87" t="s">
        <v>4414</v>
      </c>
    </row>
    <row r="2063" spans="1:15">
      <c r="A2063" s="116" t="s">
        <v>163</v>
      </c>
      <c r="B2063" s="98" t="s">
        <v>95</v>
      </c>
      <c r="C2063" s="98" t="s">
        <v>5125</v>
      </c>
      <c r="D2063" s="98" t="s">
        <v>5126</v>
      </c>
      <c r="E2063" s="98" t="s">
        <v>4401</v>
      </c>
      <c r="F2063" s="99">
        <v>0</v>
      </c>
      <c r="G2063" s="99">
        <v>1155.2</v>
      </c>
      <c r="H2063" s="99">
        <v>9179152</v>
      </c>
      <c r="I2063" s="99">
        <v>9179152</v>
      </c>
      <c r="J2063" s="90" t="s">
        <v>4363</v>
      </c>
      <c r="K2063" s="90" t="s">
        <v>16</v>
      </c>
      <c r="L2063" s="90" t="s">
        <v>90</v>
      </c>
      <c r="M2063" s="100" t="s">
        <v>4466</v>
      </c>
      <c r="N2063" s="87" t="s">
        <v>4365</v>
      </c>
      <c r="O2063" s="87" t="s">
        <v>4414</v>
      </c>
    </row>
    <row r="2064" spans="1:15">
      <c r="A2064" s="116" t="s">
        <v>163</v>
      </c>
      <c r="B2064" s="98" t="s">
        <v>95</v>
      </c>
      <c r="C2064" s="98" t="s">
        <v>3894</v>
      </c>
      <c r="D2064" s="98" t="s">
        <v>3895</v>
      </c>
      <c r="E2064" s="98" t="s">
        <v>3896</v>
      </c>
      <c r="F2064" s="99">
        <v>0</v>
      </c>
      <c r="G2064" s="99">
        <v>20550.38</v>
      </c>
      <c r="H2064" s="99">
        <v>142571323</v>
      </c>
      <c r="I2064" s="99">
        <v>142571323</v>
      </c>
      <c r="J2064" s="90" t="s">
        <v>4363</v>
      </c>
      <c r="K2064" s="90" t="s">
        <v>16</v>
      </c>
      <c r="L2064" s="90" t="s">
        <v>90</v>
      </c>
      <c r="M2064" s="100" t="s">
        <v>4466</v>
      </c>
      <c r="N2064" s="87" t="s">
        <v>4365</v>
      </c>
      <c r="O2064" s="87" t="s">
        <v>4414</v>
      </c>
    </row>
    <row r="2065" spans="1:15">
      <c r="A2065" s="116" t="s">
        <v>163</v>
      </c>
      <c r="B2065" s="98" t="s">
        <v>199</v>
      </c>
      <c r="C2065" s="98" t="s">
        <v>3897</v>
      </c>
      <c r="D2065" s="98" t="s">
        <v>3898</v>
      </c>
      <c r="E2065" s="98" t="s">
        <v>3896</v>
      </c>
      <c r="F2065" s="99">
        <v>253632714</v>
      </c>
      <c r="G2065" s="99">
        <v>0</v>
      </c>
      <c r="H2065" s="99">
        <v>0</v>
      </c>
      <c r="I2065" s="99">
        <v>253632714</v>
      </c>
      <c r="J2065" s="90" t="s">
        <v>4363</v>
      </c>
      <c r="K2065" s="90" t="s">
        <v>16</v>
      </c>
      <c r="L2065" s="90" t="s">
        <v>90</v>
      </c>
      <c r="M2065" s="100" t="s">
        <v>4466</v>
      </c>
      <c r="N2065" s="87" t="s">
        <v>4365</v>
      </c>
      <c r="O2065" s="87" t="s">
        <v>4414</v>
      </c>
    </row>
    <row r="2066" spans="1:15">
      <c r="A2066" s="116" t="s">
        <v>163</v>
      </c>
      <c r="B2066" s="98" t="s">
        <v>199</v>
      </c>
      <c r="C2066" s="98" t="s">
        <v>4467</v>
      </c>
      <c r="D2066" s="98" t="s">
        <v>4468</v>
      </c>
      <c r="E2066" s="98" t="s">
        <v>4469</v>
      </c>
      <c r="F2066" s="99">
        <v>5000000</v>
      </c>
      <c r="G2066" s="99">
        <v>0</v>
      </c>
      <c r="H2066" s="99">
        <v>0</v>
      </c>
      <c r="I2066" s="99">
        <v>5000000</v>
      </c>
      <c r="J2066" s="90" t="s">
        <v>4363</v>
      </c>
      <c r="K2066" s="90" t="s">
        <v>16</v>
      </c>
      <c r="L2066" s="90" t="s">
        <v>90</v>
      </c>
      <c r="M2066" s="100" t="s">
        <v>4466</v>
      </c>
      <c r="N2066" s="87" t="s">
        <v>4365</v>
      </c>
      <c r="O2066" s="87" t="s">
        <v>4414</v>
      </c>
    </row>
    <row r="2067" spans="1:15">
      <c r="A2067" s="116" t="s">
        <v>163</v>
      </c>
      <c r="B2067" s="98" t="s">
        <v>199</v>
      </c>
      <c r="C2067" s="98" t="s">
        <v>3899</v>
      </c>
      <c r="D2067" s="98" t="s">
        <v>3900</v>
      </c>
      <c r="E2067" s="98" t="s">
        <v>3901</v>
      </c>
      <c r="F2067" s="99">
        <v>894175475</v>
      </c>
      <c r="G2067" s="99">
        <v>0</v>
      </c>
      <c r="H2067" s="99">
        <v>0</v>
      </c>
      <c r="I2067" s="99">
        <v>894175475</v>
      </c>
      <c r="J2067" s="90" t="s">
        <v>4363</v>
      </c>
      <c r="K2067" s="90" t="s">
        <v>16</v>
      </c>
      <c r="L2067" s="90" t="s">
        <v>90</v>
      </c>
      <c r="M2067" s="100" t="s">
        <v>4466</v>
      </c>
      <c r="N2067" s="87" t="s">
        <v>4365</v>
      </c>
      <c r="O2067" s="87" t="s">
        <v>4414</v>
      </c>
    </row>
    <row r="2068" spans="1:15">
      <c r="A2068" s="116" t="s">
        <v>163</v>
      </c>
      <c r="B2068" s="98" t="s">
        <v>199</v>
      </c>
      <c r="C2068" s="98" t="s">
        <v>3902</v>
      </c>
      <c r="D2068" s="98" t="s">
        <v>3903</v>
      </c>
      <c r="E2068" s="98" t="s">
        <v>3904</v>
      </c>
      <c r="F2068" s="99">
        <v>1280000</v>
      </c>
      <c r="G2068" s="99">
        <v>0</v>
      </c>
      <c r="H2068" s="99">
        <v>0</v>
      </c>
      <c r="I2068" s="99">
        <v>1280000</v>
      </c>
      <c r="J2068" s="90" t="s">
        <v>4363</v>
      </c>
      <c r="K2068" s="90" t="s">
        <v>16</v>
      </c>
      <c r="L2068" s="90" t="s">
        <v>90</v>
      </c>
      <c r="M2068" s="100" t="s">
        <v>4466</v>
      </c>
      <c r="N2068" s="87" t="s">
        <v>4365</v>
      </c>
      <c r="O2068" s="87" t="s">
        <v>4414</v>
      </c>
    </row>
    <row r="2069" spans="1:15">
      <c r="A2069" s="116" t="s">
        <v>163</v>
      </c>
      <c r="B2069" s="98" t="s">
        <v>199</v>
      </c>
      <c r="C2069" s="98" t="s">
        <v>5323</v>
      </c>
      <c r="D2069" s="98" t="s">
        <v>5324</v>
      </c>
      <c r="E2069" s="98" t="s">
        <v>5325</v>
      </c>
      <c r="F2069" s="99">
        <v>130131877</v>
      </c>
      <c r="G2069" s="99">
        <v>0</v>
      </c>
      <c r="H2069" s="99">
        <v>0</v>
      </c>
      <c r="I2069" s="99">
        <v>130131877</v>
      </c>
      <c r="J2069" s="90" t="s">
        <v>4363</v>
      </c>
      <c r="K2069" s="90" t="s">
        <v>16</v>
      </c>
      <c r="L2069" s="90" t="s">
        <v>90</v>
      </c>
      <c r="M2069" s="100" t="s">
        <v>4466</v>
      </c>
      <c r="N2069" s="87" t="s">
        <v>4365</v>
      </c>
      <c r="O2069" s="87" t="s">
        <v>4414</v>
      </c>
    </row>
    <row r="2070" spans="1:15">
      <c r="A2070" s="116" t="s">
        <v>163</v>
      </c>
      <c r="B2070" s="98" t="s">
        <v>199</v>
      </c>
      <c r="C2070" s="98" t="s">
        <v>5127</v>
      </c>
      <c r="D2070" s="98" t="s">
        <v>5128</v>
      </c>
      <c r="E2070" s="98" t="s">
        <v>5129</v>
      </c>
      <c r="F2070" s="99">
        <v>650873</v>
      </c>
      <c r="G2070" s="99">
        <v>0</v>
      </c>
      <c r="H2070" s="99">
        <v>0</v>
      </c>
      <c r="I2070" s="99">
        <v>650873</v>
      </c>
      <c r="J2070" s="90" t="s">
        <v>4363</v>
      </c>
      <c r="K2070" s="90" t="s">
        <v>16</v>
      </c>
      <c r="L2070" s="90" t="s">
        <v>90</v>
      </c>
      <c r="M2070" s="100" t="s">
        <v>4466</v>
      </c>
      <c r="N2070" s="87" t="s">
        <v>4365</v>
      </c>
      <c r="O2070" s="87" t="s">
        <v>4414</v>
      </c>
    </row>
    <row r="2071" spans="1:15">
      <c r="A2071" s="116" t="s">
        <v>163</v>
      </c>
      <c r="B2071" s="98" t="s">
        <v>199</v>
      </c>
      <c r="C2071" s="98" t="s">
        <v>3905</v>
      </c>
      <c r="D2071" s="98" t="s">
        <v>3906</v>
      </c>
      <c r="E2071" s="98" t="s">
        <v>3907</v>
      </c>
      <c r="F2071" s="99">
        <v>357628813</v>
      </c>
      <c r="G2071" s="99">
        <v>0</v>
      </c>
      <c r="H2071" s="99">
        <v>0</v>
      </c>
      <c r="I2071" s="99">
        <v>357628813</v>
      </c>
      <c r="J2071" s="90" t="s">
        <v>4363</v>
      </c>
      <c r="K2071" s="90" t="s">
        <v>16</v>
      </c>
      <c r="L2071" s="90" t="s">
        <v>90</v>
      </c>
      <c r="M2071" s="100" t="s">
        <v>4466</v>
      </c>
      <c r="N2071" s="87" t="s">
        <v>4365</v>
      </c>
      <c r="O2071" s="87" t="s">
        <v>4414</v>
      </c>
    </row>
    <row r="2072" spans="1:15">
      <c r="A2072" s="116" t="s">
        <v>163</v>
      </c>
      <c r="B2072" s="98" t="s">
        <v>199</v>
      </c>
      <c r="C2072" s="98" t="s">
        <v>3908</v>
      </c>
      <c r="D2072" s="98" t="s">
        <v>3909</v>
      </c>
      <c r="E2072" s="98" t="s">
        <v>3910</v>
      </c>
      <c r="F2072" s="99">
        <v>5016963</v>
      </c>
      <c r="G2072" s="99">
        <v>0</v>
      </c>
      <c r="H2072" s="99">
        <v>0</v>
      </c>
      <c r="I2072" s="99">
        <v>5016963</v>
      </c>
      <c r="J2072" s="90" t="s">
        <v>4363</v>
      </c>
      <c r="K2072" s="90" t="s">
        <v>16</v>
      </c>
      <c r="L2072" s="90" t="s">
        <v>90</v>
      </c>
      <c r="M2072" s="100" t="s">
        <v>4466</v>
      </c>
      <c r="N2072" s="87" t="s">
        <v>4365</v>
      </c>
      <c r="O2072" s="87" t="s">
        <v>4414</v>
      </c>
    </row>
    <row r="2073" spans="1:15">
      <c r="A2073" s="116" t="s">
        <v>163</v>
      </c>
      <c r="B2073" s="98" t="s">
        <v>199</v>
      </c>
      <c r="C2073" s="98" t="s">
        <v>3911</v>
      </c>
      <c r="D2073" s="98" t="s">
        <v>3912</v>
      </c>
      <c r="E2073" s="98" t="s">
        <v>3913</v>
      </c>
      <c r="F2073" s="99">
        <v>418628684</v>
      </c>
      <c r="G2073" s="99">
        <v>0</v>
      </c>
      <c r="H2073" s="99">
        <v>0</v>
      </c>
      <c r="I2073" s="99">
        <v>418628684</v>
      </c>
      <c r="J2073" s="90" t="s">
        <v>4363</v>
      </c>
      <c r="K2073" s="90" t="s">
        <v>16</v>
      </c>
      <c r="L2073" s="90" t="s">
        <v>90</v>
      </c>
      <c r="M2073" s="100" t="s">
        <v>4466</v>
      </c>
      <c r="N2073" s="87" t="s">
        <v>4365</v>
      </c>
      <c r="O2073" s="87" t="s">
        <v>4414</v>
      </c>
    </row>
    <row r="2074" spans="1:15">
      <c r="A2074" s="116" t="s">
        <v>163</v>
      </c>
      <c r="B2074" s="98" t="s">
        <v>199</v>
      </c>
      <c r="C2074" s="98" t="s">
        <v>5326</v>
      </c>
      <c r="D2074" s="98" t="s">
        <v>5327</v>
      </c>
      <c r="E2074" s="98" t="s">
        <v>5314</v>
      </c>
      <c r="F2074" s="99">
        <v>20826744</v>
      </c>
      <c r="G2074" s="99">
        <v>0</v>
      </c>
      <c r="H2074" s="99">
        <v>0</v>
      </c>
      <c r="I2074" s="99">
        <v>20826744</v>
      </c>
      <c r="J2074" s="90" t="s">
        <v>4363</v>
      </c>
      <c r="K2074" s="90" t="s">
        <v>16</v>
      </c>
      <c r="L2074" s="90" t="s">
        <v>90</v>
      </c>
      <c r="M2074" s="100" t="s">
        <v>4466</v>
      </c>
      <c r="N2074" s="87" t="s">
        <v>4365</v>
      </c>
      <c r="O2074" s="87" t="s">
        <v>4414</v>
      </c>
    </row>
    <row r="2075" spans="1:15">
      <c r="A2075" s="116" t="s">
        <v>163</v>
      </c>
      <c r="B2075" s="98" t="s">
        <v>199</v>
      </c>
      <c r="C2075" s="98" t="s">
        <v>5757</v>
      </c>
      <c r="D2075" s="98" t="s">
        <v>5758</v>
      </c>
      <c r="E2075" s="98" t="s">
        <v>5759</v>
      </c>
      <c r="F2075" s="99">
        <v>2313019</v>
      </c>
      <c r="G2075" s="99">
        <v>0</v>
      </c>
      <c r="H2075" s="99">
        <v>0</v>
      </c>
      <c r="I2075" s="99">
        <v>2313019</v>
      </c>
      <c r="J2075" s="90" t="s">
        <v>4363</v>
      </c>
      <c r="K2075" s="90" t="s">
        <v>16</v>
      </c>
      <c r="L2075" s="90" t="s">
        <v>90</v>
      </c>
      <c r="M2075" s="100" t="s">
        <v>4466</v>
      </c>
      <c r="N2075" s="87" t="s">
        <v>4365</v>
      </c>
      <c r="O2075" s="87" t="s">
        <v>4414</v>
      </c>
    </row>
    <row r="2076" spans="1:15">
      <c r="A2076" s="116" t="s">
        <v>163</v>
      </c>
      <c r="B2076" s="98" t="s">
        <v>199</v>
      </c>
      <c r="C2076" s="98" t="s">
        <v>3914</v>
      </c>
      <c r="D2076" s="98" t="s">
        <v>3915</v>
      </c>
      <c r="E2076" s="98" t="s">
        <v>3916</v>
      </c>
      <c r="F2076" s="99">
        <v>282727</v>
      </c>
      <c r="G2076" s="99">
        <v>0</v>
      </c>
      <c r="H2076" s="99">
        <v>0</v>
      </c>
      <c r="I2076" s="99">
        <v>282727</v>
      </c>
      <c r="J2076" s="90" t="s">
        <v>4363</v>
      </c>
      <c r="K2076" s="90" t="s">
        <v>16</v>
      </c>
      <c r="L2076" s="90" t="s">
        <v>90</v>
      </c>
      <c r="M2076" s="100" t="s">
        <v>4466</v>
      </c>
      <c r="N2076" s="87" t="s">
        <v>4365</v>
      </c>
      <c r="O2076" s="87" t="s">
        <v>4414</v>
      </c>
    </row>
    <row r="2077" spans="1:15">
      <c r="A2077" s="116" t="s">
        <v>163</v>
      </c>
      <c r="B2077" s="98" t="s">
        <v>199</v>
      </c>
      <c r="C2077" s="98" t="s">
        <v>3917</v>
      </c>
      <c r="D2077" s="98" t="s">
        <v>3918</v>
      </c>
      <c r="E2077" s="98" t="s">
        <v>3919</v>
      </c>
      <c r="F2077" s="99">
        <v>69926717</v>
      </c>
      <c r="G2077" s="99">
        <v>0</v>
      </c>
      <c r="H2077" s="99">
        <v>0</v>
      </c>
      <c r="I2077" s="99">
        <v>69926717</v>
      </c>
      <c r="J2077" s="90" t="s">
        <v>4363</v>
      </c>
      <c r="K2077" s="90" t="s">
        <v>16</v>
      </c>
      <c r="L2077" s="90" t="s">
        <v>90</v>
      </c>
      <c r="M2077" s="100" t="s">
        <v>4466</v>
      </c>
      <c r="N2077" s="87" t="s">
        <v>4365</v>
      </c>
      <c r="O2077" s="87" t="s">
        <v>4414</v>
      </c>
    </row>
    <row r="2078" spans="1:15">
      <c r="A2078" s="116" t="s">
        <v>163</v>
      </c>
      <c r="B2078" s="98" t="s">
        <v>199</v>
      </c>
      <c r="C2078" s="98" t="s">
        <v>3920</v>
      </c>
      <c r="D2078" s="98" t="s">
        <v>3921</v>
      </c>
      <c r="E2078" s="98" t="s">
        <v>5760</v>
      </c>
      <c r="F2078" s="99">
        <v>3272736</v>
      </c>
      <c r="G2078" s="99">
        <v>0</v>
      </c>
      <c r="H2078" s="99">
        <v>0</v>
      </c>
      <c r="I2078" s="99">
        <v>3272736</v>
      </c>
      <c r="J2078" s="90" t="s">
        <v>4363</v>
      </c>
      <c r="K2078" s="90" t="s">
        <v>16</v>
      </c>
      <c r="L2078" s="90" t="s">
        <v>90</v>
      </c>
      <c r="M2078" s="100" t="s">
        <v>4466</v>
      </c>
      <c r="N2078" s="87" t="s">
        <v>4365</v>
      </c>
      <c r="O2078" s="87" t="s">
        <v>4414</v>
      </c>
    </row>
    <row r="2079" spans="1:15">
      <c r="A2079" s="116" t="s">
        <v>163</v>
      </c>
      <c r="B2079" s="98" t="s">
        <v>199</v>
      </c>
      <c r="C2079" s="98" t="s">
        <v>3922</v>
      </c>
      <c r="D2079" s="98" t="s">
        <v>3923</v>
      </c>
      <c r="E2079" s="98" t="s">
        <v>3924</v>
      </c>
      <c r="F2079" s="99">
        <v>5569061</v>
      </c>
      <c r="G2079" s="99">
        <v>0</v>
      </c>
      <c r="H2079" s="99">
        <v>0</v>
      </c>
      <c r="I2079" s="99">
        <v>5569061</v>
      </c>
      <c r="J2079" s="90" t="s">
        <v>4363</v>
      </c>
      <c r="K2079" s="90" t="s">
        <v>16</v>
      </c>
      <c r="L2079" s="90" t="s">
        <v>90</v>
      </c>
      <c r="M2079" s="100" t="s">
        <v>4466</v>
      </c>
      <c r="N2079" s="87" t="s">
        <v>4365</v>
      </c>
      <c r="O2079" s="87" t="s">
        <v>4414</v>
      </c>
    </row>
    <row r="2080" spans="1:15">
      <c r="A2080" s="116" t="s">
        <v>163</v>
      </c>
      <c r="B2080" s="98" t="s">
        <v>199</v>
      </c>
      <c r="C2080" s="98" t="s">
        <v>3925</v>
      </c>
      <c r="D2080" s="98" t="s">
        <v>3926</v>
      </c>
      <c r="E2080" s="98" t="s">
        <v>3927</v>
      </c>
      <c r="F2080" s="99">
        <v>43597881233</v>
      </c>
      <c r="G2080" s="99">
        <v>0</v>
      </c>
      <c r="H2080" s="99">
        <v>0</v>
      </c>
      <c r="I2080" s="99">
        <v>43597881233</v>
      </c>
      <c r="J2080" s="90" t="s">
        <v>4363</v>
      </c>
      <c r="K2080" s="90" t="s">
        <v>16</v>
      </c>
      <c r="L2080" s="90" t="s">
        <v>90</v>
      </c>
      <c r="M2080" s="100" t="s">
        <v>4466</v>
      </c>
      <c r="N2080" s="87" t="s">
        <v>4365</v>
      </c>
      <c r="O2080" s="87" t="s">
        <v>4414</v>
      </c>
    </row>
    <row r="2081" spans="1:15">
      <c r="A2081" s="116" t="s">
        <v>163</v>
      </c>
      <c r="B2081" s="98" t="s">
        <v>199</v>
      </c>
      <c r="C2081" s="98" t="s">
        <v>3928</v>
      </c>
      <c r="D2081" s="98" t="s">
        <v>3929</v>
      </c>
      <c r="E2081" s="98" t="s">
        <v>3930</v>
      </c>
      <c r="F2081" s="99">
        <v>102400527</v>
      </c>
      <c r="G2081" s="99">
        <v>0</v>
      </c>
      <c r="H2081" s="99">
        <v>0</v>
      </c>
      <c r="I2081" s="99">
        <v>102400527</v>
      </c>
      <c r="J2081" s="90" t="s">
        <v>4363</v>
      </c>
      <c r="K2081" s="90" t="s">
        <v>16</v>
      </c>
      <c r="L2081" s="90" t="s">
        <v>90</v>
      </c>
      <c r="M2081" s="100" t="s">
        <v>4466</v>
      </c>
      <c r="N2081" s="87" t="s">
        <v>4365</v>
      </c>
      <c r="O2081" s="87" t="s">
        <v>4414</v>
      </c>
    </row>
    <row r="2082" spans="1:15">
      <c r="A2082" s="116" t="s">
        <v>163</v>
      </c>
      <c r="B2082" s="98" t="s">
        <v>199</v>
      </c>
      <c r="C2082" s="98" t="s">
        <v>4806</v>
      </c>
      <c r="D2082" s="98" t="s">
        <v>4807</v>
      </c>
      <c r="E2082" s="98" t="s">
        <v>4808</v>
      </c>
      <c r="F2082" s="99">
        <v>1045115990</v>
      </c>
      <c r="G2082" s="99">
        <v>0</v>
      </c>
      <c r="H2082" s="99">
        <v>0</v>
      </c>
      <c r="I2082" s="99">
        <v>1045115990</v>
      </c>
      <c r="J2082" s="90" t="s">
        <v>4363</v>
      </c>
      <c r="K2082" s="90" t="s">
        <v>16</v>
      </c>
      <c r="L2082" s="90" t="s">
        <v>90</v>
      </c>
      <c r="M2082" s="100" t="s">
        <v>4466</v>
      </c>
      <c r="N2082" s="87" t="s">
        <v>4365</v>
      </c>
      <c r="O2082" s="87" t="s">
        <v>4414</v>
      </c>
    </row>
    <row r="2083" spans="1:15">
      <c r="A2083" s="116" t="s">
        <v>163</v>
      </c>
      <c r="B2083" s="98" t="s">
        <v>199</v>
      </c>
      <c r="C2083" s="98" t="s">
        <v>6367</v>
      </c>
      <c r="D2083" s="98" t="s">
        <v>6368</v>
      </c>
      <c r="E2083" s="98" t="s">
        <v>6369</v>
      </c>
      <c r="F2083" s="99">
        <v>2775914</v>
      </c>
      <c r="G2083" s="99">
        <v>0</v>
      </c>
      <c r="H2083" s="99">
        <v>0</v>
      </c>
      <c r="I2083" s="99">
        <v>2775914</v>
      </c>
      <c r="J2083" s="90" t="s">
        <v>4363</v>
      </c>
      <c r="K2083" s="90" t="s">
        <v>16</v>
      </c>
      <c r="L2083" s="90" t="s">
        <v>90</v>
      </c>
      <c r="M2083" s="100" t="s">
        <v>4466</v>
      </c>
      <c r="N2083" s="87" t="s">
        <v>4365</v>
      </c>
      <c r="O2083" s="87" t="s">
        <v>4414</v>
      </c>
    </row>
    <row r="2084" spans="1:15">
      <c r="A2084" s="116" t="s">
        <v>163</v>
      </c>
      <c r="B2084" s="98" t="s">
        <v>95</v>
      </c>
      <c r="C2084" s="98" t="s">
        <v>4809</v>
      </c>
      <c r="D2084" s="98" t="s">
        <v>4810</v>
      </c>
      <c r="E2084" s="98" t="s">
        <v>6370</v>
      </c>
      <c r="F2084" s="99">
        <v>0</v>
      </c>
      <c r="G2084" s="99">
        <v>3312909.2</v>
      </c>
      <c r="H2084" s="99">
        <v>25267698490</v>
      </c>
      <c r="I2084" s="99">
        <v>25267698490</v>
      </c>
      <c r="J2084" s="90" t="s">
        <v>4363</v>
      </c>
      <c r="K2084" s="90" t="s">
        <v>16</v>
      </c>
      <c r="L2084" s="90" t="s">
        <v>90</v>
      </c>
      <c r="M2084" s="100" t="s">
        <v>4466</v>
      </c>
      <c r="N2084" s="87" t="s">
        <v>4365</v>
      </c>
      <c r="O2084" s="87" t="s">
        <v>4414</v>
      </c>
    </row>
    <row r="2085" spans="1:15">
      <c r="A2085" s="116" t="s">
        <v>163</v>
      </c>
      <c r="B2085" s="98" t="s">
        <v>199</v>
      </c>
      <c r="C2085" s="98" t="s">
        <v>3931</v>
      </c>
      <c r="D2085" s="98" t="s">
        <v>3932</v>
      </c>
      <c r="E2085" s="98" t="s">
        <v>3543</v>
      </c>
      <c r="F2085" s="99">
        <v>11538861</v>
      </c>
      <c r="G2085" s="99">
        <v>0</v>
      </c>
      <c r="H2085" s="99">
        <v>0</v>
      </c>
      <c r="I2085" s="99">
        <v>11538861</v>
      </c>
      <c r="J2085" s="90" t="s">
        <v>4363</v>
      </c>
      <c r="K2085" s="90" t="s">
        <v>16</v>
      </c>
      <c r="L2085" s="90" t="s">
        <v>90</v>
      </c>
      <c r="M2085" s="100" t="s">
        <v>4466</v>
      </c>
      <c r="N2085" s="87" t="s">
        <v>4365</v>
      </c>
      <c r="O2085" s="87" t="s">
        <v>4414</v>
      </c>
    </row>
    <row r="2086" spans="1:15">
      <c r="A2086" s="116" t="s">
        <v>163</v>
      </c>
      <c r="B2086" s="98" t="s">
        <v>199</v>
      </c>
      <c r="C2086" s="98" t="s">
        <v>3933</v>
      </c>
      <c r="D2086" s="98" t="s">
        <v>3934</v>
      </c>
      <c r="E2086" s="98" t="s">
        <v>3935</v>
      </c>
      <c r="F2086" s="99">
        <v>1868673158</v>
      </c>
      <c r="G2086" s="99">
        <v>0</v>
      </c>
      <c r="H2086" s="99">
        <v>0</v>
      </c>
      <c r="I2086" s="99">
        <v>1868673158</v>
      </c>
      <c r="J2086" s="90" t="s">
        <v>4363</v>
      </c>
      <c r="K2086" s="90" t="s">
        <v>16</v>
      </c>
      <c r="L2086" s="90" t="s">
        <v>90</v>
      </c>
      <c r="M2086" s="100" t="s">
        <v>4466</v>
      </c>
      <c r="N2086" s="87" t="s">
        <v>4365</v>
      </c>
      <c r="O2086" s="87" t="s">
        <v>4414</v>
      </c>
    </row>
    <row r="2087" spans="1:15">
      <c r="A2087" s="116" t="s">
        <v>163</v>
      </c>
      <c r="B2087" s="98" t="s">
        <v>199</v>
      </c>
      <c r="C2087" s="98" t="s">
        <v>3936</v>
      </c>
      <c r="D2087" s="98" t="s">
        <v>3937</v>
      </c>
      <c r="E2087" s="98" t="s">
        <v>3938</v>
      </c>
      <c r="F2087" s="99">
        <v>3440944231</v>
      </c>
      <c r="G2087" s="99">
        <v>0</v>
      </c>
      <c r="H2087" s="99">
        <v>0</v>
      </c>
      <c r="I2087" s="99">
        <v>3440944231</v>
      </c>
      <c r="J2087" s="90" t="s">
        <v>4363</v>
      </c>
      <c r="K2087" s="90" t="s">
        <v>16</v>
      </c>
      <c r="L2087" s="90" t="s">
        <v>90</v>
      </c>
      <c r="M2087" s="100" t="s">
        <v>4466</v>
      </c>
      <c r="N2087" s="87" t="s">
        <v>4365</v>
      </c>
      <c r="O2087" s="87" t="s">
        <v>4414</v>
      </c>
    </row>
    <row r="2088" spans="1:15">
      <c r="A2088" s="116" t="s">
        <v>163</v>
      </c>
      <c r="B2088" s="98" t="s">
        <v>199</v>
      </c>
      <c r="C2088" s="98" t="s">
        <v>3939</v>
      </c>
      <c r="D2088" s="98" t="s">
        <v>3940</v>
      </c>
      <c r="E2088" s="98" t="s">
        <v>3941</v>
      </c>
      <c r="F2088" s="99">
        <v>382282520</v>
      </c>
      <c r="G2088" s="99">
        <v>0</v>
      </c>
      <c r="H2088" s="99">
        <v>0</v>
      </c>
      <c r="I2088" s="99">
        <v>382282520</v>
      </c>
      <c r="J2088" s="90" t="s">
        <v>4363</v>
      </c>
      <c r="K2088" s="90" t="s">
        <v>16</v>
      </c>
      <c r="L2088" s="90" t="s">
        <v>90</v>
      </c>
      <c r="M2088" s="100" t="s">
        <v>4466</v>
      </c>
      <c r="N2088" s="87" t="s">
        <v>4365</v>
      </c>
      <c r="O2088" s="87" t="s">
        <v>4414</v>
      </c>
    </row>
    <row r="2089" spans="1:15">
      <c r="A2089" s="116" t="s">
        <v>163</v>
      </c>
      <c r="B2089" s="98" t="s">
        <v>199</v>
      </c>
      <c r="C2089" s="98" t="s">
        <v>3942</v>
      </c>
      <c r="D2089" s="98" t="s">
        <v>3943</v>
      </c>
      <c r="E2089" s="98" t="s">
        <v>6371</v>
      </c>
      <c r="F2089" s="99">
        <v>601133295</v>
      </c>
      <c r="G2089" s="99">
        <v>0</v>
      </c>
      <c r="H2089" s="99">
        <v>0</v>
      </c>
      <c r="I2089" s="99">
        <v>601133295</v>
      </c>
      <c r="J2089" s="90" t="s">
        <v>4363</v>
      </c>
      <c r="K2089" s="90" t="s">
        <v>16</v>
      </c>
      <c r="L2089" s="90" t="s">
        <v>90</v>
      </c>
      <c r="M2089" s="100" t="s">
        <v>4466</v>
      </c>
      <c r="N2089" s="87" t="s">
        <v>4365</v>
      </c>
      <c r="O2089" s="87" t="s">
        <v>4414</v>
      </c>
    </row>
    <row r="2090" spans="1:15">
      <c r="A2090" s="116" t="s">
        <v>163</v>
      </c>
      <c r="B2090" s="98" t="s">
        <v>199</v>
      </c>
      <c r="C2090" s="98" t="s">
        <v>3944</v>
      </c>
      <c r="D2090" s="98" t="s">
        <v>3945</v>
      </c>
      <c r="E2090" s="98" t="s">
        <v>3946</v>
      </c>
      <c r="F2090" s="99">
        <v>3828328361</v>
      </c>
      <c r="G2090" s="99">
        <v>0</v>
      </c>
      <c r="H2090" s="99">
        <v>0</v>
      </c>
      <c r="I2090" s="99">
        <v>3828328361</v>
      </c>
      <c r="J2090" s="90" t="s">
        <v>4363</v>
      </c>
      <c r="K2090" s="90" t="s">
        <v>16</v>
      </c>
      <c r="L2090" s="90" t="s">
        <v>90</v>
      </c>
      <c r="M2090" s="100" t="s">
        <v>4466</v>
      </c>
      <c r="N2090" s="87" t="s">
        <v>4365</v>
      </c>
      <c r="O2090" s="87" t="s">
        <v>4414</v>
      </c>
    </row>
    <row r="2091" spans="1:15">
      <c r="A2091" s="116" t="s">
        <v>163</v>
      </c>
      <c r="B2091" s="98" t="s">
        <v>199</v>
      </c>
      <c r="C2091" s="98" t="s">
        <v>3947</v>
      </c>
      <c r="D2091" s="98" t="s">
        <v>3948</v>
      </c>
      <c r="E2091" s="98" t="s">
        <v>3949</v>
      </c>
      <c r="F2091" s="99">
        <v>12000000000</v>
      </c>
      <c r="G2091" s="99">
        <v>0</v>
      </c>
      <c r="H2091" s="99">
        <v>0</v>
      </c>
      <c r="I2091" s="99">
        <v>12000000000</v>
      </c>
      <c r="J2091" s="90" t="s">
        <v>4363</v>
      </c>
      <c r="K2091" s="90" t="s">
        <v>16</v>
      </c>
      <c r="L2091" s="90" t="s">
        <v>90</v>
      </c>
      <c r="M2091" s="100" t="s">
        <v>4466</v>
      </c>
      <c r="N2091" s="87" t="s">
        <v>4365</v>
      </c>
      <c r="O2091" s="87" t="s">
        <v>4414</v>
      </c>
    </row>
    <row r="2092" spans="1:15">
      <c r="A2092" s="116" t="s">
        <v>163</v>
      </c>
      <c r="B2092" s="98" t="s">
        <v>199</v>
      </c>
      <c r="C2092" s="98" t="s">
        <v>6372</v>
      </c>
      <c r="D2092" s="98" t="s">
        <v>6373</v>
      </c>
      <c r="E2092" s="98" t="s">
        <v>6374</v>
      </c>
      <c r="F2092" s="99">
        <v>3028000</v>
      </c>
      <c r="G2092" s="99">
        <v>0</v>
      </c>
      <c r="H2092" s="99">
        <v>0</v>
      </c>
      <c r="I2092" s="99">
        <v>3028000</v>
      </c>
      <c r="J2092" s="90" t="s">
        <v>4363</v>
      </c>
      <c r="K2092" s="90" t="s">
        <v>16</v>
      </c>
      <c r="L2092" s="90" t="s">
        <v>90</v>
      </c>
      <c r="M2092" s="100" t="s">
        <v>4466</v>
      </c>
      <c r="N2092" s="87" t="s">
        <v>4365</v>
      </c>
      <c r="O2092" s="87" t="s">
        <v>4414</v>
      </c>
    </row>
    <row r="2093" spans="1:15">
      <c r="A2093" s="116" t="s">
        <v>163</v>
      </c>
      <c r="B2093" s="98" t="s">
        <v>95</v>
      </c>
      <c r="C2093" s="98" t="s">
        <v>3950</v>
      </c>
      <c r="D2093" s="98" t="s">
        <v>3951</v>
      </c>
      <c r="E2093" s="98" t="s">
        <v>3952</v>
      </c>
      <c r="F2093" s="99">
        <v>0</v>
      </c>
      <c r="G2093" s="99">
        <v>2251989.9900000002</v>
      </c>
      <c r="H2093" s="99">
        <v>16687496927</v>
      </c>
      <c r="I2093" s="99">
        <v>16687496927</v>
      </c>
      <c r="J2093" s="90" t="s">
        <v>4363</v>
      </c>
      <c r="K2093" s="90" t="s">
        <v>16</v>
      </c>
      <c r="L2093" s="90" t="s">
        <v>90</v>
      </c>
      <c r="M2093" s="100" t="s">
        <v>4470</v>
      </c>
      <c r="N2093" s="87" t="s">
        <v>4365</v>
      </c>
      <c r="O2093" s="87" t="s">
        <v>4414</v>
      </c>
    </row>
    <row r="2094" spans="1:15">
      <c r="A2094" s="116" t="s">
        <v>163</v>
      </c>
      <c r="B2094" s="98" t="s">
        <v>199</v>
      </c>
      <c r="C2094" s="98" t="s">
        <v>3953</v>
      </c>
      <c r="D2094" s="98" t="s">
        <v>3954</v>
      </c>
      <c r="E2094" s="98" t="s">
        <v>3952</v>
      </c>
      <c r="F2094" s="99">
        <v>46067591443</v>
      </c>
      <c r="G2094" s="99">
        <v>0</v>
      </c>
      <c r="H2094" s="99">
        <v>0</v>
      </c>
      <c r="I2094" s="99">
        <v>46067591443</v>
      </c>
      <c r="J2094" s="90" t="s">
        <v>4363</v>
      </c>
      <c r="K2094" s="90" t="s">
        <v>16</v>
      </c>
      <c r="L2094" s="90" t="s">
        <v>90</v>
      </c>
      <c r="M2094" s="100" t="s">
        <v>4470</v>
      </c>
      <c r="N2094" s="87" t="s">
        <v>4365</v>
      </c>
      <c r="O2094" s="87" t="s">
        <v>4414</v>
      </c>
    </row>
    <row r="2095" spans="1:15">
      <c r="A2095" s="116" t="s">
        <v>159</v>
      </c>
      <c r="B2095" s="98" t="s">
        <v>199</v>
      </c>
      <c r="C2095" s="98" t="s">
        <v>3955</v>
      </c>
      <c r="D2095" s="98" t="s">
        <v>3956</v>
      </c>
      <c r="E2095" s="98" t="s">
        <v>3957</v>
      </c>
      <c r="F2095" s="99">
        <v>3263099416</v>
      </c>
      <c r="G2095" s="99">
        <v>0</v>
      </c>
      <c r="H2095" s="99">
        <v>0</v>
      </c>
      <c r="I2095" s="99">
        <v>3263099416</v>
      </c>
      <c r="J2095" s="90" t="s">
        <v>4363</v>
      </c>
      <c r="K2095" s="90" t="s">
        <v>16</v>
      </c>
      <c r="L2095" s="90" t="s">
        <v>4383</v>
      </c>
      <c r="M2095" s="100" t="s">
        <v>4436</v>
      </c>
      <c r="N2095" s="87" t="s">
        <v>4365</v>
      </c>
      <c r="O2095" s="87" t="s">
        <v>4414</v>
      </c>
    </row>
    <row r="2096" spans="1:15">
      <c r="A2096" s="116" t="s">
        <v>159</v>
      </c>
      <c r="B2096" s="98" t="s">
        <v>199</v>
      </c>
      <c r="C2096" s="98" t="s">
        <v>5328</v>
      </c>
      <c r="D2096" s="98" t="s">
        <v>5329</v>
      </c>
      <c r="E2096" s="98" t="s">
        <v>5330</v>
      </c>
      <c r="F2096" s="99">
        <v>900000</v>
      </c>
      <c r="G2096" s="99">
        <v>0</v>
      </c>
      <c r="H2096" s="99">
        <v>0</v>
      </c>
      <c r="I2096" s="99">
        <v>900000</v>
      </c>
      <c r="J2096" s="90" t="s">
        <v>4363</v>
      </c>
      <c r="K2096" s="90" t="s">
        <v>16</v>
      </c>
      <c r="L2096" s="90" t="s">
        <v>4383</v>
      </c>
      <c r="M2096" s="100" t="s">
        <v>4436</v>
      </c>
      <c r="N2096" s="87" t="s">
        <v>4365</v>
      </c>
      <c r="O2096" s="87" t="s">
        <v>4414</v>
      </c>
    </row>
    <row r="2097" spans="1:15">
      <c r="A2097" s="116" t="s">
        <v>159</v>
      </c>
      <c r="B2097" s="98" t="s">
        <v>199</v>
      </c>
      <c r="C2097" s="98" t="s">
        <v>5130</v>
      </c>
      <c r="D2097" s="98" t="s">
        <v>5131</v>
      </c>
      <c r="E2097" s="98" t="s">
        <v>5132</v>
      </c>
      <c r="F2097" s="99">
        <v>5371549</v>
      </c>
      <c r="G2097" s="99">
        <v>0</v>
      </c>
      <c r="H2097" s="99">
        <v>0</v>
      </c>
      <c r="I2097" s="99">
        <v>5371549</v>
      </c>
      <c r="J2097" s="90" t="s">
        <v>4363</v>
      </c>
      <c r="K2097" s="90" t="s">
        <v>16</v>
      </c>
      <c r="L2097" s="90" t="s">
        <v>4383</v>
      </c>
      <c r="M2097" s="100" t="s">
        <v>4436</v>
      </c>
      <c r="N2097" s="87" t="s">
        <v>4365</v>
      </c>
      <c r="O2097" s="87" t="s">
        <v>4414</v>
      </c>
    </row>
    <row r="2098" spans="1:15">
      <c r="A2098" s="116" t="s">
        <v>159</v>
      </c>
      <c r="B2098" s="98" t="s">
        <v>199</v>
      </c>
      <c r="C2098" s="98" t="s">
        <v>5761</v>
      </c>
      <c r="D2098" s="98" t="s">
        <v>5762</v>
      </c>
      <c r="E2098" s="98" t="s">
        <v>5763</v>
      </c>
      <c r="F2098" s="99">
        <v>1422158</v>
      </c>
      <c r="G2098" s="99">
        <v>0</v>
      </c>
      <c r="H2098" s="99">
        <v>0</v>
      </c>
      <c r="I2098" s="99">
        <v>1422158</v>
      </c>
      <c r="J2098" s="90" t="s">
        <v>4363</v>
      </c>
      <c r="K2098" s="90" t="s">
        <v>16</v>
      </c>
      <c r="L2098" s="90" t="s">
        <v>4383</v>
      </c>
      <c r="M2098" s="100" t="s">
        <v>5334</v>
      </c>
      <c r="N2098" s="87" t="s">
        <v>4365</v>
      </c>
      <c r="O2098" s="87" t="s">
        <v>4414</v>
      </c>
    </row>
    <row r="2099" spans="1:15">
      <c r="A2099" s="116" t="s">
        <v>159</v>
      </c>
      <c r="B2099" s="98" t="s">
        <v>199</v>
      </c>
      <c r="C2099" s="98" t="s">
        <v>5331</v>
      </c>
      <c r="D2099" s="98" t="s">
        <v>5332</v>
      </c>
      <c r="E2099" s="98" t="s">
        <v>5333</v>
      </c>
      <c r="F2099" s="99">
        <v>128022</v>
      </c>
      <c r="G2099" s="99">
        <v>0</v>
      </c>
      <c r="H2099" s="99">
        <v>0</v>
      </c>
      <c r="I2099" s="99">
        <v>128022</v>
      </c>
      <c r="J2099" s="90" t="s">
        <v>4363</v>
      </c>
      <c r="K2099" s="90" t="s">
        <v>16</v>
      </c>
      <c r="L2099" s="90" t="s">
        <v>4383</v>
      </c>
      <c r="M2099" s="100" t="s">
        <v>5334</v>
      </c>
      <c r="N2099" s="87" t="s">
        <v>4365</v>
      </c>
      <c r="O2099" s="87" t="s">
        <v>4414</v>
      </c>
    </row>
    <row r="2100" spans="1:15">
      <c r="A2100" s="116" t="s">
        <v>4504</v>
      </c>
      <c r="B2100" s="98" t="s">
        <v>199</v>
      </c>
      <c r="C2100" s="98" t="s">
        <v>3958</v>
      </c>
      <c r="D2100" s="98" t="s">
        <v>3959</v>
      </c>
      <c r="E2100" s="98" t="s">
        <v>3458</v>
      </c>
      <c r="F2100" s="99">
        <v>7300847</v>
      </c>
      <c r="G2100" s="99">
        <v>0</v>
      </c>
      <c r="H2100" s="99">
        <v>0</v>
      </c>
      <c r="I2100" s="99">
        <v>7300847</v>
      </c>
      <c r="J2100" s="90" t="s">
        <v>4363</v>
      </c>
      <c r="K2100" s="90" t="s">
        <v>16</v>
      </c>
      <c r="L2100" s="90" t="s">
        <v>4503</v>
      </c>
      <c r="M2100" s="100" t="s">
        <v>4415</v>
      </c>
      <c r="N2100" s="87" t="s">
        <v>4365</v>
      </c>
      <c r="O2100" s="87" t="s">
        <v>4414</v>
      </c>
    </row>
    <row r="2101" spans="1:15">
      <c r="A2101" s="116" t="s">
        <v>4504</v>
      </c>
      <c r="B2101" s="98" t="s">
        <v>199</v>
      </c>
      <c r="C2101" s="98" t="s">
        <v>3960</v>
      </c>
      <c r="D2101" s="98" t="s">
        <v>3961</v>
      </c>
      <c r="E2101" s="98" t="s">
        <v>3962</v>
      </c>
      <c r="F2101" s="99">
        <v>44809745858</v>
      </c>
      <c r="G2101" s="99">
        <v>0</v>
      </c>
      <c r="H2101" s="99">
        <v>0</v>
      </c>
      <c r="I2101" s="99">
        <v>44809745858</v>
      </c>
      <c r="J2101" s="90" t="s">
        <v>4363</v>
      </c>
      <c r="K2101" s="90" t="s">
        <v>16</v>
      </c>
      <c r="L2101" s="90" t="s">
        <v>4503</v>
      </c>
      <c r="M2101" s="100" t="s">
        <v>4415</v>
      </c>
      <c r="N2101" s="87" t="s">
        <v>4365</v>
      </c>
      <c r="O2101" s="87" t="s">
        <v>4414</v>
      </c>
    </row>
    <row r="2102" spans="1:15">
      <c r="A2102" s="116" t="s">
        <v>4817</v>
      </c>
      <c r="B2102" s="98" t="s">
        <v>199</v>
      </c>
      <c r="C2102" s="98" t="s">
        <v>3963</v>
      </c>
      <c r="D2102" s="98" t="s">
        <v>3964</v>
      </c>
      <c r="E2102" s="98" t="s">
        <v>3495</v>
      </c>
      <c r="F2102" s="99">
        <v>350153215559</v>
      </c>
      <c r="G2102" s="99">
        <v>0</v>
      </c>
      <c r="H2102" s="99">
        <v>0</v>
      </c>
      <c r="I2102" s="99">
        <v>350153215559</v>
      </c>
      <c r="J2102" s="90" t="s">
        <v>4363</v>
      </c>
      <c r="K2102" s="90" t="s">
        <v>16</v>
      </c>
      <c r="L2102" s="90" t="s">
        <v>4816</v>
      </c>
      <c r="M2102" s="100" t="s">
        <v>4364</v>
      </c>
      <c r="N2102" s="87" t="s">
        <v>4365</v>
      </c>
      <c r="O2102" s="87" t="s">
        <v>3979</v>
      </c>
    </row>
    <row r="2103" spans="1:15">
      <c r="A2103" s="116" t="s">
        <v>4817</v>
      </c>
      <c r="B2103" s="98" t="s">
        <v>199</v>
      </c>
      <c r="C2103" s="98" t="s">
        <v>3965</v>
      </c>
      <c r="D2103" s="98" t="s">
        <v>3966</v>
      </c>
      <c r="E2103" s="98" t="s">
        <v>3498</v>
      </c>
      <c r="F2103" s="99">
        <v>768543392</v>
      </c>
      <c r="G2103" s="99">
        <v>0</v>
      </c>
      <c r="H2103" s="99">
        <v>0</v>
      </c>
      <c r="I2103" s="99">
        <v>768543392</v>
      </c>
      <c r="J2103" s="90" t="s">
        <v>4363</v>
      </c>
      <c r="K2103" s="90" t="s">
        <v>16</v>
      </c>
      <c r="L2103" s="90" t="s">
        <v>4816</v>
      </c>
      <c r="M2103" s="100" t="s">
        <v>4366</v>
      </c>
      <c r="N2103" s="87" t="s">
        <v>4365</v>
      </c>
      <c r="O2103" s="87" t="s">
        <v>3979</v>
      </c>
    </row>
    <row r="2104" spans="1:15">
      <c r="A2104" s="116" t="s">
        <v>4817</v>
      </c>
      <c r="B2104" s="98" t="s">
        <v>199</v>
      </c>
      <c r="C2104" s="98" t="s">
        <v>3967</v>
      </c>
      <c r="D2104" s="98" t="s">
        <v>3968</v>
      </c>
      <c r="E2104" s="98" t="s">
        <v>3501</v>
      </c>
      <c r="F2104" s="99">
        <v>189157009992</v>
      </c>
      <c r="G2104" s="99">
        <v>0</v>
      </c>
      <c r="H2104" s="99">
        <v>0</v>
      </c>
      <c r="I2104" s="99">
        <v>189157009992</v>
      </c>
      <c r="J2104" s="90" t="s">
        <v>4363</v>
      </c>
      <c r="K2104" s="90" t="s">
        <v>16</v>
      </c>
      <c r="L2104" s="90" t="s">
        <v>4816</v>
      </c>
      <c r="M2104" s="100" t="s">
        <v>4367</v>
      </c>
      <c r="N2104" s="87" t="s">
        <v>4365</v>
      </c>
      <c r="O2104" s="87" t="s">
        <v>3979</v>
      </c>
    </row>
    <row r="2105" spans="1:15">
      <c r="A2105" s="116" t="s">
        <v>4817</v>
      </c>
      <c r="B2105" s="98" t="s">
        <v>199</v>
      </c>
      <c r="C2105" s="98" t="s">
        <v>6375</v>
      </c>
      <c r="D2105" s="98" t="s">
        <v>6376</v>
      </c>
      <c r="E2105" s="98" t="s">
        <v>38</v>
      </c>
      <c r="F2105" s="99">
        <v>573934</v>
      </c>
      <c r="G2105" s="99">
        <v>0</v>
      </c>
      <c r="H2105" s="99">
        <v>0</v>
      </c>
      <c r="I2105" s="99">
        <v>573934</v>
      </c>
      <c r="J2105" s="90" t="s">
        <v>4363</v>
      </c>
      <c r="K2105" s="90" t="s">
        <v>16</v>
      </c>
      <c r="L2105" s="90" t="s">
        <v>4816</v>
      </c>
      <c r="M2105" s="100" t="s">
        <v>6472</v>
      </c>
      <c r="N2105" s="87" t="s">
        <v>4365</v>
      </c>
      <c r="O2105" s="87" t="s">
        <v>3979</v>
      </c>
    </row>
    <row r="2106" spans="1:15">
      <c r="A2106" s="116" t="s">
        <v>164</v>
      </c>
      <c r="B2106" s="98" t="s">
        <v>199</v>
      </c>
      <c r="C2106" s="98" t="s">
        <v>5335</v>
      </c>
      <c r="D2106" s="98" t="s">
        <v>5336</v>
      </c>
      <c r="E2106" s="98" t="s">
        <v>5337</v>
      </c>
      <c r="F2106" s="99">
        <v>376944234</v>
      </c>
      <c r="G2106" s="99">
        <v>0</v>
      </c>
      <c r="H2106" s="99">
        <v>0</v>
      </c>
      <c r="I2106" s="99">
        <v>376944234</v>
      </c>
      <c r="J2106" s="90" t="s">
        <v>4363</v>
      </c>
      <c r="K2106" s="90" t="s">
        <v>57</v>
      </c>
      <c r="L2106" s="90" t="s">
        <v>59</v>
      </c>
      <c r="M2106" s="100" t="s">
        <v>4481</v>
      </c>
      <c r="N2106" s="87" t="s">
        <v>4365</v>
      </c>
      <c r="O2106" s="87" t="s">
        <v>4477</v>
      </c>
    </row>
    <row r="2107" spans="1:15">
      <c r="A2107" s="116" t="s">
        <v>164</v>
      </c>
      <c r="B2107" s="98" t="s">
        <v>199</v>
      </c>
      <c r="C2107" s="98" t="s">
        <v>5559</v>
      </c>
      <c r="D2107" s="98" t="s">
        <v>5560</v>
      </c>
      <c r="E2107" s="98" t="s">
        <v>5561</v>
      </c>
      <c r="F2107" s="99">
        <v>16256158</v>
      </c>
      <c r="G2107" s="99">
        <v>0</v>
      </c>
      <c r="H2107" s="99">
        <v>0</v>
      </c>
      <c r="I2107" s="99">
        <v>16256158</v>
      </c>
      <c r="J2107" s="90" t="s">
        <v>4363</v>
      </c>
      <c r="K2107" s="90" t="s">
        <v>57</v>
      </c>
      <c r="L2107" s="90" t="s">
        <v>59</v>
      </c>
      <c r="M2107" s="100" t="s">
        <v>5589</v>
      </c>
      <c r="N2107" s="87" t="s">
        <v>4365</v>
      </c>
      <c r="O2107" s="87" t="s">
        <v>4477</v>
      </c>
    </row>
    <row r="2108" spans="1:15">
      <c r="A2108" s="116" t="s">
        <v>164</v>
      </c>
      <c r="B2108" s="98" t="s">
        <v>199</v>
      </c>
      <c r="C2108" s="98" t="s">
        <v>5764</v>
      </c>
      <c r="D2108" s="98" t="s">
        <v>5765</v>
      </c>
      <c r="E2108" s="98" t="s">
        <v>5766</v>
      </c>
      <c r="F2108" s="99">
        <v>17592</v>
      </c>
      <c r="G2108" s="99">
        <v>0</v>
      </c>
      <c r="H2108" s="99">
        <v>0</v>
      </c>
      <c r="I2108" s="99">
        <v>17592</v>
      </c>
      <c r="J2108" s="90" t="s">
        <v>4363</v>
      </c>
      <c r="K2108" s="90" t="s">
        <v>57</v>
      </c>
      <c r="L2108" s="90" t="s">
        <v>59</v>
      </c>
      <c r="M2108" s="100" t="s">
        <v>4476</v>
      </c>
      <c r="N2108" s="87" t="s">
        <v>4365</v>
      </c>
      <c r="O2108" s="87" t="s">
        <v>4477</v>
      </c>
    </row>
    <row r="2109" spans="1:15">
      <c r="A2109" s="116" t="s">
        <v>164</v>
      </c>
      <c r="B2109" s="98" t="s">
        <v>95</v>
      </c>
      <c r="C2109" s="98" t="s">
        <v>6377</v>
      </c>
      <c r="D2109" s="98" t="s">
        <v>6378</v>
      </c>
      <c r="E2109" s="98" t="s">
        <v>6379</v>
      </c>
      <c r="F2109" s="99">
        <v>0</v>
      </c>
      <c r="G2109" s="99">
        <v>5809.42</v>
      </c>
      <c r="H2109" s="99">
        <v>38201061</v>
      </c>
      <c r="I2109" s="99">
        <v>38201061</v>
      </c>
      <c r="J2109" s="90" t="s">
        <v>4363</v>
      </c>
      <c r="K2109" s="90" t="s">
        <v>57</v>
      </c>
      <c r="L2109" s="90" t="s">
        <v>59</v>
      </c>
      <c r="M2109" s="100" t="s">
        <v>4476</v>
      </c>
      <c r="N2109" s="87" t="s">
        <v>4365</v>
      </c>
      <c r="O2109" s="87" t="s">
        <v>4477</v>
      </c>
    </row>
    <row r="2110" spans="1:15">
      <c r="A2110" s="116" t="s">
        <v>164</v>
      </c>
      <c r="B2110" s="98" t="s">
        <v>199</v>
      </c>
      <c r="C2110" s="98" t="s">
        <v>5562</v>
      </c>
      <c r="D2110" s="98" t="s">
        <v>5563</v>
      </c>
      <c r="E2110" s="98" t="s">
        <v>6380</v>
      </c>
      <c r="F2110" s="99">
        <v>18279778</v>
      </c>
      <c r="G2110" s="99">
        <v>0</v>
      </c>
      <c r="H2110" s="99">
        <v>0</v>
      </c>
      <c r="I2110" s="99">
        <v>18279778</v>
      </c>
      <c r="J2110" s="90" t="s">
        <v>4363</v>
      </c>
      <c r="K2110" s="90" t="s">
        <v>57</v>
      </c>
      <c r="L2110" s="90" t="s">
        <v>59</v>
      </c>
      <c r="M2110" s="100" t="s">
        <v>4476</v>
      </c>
      <c r="N2110" s="87" t="s">
        <v>4365</v>
      </c>
      <c r="O2110" s="87" t="s">
        <v>4477</v>
      </c>
    </row>
    <row r="2111" spans="1:15">
      <c r="A2111" s="116" t="s">
        <v>164</v>
      </c>
      <c r="B2111" s="98" t="s">
        <v>199</v>
      </c>
      <c r="C2111" s="98" t="s">
        <v>3970</v>
      </c>
      <c r="D2111" s="98" t="s">
        <v>3971</v>
      </c>
      <c r="E2111" s="98" t="s">
        <v>5767</v>
      </c>
      <c r="F2111" s="99">
        <v>619462823840</v>
      </c>
      <c r="G2111" s="99">
        <v>0</v>
      </c>
      <c r="H2111" s="99">
        <v>0</v>
      </c>
      <c r="I2111" s="99">
        <v>619462823840</v>
      </c>
      <c r="J2111" s="90" t="s">
        <v>4363</v>
      </c>
      <c r="K2111" s="90" t="s">
        <v>57</v>
      </c>
      <c r="L2111" s="90" t="s">
        <v>59</v>
      </c>
      <c r="M2111" s="100" t="s">
        <v>4476</v>
      </c>
      <c r="N2111" s="87" t="s">
        <v>4365</v>
      </c>
      <c r="O2111" s="87" t="s">
        <v>4477</v>
      </c>
    </row>
    <row r="2112" spans="1:15">
      <c r="A2112" s="116" t="s">
        <v>164</v>
      </c>
      <c r="B2112" s="98" t="s">
        <v>199</v>
      </c>
      <c r="C2112" s="98" t="s">
        <v>5338</v>
      </c>
      <c r="D2112" s="98" t="s">
        <v>5339</v>
      </c>
      <c r="E2112" s="98" t="s">
        <v>5340</v>
      </c>
      <c r="F2112" s="99">
        <v>459163268</v>
      </c>
      <c r="G2112" s="99">
        <v>0</v>
      </c>
      <c r="H2112" s="99">
        <v>0</v>
      </c>
      <c r="I2112" s="99">
        <v>459163268</v>
      </c>
      <c r="J2112" s="90" t="s">
        <v>4363</v>
      </c>
      <c r="K2112" s="90" t="s">
        <v>57</v>
      </c>
      <c r="L2112" s="90" t="s">
        <v>59</v>
      </c>
      <c r="M2112" s="100" t="s">
        <v>4476</v>
      </c>
      <c r="N2112" s="87" t="s">
        <v>4365</v>
      </c>
      <c r="O2112" s="87" t="s">
        <v>4477</v>
      </c>
    </row>
    <row r="2113" spans="1:15">
      <c r="A2113" s="116" t="s">
        <v>164</v>
      </c>
      <c r="B2113" s="98" t="s">
        <v>199</v>
      </c>
      <c r="C2113" s="98" t="s">
        <v>4811</v>
      </c>
      <c r="D2113" s="98" t="s">
        <v>4812</v>
      </c>
      <c r="E2113" s="98" t="s">
        <v>4813</v>
      </c>
      <c r="F2113" s="99">
        <v>642654804</v>
      </c>
      <c r="G2113" s="99">
        <v>0</v>
      </c>
      <c r="H2113" s="99">
        <v>0</v>
      </c>
      <c r="I2113" s="99">
        <v>642654804</v>
      </c>
      <c r="J2113" s="90" t="s">
        <v>4363</v>
      </c>
      <c r="K2113" s="90" t="s">
        <v>57</v>
      </c>
      <c r="L2113" s="90" t="s">
        <v>59</v>
      </c>
      <c r="M2113" s="100" t="s">
        <v>4476</v>
      </c>
      <c r="N2113" s="87" t="s">
        <v>4365</v>
      </c>
      <c r="O2113" s="87" t="s">
        <v>4477</v>
      </c>
    </row>
    <row r="2114" spans="1:15">
      <c r="A2114" s="116" t="s">
        <v>164</v>
      </c>
      <c r="B2114" s="98" t="s">
        <v>199</v>
      </c>
      <c r="C2114" s="98" t="s">
        <v>6144</v>
      </c>
      <c r="D2114" s="98" t="s">
        <v>6145</v>
      </c>
      <c r="E2114" s="98" t="s">
        <v>3470</v>
      </c>
      <c r="F2114" s="99">
        <v>2</v>
      </c>
      <c r="G2114" s="99">
        <v>0</v>
      </c>
      <c r="H2114" s="99">
        <v>0</v>
      </c>
      <c r="I2114" s="99">
        <v>2</v>
      </c>
      <c r="J2114" s="90" t="s">
        <v>4363</v>
      </c>
      <c r="K2114" s="90" t="s">
        <v>57</v>
      </c>
      <c r="L2114" s="90" t="s">
        <v>59</v>
      </c>
      <c r="M2114" s="100" t="s">
        <v>4476</v>
      </c>
      <c r="N2114" s="87" t="s">
        <v>4365</v>
      </c>
      <c r="O2114" s="87" t="s">
        <v>4477</v>
      </c>
    </row>
    <row r="2115" spans="1:15">
      <c r="A2115" s="116" t="s">
        <v>164</v>
      </c>
      <c r="B2115" s="98" t="s">
        <v>199</v>
      </c>
      <c r="C2115" s="98" t="s">
        <v>4482</v>
      </c>
      <c r="D2115" s="98" t="s">
        <v>4483</v>
      </c>
      <c r="E2115" s="98" t="s">
        <v>4484</v>
      </c>
      <c r="F2115" s="99">
        <v>256500000</v>
      </c>
      <c r="G2115" s="99">
        <v>0</v>
      </c>
      <c r="H2115" s="99">
        <v>0</v>
      </c>
      <c r="I2115" s="99">
        <v>256500000</v>
      </c>
      <c r="J2115" s="90" t="s">
        <v>4363</v>
      </c>
      <c r="K2115" s="90" t="s">
        <v>57</v>
      </c>
      <c r="L2115" s="90" t="s">
        <v>59</v>
      </c>
      <c r="M2115" s="100" t="s">
        <v>4476</v>
      </c>
      <c r="N2115" s="87" t="s">
        <v>4365</v>
      </c>
      <c r="O2115" s="87" t="s">
        <v>4477</v>
      </c>
    </row>
    <row r="2116" spans="1:15">
      <c r="A2116" s="116" t="s">
        <v>164</v>
      </c>
      <c r="B2116" s="98" t="s">
        <v>199</v>
      </c>
      <c r="C2116" s="98" t="s">
        <v>5341</v>
      </c>
      <c r="D2116" s="98" t="s">
        <v>5342</v>
      </c>
      <c r="E2116" s="98" t="s">
        <v>3893</v>
      </c>
      <c r="F2116" s="99">
        <v>135418</v>
      </c>
      <c r="G2116" s="99">
        <v>0</v>
      </c>
      <c r="H2116" s="99">
        <v>0</v>
      </c>
      <c r="I2116" s="99">
        <v>135418</v>
      </c>
      <c r="J2116" s="90" t="s">
        <v>4363</v>
      </c>
      <c r="K2116" s="90" t="s">
        <v>57</v>
      </c>
      <c r="L2116" s="90" t="s">
        <v>59</v>
      </c>
      <c r="M2116" s="100" t="s">
        <v>4476</v>
      </c>
      <c r="N2116" s="87" t="s">
        <v>4365</v>
      </c>
      <c r="O2116" s="87" t="s">
        <v>4477</v>
      </c>
    </row>
    <row r="2117" spans="1:15">
      <c r="A2117" s="116" t="s">
        <v>164</v>
      </c>
      <c r="B2117" s="98" t="s">
        <v>199</v>
      </c>
      <c r="C2117" s="98" t="s">
        <v>4478</v>
      </c>
      <c r="D2117" s="98" t="s">
        <v>4479</v>
      </c>
      <c r="E2117" s="98" t="s">
        <v>4480</v>
      </c>
      <c r="F2117" s="99">
        <v>728613460</v>
      </c>
      <c r="G2117" s="99">
        <v>0</v>
      </c>
      <c r="H2117" s="99">
        <v>0</v>
      </c>
      <c r="I2117" s="99">
        <v>728613460</v>
      </c>
      <c r="J2117" s="90" t="s">
        <v>4363</v>
      </c>
      <c r="K2117" s="90" t="s">
        <v>57</v>
      </c>
      <c r="L2117" s="90" t="s">
        <v>59</v>
      </c>
      <c r="M2117" s="100" t="s">
        <v>4476</v>
      </c>
      <c r="N2117" s="87" t="s">
        <v>4365</v>
      </c>
      <c r="O2117" s="87" t="s">
        <v>4477</v>
      </c>
    </row>
    <row r="2118" spans="1:15">
      <c r="A2118" s="116" t="s">
        <v>164</v>
      </c>
      <c r="B2118" s="98" t="s">
        <v>95</v>
      </c>
      <c r="C2118" s="98" t="s">
        <v>3972</v>
      </c>
      <c r="D2118" s="98" t="s">
        <v>3973</v>
      </c>
      <c r="E2118" s="98" t="s">
        <v>2967</v>
      </c>
      <c r="F2118" s="99">
        <v>0</v>
      </c>
      <c r="G2118" s="99">
        <v>120131.64</v>
      </c>
      <c r="H2118" s="99">
        <v>952409647</v>
      </c>
      <c r="I2118" s="99">
        <v>952409647</v>
      </c>
      <c r="J2118" s="90" t="s">
        <v>4363</v>
      </c>
      <c r="K2118" s="90" t="s">
        <v>57</v>
      </c>
      <c r="L2118" s="90" t="s">
        <v>59</v>
      </c>
      <c r="M2118" s="100" t="s">
        <v>4476</v>
      </c>
      <c r="N2118" s="87" t="s">
        <v>4365</v>
      </c>
      <c r="O2118" s="87" t="s">
        <v>4477</v>
      </c>
    </row>
    <row r="2119" spans="1:15">
      <c r="A2119" s="116" t="s">
        <v>164</v>
      </c>
      <c r="B2119" s="98" t="s">
        <v>199</v>
      </c>
      <c r="C2119" s="98" t="s">
        <v>3974</v>
      </c>
      <c r="D2119" s="98" t="s">
        <v>3975</v>
      </c>
      <c r="E2119" s="98" t="s">
        <v>3000</v>
      </c>
      <c r="F2119" s="99">
        <v>155712300746</v>
      </c>
      <c r="G2119" s="99">
        <v>0</v>
      </c>
      <c r="H2119" s="99">
        <v>0</v>
      </c>
      <c r="I2119" s="99">
        <v>155712300746</v>
      </c>
      <c r="J2119" s="90" t="s">
        <v>4363</v>
      </c>
      <c r="K2119" s="90" t="s">
        <v>57</v>
      </c>
      <c r="L2119" s="90" t="s">
        <v>59</v>
      </c>
      <c r="M2119" s="100" t="s">
        <v>4476</v>
      </c>
      <c r="N2119" s="87" t="s">
        <v>4365</v>
      </c>
      <c r="O2119" s="87" t="s">
        <v>4477</v>
      </c>
    </row>
    <row r="2120" spans="1:15">
      <c r="A2120" s="116" t="s">
        <v>165</v>
      </c>
      <c r="B2120" s="98" t="s">
        <v>199</v>
      </c>
      <c r="C2120" s="98" t="s">
        <v>5133</v>
      </c>
      <c r="D2120" s="98" t="s">
        <v>5134</v>
      </c>
      <c r="E2120" s="98" t="s">
        <v>5135</v>
      </c>
      <c r="F2120" s="99">
        <v>3518301</v>
      </c>
      <c r="G2120" s="99">
        <v>0</v>
      </c>
      <c r="H2120" s="99">
        <v>0</v>
      </c>
      <c r="I2120" s="99">
        <v>3518301</v>
      </c>
      <c r="J2120" s="90" t="s">
        <v>4363</v>
      </c>
      <c r="K2120" s="90" t="s">
        <v>60</v>
      </c>
      <c r="L2120" s="90" t="s">
        <v>62</v>
      </c>
      <c r="M2120" s="100" t="s">
        <v>4485</v>
      </c>
      <c r="N2120" s="87" t="s">
        <v>4365</v>
      </c>
      <c r="O2120" s="87" t="s">
        <v>4486</v>
      </c>
    </row>
    <row r="2121" spans="1:15">
      <c r="A2121" s="87"/>
      <c r="B2121" s="98"/>
      <c r="C2121" s="98"/>
      <c r="D2121" s="98"/>
      <c r="E2121" s="98"/>
      <c r="F2121" s="99"/>
      <c r="G2121" s="99"/>
      <c r="H2121" s="99"/>
      <c r="I2121" s="99"/>
      <c r="J2121" s="90"/>
      <c r="K2121" s="90"/>
      <c r="L2121" s="90"/>
      <c r="M2121" s="100"/>
      <c r="N2121" s="87"/>
      <c r="O2121" s="87"/>
    </row>
    <row r="2122" spans="1:15">
      <c r="A2122" s="87"/>
      <c r="B2122" s="98"/>
      <c r="C2122" s="98"/>
      <c r="D2122" s="98"/>
      <c r="E2122" s="98"/>
      <c r="F2122" s="99"/>
      <c r="G2122" s="99"/>
      <c r="H2122" s="99"/>
      <c r="I2122" s="99"/>
      <c r="J2122" s="90"/>
      <c r="K2122" s="90"/>
      <c r="L2122" s="90"/>
      <c r="M2122" s="100"/>
      <c r="N2122" s="87"/>
      <c r="O2122" s="87"/>
    </row>
    <row r="2123" spans="1:15">
      <c r="A2123" s="87"/>
      <c r="B2123" s="98"/>
      <c r="C2123" s="98"/>
      <c r="D2123" s="98"/>
      <c r="E2123" s="98"/>
      <c r="F2123" s="99"/>
      <c r="G2123" s="99"/>
      <c r="H2123" s="99"/>
      <c r="I2123" s="99"/>
      <c r="J2123" s="90"/>
      <c r="K2123" s="90"/>
      <c r="L2123" s="90"/>
      <c r="M2123" s="100"/>
      <c r="N2123" s="87"/>
      <c r="O2123" s="87"/>
    </row>
    <row r="2124" spans="1:15">
      <c r="A2124" s="87"/>
      <c r="B2124" s="98"/>
      <c r="C2124" s="98"/>
      <c r="D2124" s="98"/>
      <c r="E2124" s="98"/>
      <c r="F2124" s="99"/>
      <c r="G2124" s="99"/>
      <c r="H2124" s="99"/>
      <c r="I2124" s="99"/>
      <c r="J2124" s="90"/>
      <c r="K2124" s="90"/>
      <c r="L2124" s="90"/>
      <c r="M2124" s="100"/>
      <c r="N2124" s="87"/>
      <c r="O2124" s="87"/>
    </row>
    <row r="2125" spans="1:15">
      <c r="A2125" s="87"/>
      <c r="B2125" s="98"/>
      <c r="C2125" s="98"/>
      <c r="D2125" s="98"/>
      <c r="E2125" s="98"/>
      <c r="F2125" s="99"/>
      <c r="G2125" s="99"/>
      <c r="H2125" s="99"/>
      <c r="I2125" s="99"/>
      <c r="J2125" s="90"/>
      <c r="K2125" s="90"/>
      <c r="L2125" s="90"/>
      <c r="M2125" s="100"/>
      <c r="N2125" s="87"/>
      <c r="O2125" s="87"/>
    </row>
    <row r="2126" spans="1:15">
      <c r="A2126" s="87"/>
      <c r="B2126" s="98"/>
      <c r="C2126" s="98"/>
      <c r="D2126" s="98"/>
      <c r="E2126" s="98"/>
      <c r="F2126" s="99"/>
      <c r="G2126" s="99"/>
      <c r="H2126" s="99"/>
      <c r="I2126" s="99"/>
      <c r="J2126" s="90"/>
      <c r="K2126" s="90"/>
      <c r="L2126" s="90"/>
      <c r="M2126" s="100"/>
      <c r="N2126" s="87"/>
      <c r="O2126" s="87"/>
    </row>
    <row r="2127" spans="1:15">
      <c r="A2127" s="87"/>
      <c r="B2127" s="98"/>
      <c r="C2127" s="98"/>
      <c r="D2127" s="98"/>
      <c r="E2127" s="98"/>
      <c r="F2127" s="99"/>
      <c r="G2127" s="99"/>
      <c r="H2127" s="99"/>
      <c r="I2127" s="99"/>
      <c r="J2127" s="90"/>
      <c r="K2127" s="90"/>
      <c r="L2127" s="90"/>
      <c r="M2127" s="100"/>
      <c r="N2127" s="87"/>
      <c r="O2127" s="87"/>
    </row>
    <row r="2128" spans="1:15">
      <c r="A2128" s="87"/>
      <c r="B2128" s="98"/>
      <c r="C2128" s="98"/>
      <c r="D2128" s="98"/>
      <c r="E2128" s="98"/>
      <c r="F2128" s="99"/>
      <c r="G2128" s="99"/>
      <c r="H2128" s="99"/>
      <c r="I2128" s="99"/>
      <c r="J2128" s="90"/>
      <c r="K2128" s="90"/>
      <c r="L2128" s="90"/>
      <c r="M2128" s="100"/>
      <c r="N2128" s="87"/>
      <c r="O2128" s="87"/>
    </row>
    <row r="2129" spans="1:15">
      <c r="A2129" s="87"/>
      <c r="B2129" s="98"/>
      <c r="C2129" s="98"/>
      <c r="D2129" s="98"/>
      <c r="E2129" s="98"/>
      <c r="F2129" s="99"/>
      <c r="G2129" s="99"/>
      <c r="H2129" s="99"/>
      <c r="I2129" s="99"/>
      <c r="J2129" s="90"/>
      <c r="K2129" s="90"/>
      <c r="L2129" s="90"/>
      <c r="M2129" s="100"/>
      <c r="N2129" s="87"/>
      <c r="O2129" s="87"/>
    </row>
    <row r="2130" spans="1:15">
      <c r="A2130" s="87"/>
      <c r="B2130" s="98"/>
      <c r="C2130" s="98"/>
      <c r="D2130" s="98"/>
      <c r="E2130" s="98"/>
      <c r="F2130" s="99"/>
      <c r="G2130" s="99"/>
      <c r="H2130" s="99"/>
      <c r="I2130" s="99"/>
      <c r="J2130" s="90"/>
      <c r="K2130" s="90"/>
      <c r="L2130" s="90"/>
      <c r="M2130" s="100"/>
      <c r="N2130" s="87"/>
      <c r="O2130" s="87"/>
    </row>
    <row r="2131" spans="1:15">
      <c r="A2131" s="87"/>
      <c r="B2131" s="98"/>
      <c r="C2131" s="98"/>
      <c r="D2131" s="98"/>
      <c r="E2131" s="98"/>
      <c r="F2131" s="99"/>
      <c r="G2131" s="99"/>
      <c r="H2131" s="99"/>
      <c r="I2131" s="99"/>
      <c r="J2131" s="90"/>
      <c r="K2131" s="90"/>
      <c r="L2131" s="90"/>
      <c r="M2131" s="100"/>
      <c r="N2131" s="87"/>
      <c r="O2131" s="87"/>
    </row>
    <row r="2132" spans="1:15">
      <c r="A2132" s="87"/>
      <c r="B2132" s="98"/>
      <c r="C2132" s="98"/>
      <c r="D2132" s="98"/>
      <c r="E2132" s="98"/>
      <c r="F2132" s="99"/>
      <c r="G2132" s="99"/>
      <c r="H2132" s="99"/>
      <c r="I2132" s="99"/>
      <c r="J2132" s="90"/>
      <c r="K2132" s="90"/>
      <c r="L2132" s="90"/>
      <c r="M2132" s="100"/>
      <c r="N2132" s="87"/>
      <c r="O2132" s="87"/>
    </row>
    <row r="2133" spans="1:15">
      <c r="A2133" s="87"/>
      <c r="B2133" s="98"/>
      <c r="C2133" s="98"/>
      <c r="D2133" s="98"/>
      <c r="E2133" s="98"/>
      <c r="F2133" s="99"/>
      <c r="G2133" s="99"/>
      <c r="H2133" s="99"/>
      <c r="I2133" s="99"/>
      <c r="J2133" s="90"/>
      <c r="K2133" s="90"/>
      <c r="L2133" s="90"/>
      <c r="M2133" s="100"/>
      <c r="N2133" s="87"/>
      <c r="O2133" s="87"/>
    </row>
    <row r="2134" spans="1:15">
      <c r="A2134" s="87"/>
      <c r="B2134" s="98"/>
      <c r="C2134" s="98"/>
      <c r="D2134" s="98"/>
      <c r="E2134" s="98"/>
      <c r="F2134" s="99"/>
      <c r="G2134" s="99"/>
      <c r="H2134" s="99"/>
      <c r="I2134" s="99"/>
      <c r="J2134" s="90"/>
      <c r="K2134" s="90"/>
      <c r="L2134" s="90"/>
      <c r="M2134" s="100"/>
      <c r="N2134" s="87"/>
      <c r="O2134" s="87"/>
    </row>
    <row r="2135" spans="1:15">
      <c r="A2135" s="87"/>
      <c r="B2135" s="98"/>
      <c r="C2135" s="98"/>
      <c r="D2135" s="98"/>
      <c r="E2135" s="98"/>
      <c r="F2135" s="99"/>
      <c r="G2135" s="99"/>
      <c r="H2135" s="99"/>
      <c r="I2135" s="99"/>
      <c r="J2135" s="90"/>
      <c r="K2135" s="90"/>
      <c r="L2135" s="90"/>
      <c r="M2135" s="100"/>
      <c r="N2135" s="87"/>
      <c r="O2135" s="87"/>
    </row>
    <row r="2136" spans="1:15">
      <c r="A2136" s="87"/>
      <c r="B2136" s="98"/>
      <c r="C2136" s="98"/>
      <c r="D2136" s="98"/>
      <c r="E2136" s="98"/>
      <c r="F2136" s="99"/>
      <c r="G2136" s="99"/>
      <c r="H2136" s="99"/>
      <c r="I2136" s="99"/>
      <c r="J2136" s="90"/>
      <c r="K2136" s="90"/>
      <c r="L2136" s="90"/>
      <c r="M2136" s="100"/>
      <c r="N2136" s="87"/>
      <c r="O2136" s="87"/>
    </row>
    <row r="2137" spans="1:15">
      <c r="A2137" s="87"/>
      <c r="B2137" s="98"/>
      <c r="C2137" s="98"/>
      <c r="D2137" s="98"/>
      <c r="E2137" s="98"/>
      <c r="F2137" s="99"/>
      <c r="G2137" s="99"/>
      <c r="H2137" s="99"/>
      <c r="I2137" s="99"/>
      <c r="J2137" s="90"/>
      <c r="K2137" s="90"/>
      <c r="L2137" s="90"/>
      <c r="M2137" s="100"/>
      <c r="N2137" s="87"/>
      <c r="O2137" s="87"/>
    </row>
    <row r="2138" spans="1:15">
      <c r="A2138" s="87"/>
      <c r="B2138" s="98"/>
      <c r="C2138" s="98"/>
      <c r="D2138" s="98"/>
      <c r="E2138" s="98"/>
      <c r="F2138" s="99"/>
      <c r="G2138" s="99"/>
      <c r="H2138" s="99"/>
      <c r="I2138" s="99"/>
      <c r="J2138" s="90"/>
      <c r="K2138" s="90"/>
      <c r="L2138" s="90"/>
      <c r="M2138" s="100"/>
      <c r="N2138" s="87"/>
      <c r="O2138" s="87"/>
    </row>
    <row r="2139" spans="1:15">
      <c r="A2139" s="87"/>
      <c r="B2139" s="98"/>
      <c r="C2139" s="98"/>
      <c r="D2139" s="98"/>
      <c r="E2139" s="98"/>
      <c r="F2139" s="99"/>
      <c r="G2139" s="99"/>
      <c r="H2139" s="99"/>
      <c r="I2139" s="99"/>
      <c r="J2139" s="90"/>
      <c r="K2139" s="90"/>
      <c r="L2139" s="90"/>
      <c r="M2139" s="100"/>
      <c r="N2139" s="87"/>
      <c r="O2139" s="87"/>
    </row>
    <row r="2140" spans="1:15">
      <c r="A2140" s="87"/>
      <c r="B2140" s="98"/>
      <c r="C2140" s="98"/>
      <c r="D2140" s="98"/>
      <c r="E2140" s="98"/>
      <c r="F2140" s="99"/>
      <c r="G2140" s="99"/>
      <c r="H2140" s="99"/>
      <c r="I2140" s="99"/>
      <c r="J2140" s="90"/>
      <c r="K2140" s="90"/>
      <c r="L2140" s="90"/>
      <c r="M2140" s="100"/>
      <c r="N2140" s="87"/>
      <c r="O2140" s="87"/>
    </row>
    <row r="2141" spans="1:15">
      <c r="A2141" s="87"/>
      <c r="B2141" s="98"/>
      <c r="C2141" s="98"/>
      <c r="D2141" s="98"/>
      <c r="E2141" s="98"/>
      <c r="F2141" s="99"/>
      <c r="G2141" s="99"/>
      <c r="H2141" s="99"/>
      <c r="I2141" s="99"/>
      <c r="J2141" s="90"/>
      <c r="K2141" s="90"/>
      <c r="L2141" s="90"/>
      <c r="M2141" s="100"/>
      <c r="N2141" s="87"/>
      <c r="O2141" s="87"/>
    </row>
    <row r="2142" spans="1:15">
      <c r="A2142" s="87"/>
      <c r="B2142" s="98"/>
      <c r="C2142" s="98"/>
      <c r="D2142" s="98"/>
      <c r="E2142" s="98"/>
      <c r="F2142" s="99"/>
      <c r="G2142" s="99"/>
      <c r="H2142" s="99"/>
      <c r="I2142" s="99"/>
      <c r="J2142" s="90"/>
      <c r="K2142" s="90"/>
      <c r="L2142" s="90"/>
      <c r="M2142" s="100"/>
      <c r="N2142" s="87"/>
      <c r="O2142" s="87"/>
    </row>
    <row r="2143" spans="1:15">
      <c r="A2143" s="87"/>
      <c r="B2143" s="98"/>
      <c r="C2143" s="98"/>
      <c r="D2143" s="98"/>
      <c r="E2143" s="98"/>
      <c r="F2143" s="99"/>
      <c r="G2143" s="99"/>
      <c r="H2143" s="99"/>
      <c r="I2143" s="99"/>
      <c r="J2143" s="90"/>
      <c r="K2143" s="90"/>
      <c r="L2143" s="90"/>
      <c r="M2143" s="100"/>
      <c r="N2143" s="87"/>
      <c r="O2143" s="87"/>
    </row>
    <row r="2144" spans="1:15">
      <c r="A2144" s="87"/>
      <c r="B2144" s="98"/>
      <c r="C2144" s="98"/>
      <c r="D2144" s="98"/>
      <c r="E2144" s="98"/>
      <c r="F2144" s="99"/>
      <c r="G2144" s="99"/>
      <c r="H2144" s="99"/>
      <c r="I2144" s="99"/>
      <c r="J2144" s="90"/>
      <c r="K2144" s="90"/>
      <c r="L2144" s="90"/>
      <c r="M2144" s="100"/>
      <c r="N2144" s="87"/>
      <c r="O2144" s="87"/>
    </row>
    <row r="2145" spans="1:15">
      <c r="A2145" s="87"/>
      <c r="B2145" s="98"/>
      <c r="C2145" s="98"/>
      <c r="D2145" s="98"/>
      <c r="E2145" s="98"/>
      <c r="F2145" s="99"/>
      <c r="G2145" s="99"/>
      <c r="H2145" s="99"/>
      <c r="I2145" s="99"/>
      <c r="J2145" s="90"/>
      <c r="K2145" s="90"/>
      <c r="L2145" s="90"/>
      <c r="M2145" s="100"/>
      <c r="N2145" s="87"/>
      <c r="O2145" s="87"/>
    </row>
    <row r="2146" spans="1:15">
      <c r="A2146" s="87"/>
      <c r="B2146" s="98"/>
      <c r="C2146" s="98"/>
      <c r="D2146" s="98"/>
      <c r="E2146" s="98"/>
      <c r="F2146" s="99"/>
      <c r="G2146" s="99"/>
      <c r="H2146" s="99"/>
      <c r="I2146" s="99"/>
      <c r="J2146" s="90"/>
      <c r="K2146" s="90"/>
      <c r="L2146" s="90"/>
      <c r="M2146" s="100"/>
      <c r="N2146" s="87"/>
      <c r="O2146" s="87"/>
    </row>
    <row r="2147" spans="1:15">
      <c r="A2147" s="87"/>
      <c r="B2147" s="98"/>
      <c r="C2147" s="98"/>
      <c r="D2147" s="98"/>
      <c r="E2147" s="98"/>
      <c r="F2147" s="99"/>
      <c r="G2147" s="99"/>
      <c r="H2147" s="99"/>
      <c r="I2147" s="99"/>
      <c r="J2147" s="90"/>
      <c r="K2147" s="90"/>
      <c r="L2147" s="90"/>
      <c r="M2147" s="100"/>
      <c r="N2147" s="87"/>
      <c r="O2147" s="87"/>
    </row>
    <row r="2148" spans="1:15">
      <c r="A2148" s="87"/>
      <c r="B2148" s="98"/>
      <c r="C2148" s="98"/>
      <c r="D2148" s="98"/>
      <c r="E2148" s="98"/>
      <c r="F2148" s="99"/>
      <c r="G2148" s="99"/>
      <c r="H2148" s="99"/>
      <c r="I2148" s="99"/>
      <c r="J2148" s="90"/>
      <c r="K2148" s="90"/>
      <c r="L2148" s="90"/>
      <c r="M2148" s="100"/>
      <c r="N2148" s="87"/>
      <c r="O2148" s="87"/>
    </row>
    <row r="2149" spans="1:15">
      <c r="A2149" s="87"/>
      <c r="B2149" s="98"/>
      <c r="C2149" s="98"/>
      <c r="D2149" s="98"/>
      <c r="E2149" s="98"/>
      <c r="F2149" s="99"/>
      <c r="G2149" s="99"/>
      <c r="H2149" s="99"/>
      <c r="I2149" s="99"/>
      <c r="J2149" s="90"/>
      <c r="K2149" s="90"/>
      <c r="L2149" s="90"/>
      <c r="M2149" s="100"/>
      <c r="N2149" s="87"/>
      <c r="O2149" s="87"/>
    </row>
    <row r="2150" spans="1:15">
      <c r="A2150" s="87"/>
      <c r="B2150" s="98"/>
      <c r="C2150" s="98"/>
      <c r="D2150" s="98"/>
      <c r="E2150" s="98"/>
      <c r="F2150" s="99"/>
      <c r="G2150" s="99"/>
      <c r="H2150" s="99"/>
      <c r="I2150" s="99"/>
      <c r="J2150" s="90"/>
      <c r="K2150" s="90"/>
      <c r="L2150" s="90"/>
      <c r="M2150" s="100"/>
      <c r="N2150" s="87"/>
      <c r="O2150" s="87"/>
    </row>
    <row r="2151" spans="1:15">
      <c r="A2151" s="87"/>
      <c r="B2151" s="98"/>
      <c r="C2151" s="98"/>
      <c r="D2151" s="98"/>
      <c r="E2151" s="98"/>
      <c r="F2151" s="99"/>
      <c r="G2151" s="99"/>
      <c r="H2151" s="99"/>
      <c r="I2151" s="99"/>
      <c r="J2151" s="90"/>
      <c r="K2151" s="90"/>
      <c r="L2151" s="90"/>
      <c r="M2151" s="100"/>
      <c r="N2151" s="87"/>
      <c r="O2151" s="87"/>
    </row>
    <row r="2152" spans="1:15">
      <c r="A2152" s="87"/>
      <c r="B2152" s="98"/>
      <c r="C2152" s="98"/>
      <c r="D2152" s="98"/>
      <c r="E2152" s="98"/>
      <c r="F2152" s="99"/>
      <c r="G2152" s="99"/>
      <c r="H2152" s="99"/>
      <c r="I2152" s="99"/>
      <c r="J2152" s="90"/>
      <c r="K2152" s="90"/>
      <c r="L2152" s="90"/>
      <c r="M2152" s="100"/>
      <c r="N2152" s="87"/>
      <c r="O2152" s="87"/>
    </row>
    <row r="2153" spans="1:15">
      <c r="A2153" s="87"/>
      <c r="B2153" s="98"/>
      <c r="C2153" s="98"/>
      <c r="D2153" s="98"/>
      <c r="E2153" s="98"/>
      <c r="F2153" s="99"/>
      <c r="G2153" s="99"/>
      <c r="H2153" s="99"/>
      <c r="I2153" s="99"/>
      <c r="J2153" s="90"/>
      <c r="K2153" s="90"/>
      <c r="L2153" s="90"/>
      <c r="M2153" s="100"/>
      <c r="N2153" s="87"/>
      <c r="O2153" s="87"/>
    </row>
    <row r="2154" spans="1:15">
      <c r="A2154" s="87"/>
      <c r="B2154" s="98"/>
      <c r="C2154" s="98"/>
      <c r="D2154" s="98"/>
      <c r="E2154" s="98"/>
      <c r="F2154" s="99"/>
      <c r="G2154" s="99"/>
      <c r="H2154" s="99"/>
      <c r="I2154" s="99"/>
      <c r="J2154" s="90"/>
      <c r="K2154" s="90"/>
      <c r="L2154" s="90"/>
      <c r="M2154" s="100"/>
      <c r="N2154" s="87"/>
      <c r="O2154" s="87"/>
    </row>
    <row r="2155" spans="1:15">
      <c r="A2155" s="87"/>
      <c r="B2155" s="98"/>
      <c r="C2155" s="98"/>
      <c r="D2155" s="98"/>
      <c r="E2155" s="98"/>
      <c r="F2155" s="99"/>
      <c r="G2155" s="99"/>
      <c r="H2155" s="99"/>
      <c r="I2155" s="99"/>
      <c r="J2155" s="90"/>
      <c r="K2155" s="90"/>
      <c r="L2155" s="90"/>
      <c r="M2155" s="100"/>
      <c r="N2155" s="87"/>
      <c r="O2155" s="87"/>
    </row>
    <row r="2156" spans="1:15">
      <c r="A2156" s="87"/>
      <c r="B2156" s="98"/>
      <c r="C2156" s="98"/>
      <c r="D2156" s="98"/>
      <c r="E2156" s="98"/>
      <c r="F2156" s="99"/>
      <c r="G2156" s="99"/>
      <c r="H2156" s="99"/>
      <c r="I2156" s="99"/>
      <c r="J2156" s="90"/>
      <c r="K2156" s="90"/>
      <c r="L2156" s="90"/>
      <c r="M2156" s="100"/>
      <c r="N2156" s="87"/>
      <c r="O2156" s="87"/>
    </row>
    <row r="2157" spans="1:15">
      <c r="A2157" s="87"/>
      <c r="B2157" s="98"/>
      <c r="C2157" s="98"/>
      <c r="D2157" s="98"/>
      <c r="E2157" s="98"/>
      <c r="F2157" s="99"/>
      <c r="G2157" s="99"/>
      <c r="H2157" s="99"/>
      <c r="I2157" s="99"/>
      <c r="J2157" s="90"/>
      <c r="K2157" s="90"/>
      <c r="L2157" s="90"/>
      <c r="M2157" s="100"/>
      <c r="N2157" s="87"/>
      <c r="O2157" s="87"/>
    </row>
    <row r="2158" spans="1:15">
      <c r="A2158" s="87"/>
      <c r="B2158" s="98"/>
      <c r="C2158" s="98"/>
      <c r="D2158" s="98"/>
      <c r="E2158" s="98"/>
      <c r="F2158" s="99"/>
      <c r="G2158" s="99"/>
      <c r="H2158" s="99"/>
      <c r="I2158" s="99"/>
      <c r="J2158" s="90"/>
      <c r="K2158" s="90"/>
      <c r="L2158" s="90"/>
      <c r="M2158" s="100"/>
      <c r="N2158" s="87"/>
      <c r="O2158" s="87"/>
    </row>
    <row r="2159" spans="1:15">
      <c r="A2159" s="87"/>
      <c r="B2159" s="98"/>
      <c r="C2159" s="98"/>
      <c r="D2159" s="98"/>
      <c r="E2159" s="98"/>
      <c r="F2159" s="99"/>
      <c r="G2159" s="99"/>
      <c r="H2159" s="99"/>
      <c r="I2159" s="99"/>
      <c r="J2159" s="90"/>
      <c r="K2159" s="90"/>
      <c r="L2159" s="90"/>
      <c r="M2159" s="100"/>
      <c r="N2159" s="87"/>
      <c r="O2159" s="87"/>
    </row>
    <row r="2160" spans="1:15">
      <c r="A2160" s="87"/>
      <c r="B2160" s="98"/>
      <c r="C2160" s="98"/>
      <c r="D2160" s="98"/>
      <c r="E2160" s="98"/>
      <c r="F2160" s="99"/>
      <c r="G2160" s="99"/>
      <c r="H2160" s="99"/>
      <c r="I2160" s="99"/>
      <c r="J2160" s="90"/>
      <c r="K2160" s="90"/>
      <c r="L2160" s="90"/>
      <c r="M2160" s="100"/>
      <c r="N2160" s="87"/>
      <c r="O2160" s="87"/>
    </row>
    <row r="2161" spans="1:15">
      <c r="A2161" s="87"/>
      <c r="B2161" s="98"/>
      <c r="C2161" s="98"/>
      <c r="D2161" s="98"/>
      <c r="E2161" s="98"/>
      <c r="F2161" s="99"/>
      <c r="G2161" s="99"/>
      <c r="H2161" s="99"/>
      <c r="I2161" s="99"/>
      <c r="J2161" s="90"/>
      <c r="K2161" s="90"/>
      <c r="L2161" s="90"/>
      <c r="M2161" s="100"/>
      <c r="N2161" s="87"/>
      <c r="O2161" s="87"/>
    </row>
    <row r="2162" spans="1:15">
      <c r="A2162" s="87"/>
      <c r="B2162" s="98"/>
      <c r="C2162" s="98"/>
      <c r="D2162" s="98"/>
      <c r="E2162" s="98"/>
      <c r="F2162" s="99"/>
      <c r="G2162" s="99"/>
      <c r="H2162" s="99"/>
      <c r="I2162" s="99"/>
      <c r="J2162" s="90"/>
      <c r="K2162" s="90"/>
      <c r="L2162" s="90"/>
      <c r="M2162" s="100"/>
      <c r="N2162" s="87"/>
      <c r="O2162" s="87"/>
    </row>
    <row r="2163" spans="1:15">
      <c r="A2163" s="87"/>
      <c r="B2163" s="98"/>
      <c r="C2163" s="98"/>
      <c r="D2163" s="98"/>
      <c r="E2163" s="98"/>
      <c r="F2163" s="99"/>
      <c r="G2163" s="99"/>
      <c r="H2163" s="99"/>
      <c r="I2163" s="99"/>
      <c r="J2163" s="90"/>
      <c r="K2163" s="90"/>
      <c r="L2163" s="90"/>
      <c r="M2163" s="100"/>
      <c r="N2163" s="87"/>
      <c r="O2163" s="87"/>
    </row>
    <row r="2164" spans="1:15">
      <c r="A2164" s="87"/>
      <c r="B2164" s="98"/>
      <c r="C2164" s="98"/>
      <c r="D2164" s="98"/>
      <c r="E2164" s="98"/>
      <c r="F2164" s="99"/>
      <c r="G2164" s="99"/>
      <c r="H2164" s="99"/>
      <c r="I2164" s="99"/>
      <c r="J2164" s="90"/>
      <c r="K2164" s="90"/>
      <c r="L2164" s="90"/>
      <c r="M2164" s="100"/>
      <c r="N2164" s="87"/>
      <c r="O2164" s="87"/>
    </row>
    <row r="2165" spans="1:15">
      <c r="A2165" s="87"/>
      <c r="B2165" s="98"/>
      <c r="C2165" s="98"/>
      <c r="D2165" s="98"/>
      <c r="E2165" s="98"/>
      <c r="F2165" s="99"/>
      <c r="G2165" s="99"/>
      <c r="H2165" s="99"/>
      <c r="I2165" s="99"/>
      <c r="J2165" s="90"/>
      <c r="K2165" s="90"/>
      <c r="L2165" s="90"/>
      <c r="M2165" s="100"/>
      <c r="N2165" s="87"/>
      <c r="O2165" s="87"/>
    </row>
    <row r="2166" spans="1:15">
      <c r="A2166" s="87"/>
      <c r="B2166" s="98"/>
      <c r="C2166" s="98"/>
      <c r="D2166" s="98"/>
      <c r="E2166" s="98"/>
      <c r="F2166" s="99"/>
      <c r="G2166" s="99"/>
      <c r="H2166" s="99"/>
      <c r="I2166" s="99"/>
      <c r="J2166" s="90"/>
      <c r="K2166" s="90"/>
      <c r="L2166" s="90"/>
      <c r="M2166" s="100"/>
      <c r="N2166" s="87"/>
      <c r="O2166" s="87"/>
    </row>
    <row r="2167" spans="1:15">
      <c r="A2167" s="87"/>
      <c r="B2167" s="98"/>
      <c r="C2167" s="98"/>
      <c r="D2167" s="98"/>
      <c r="E2167" s="98"/>
      <c r="F2167" s="99"/>
      <c r="G2167" s="99"/>
      <c r="H2167" s="99"/>
      <c r="I2167" s="99"/>
      <c r="J2167" s="90"/>
      <c r="K2167" s="90"/>
      <c r="L2167" s="90"/>
      <c r="M2167" s="100"/>
      <c r="N2167" s="87"/>
      <c r="O2167" s="87"/>
    </row>
    <row r="2168" spans="1:15">
      <c r="A2168" s="87"/>
      <c r="B2168" s="98"/>
      <c r="C2168" s="98"/>
      <c r="D2168" s="98"/>
      <c r="E2168" s="98"/>
      <c r="F2168" s="99"/>
      <c r="G2168" s="99"/>
      <c r="H2168" s="99"/>
      <c r="I2168" s="99"/>
      <c r="J2168" s="90"/>
      <c r="K2168" s="90"/>
      <c r="L2168" s="90"/>
      <c r="M2168" s="100"/>
      <c r="N2168" s="87"/>
      <c r="O2168" s="87"/>
    </row>
    <row r="2169" spans="1:15">
      <c r="A2169" s="87"/>
      <c r="B2169" s="98"/>
      <c r="C2169" s="98"/>
      <c r="D2169" s="98"/>
      <c r="E2169" s="98"/>
      <c r="F2169" s="99"/>
      <c r="G2169" s="99"/>
      <c r="H2169" s="99"/>
      <c r="I2169" s="99"/>
      <c r="J2169" s="90"/>
      <c r="K2169" s="90"/>
      <c r="L2169" s="90"/>
      <c r="M2169" s="100"/>
      <c r="N2169" s="87"/>
      <c r="O2169" s="87"/>
    </row>
    <row r="2170" spans="1:15">
      <c r="A2170" s="87"/>
      <c r="B2170" s="98"/>
      <c r="C2170" s="98"/>
      <c r="D2170" s="98"/>
      <c r="E2170" s="98"/>
      <c r="F2170" s="99"/>
      <c r="G2170" s="99"/>
      <c r="H2170" s="99"/>
      <c r="I2170" s="99"/>
      <c r="J2170" s="90"/>
      <c r="K2170" s="90"/>
      <c r="L2170" s="90"/>
      <c r="M2170" s="100"/>
      <c r="N2170" s="87"/>
      <c r="O2170" s="87"/>
    </row>
    <row r="2171" spans="1:15">
      <c r="A2171" s="87"/>
      <c r="B2171" s="98"/>
      <c r="C2171" s="98"/>
      <c r="D2171" s="98"/>
      <c r="E2171" s="98"/>
      <c r="F2171" s="99"/>
      <c r="G2171" s="99"/>
      <c r="H2171" s="99"/>
      <c r="I2171" s="99"/>
      <c r="J2171" s="90"/>
      <c r="K2171" s="90"/>
      <c r="L2171" s="90"/>
      <c r="M2171" s="100"/>
      <c r="N2171" s="87"/>
      <c r="O2171" s="87"/>
    </row>
    <row r="2172" spans="1:15">
      <c r="A2172" s="87"/>
      <c r="B2172" s="98"/>
      <c r="C2172" s="98"/>
      <c r="D2172" s="98"/>
      <c r="E2172" s="98"/>
      <c r="F2172" s="99"/>
      <c r="G2172" s="99"/>
      <c r="H2172" s="99"/>
      <c r="I2172" s="99"/>
      <c r="J2172" s="90"/>
      <c r="K2172" s="90"/>
      <c r="L2172" s="90"/>
      <c r="M2172" s="100"/>
      <c r="N2172" s="87"/>
      <c r="O2172" s="87"/>
    </row>
    <row r="2173" spans="1:15">
      <c r="A2173" s="87"/>
      <c r="B2173" s="98"/>
      <c r="C2173" s="98"/>
      <c r="D2173" s="98"/>
      <c r="E2173" s="98"/>
      <c r="F2173" s="99"/>
      <c r="G2173" s="99"/>
      <c r="H2173" s="99"/>
      <c r="I2173" s="99"/>
      <c r="J2173" s="90"/>
      <c r="K2173" s="90"/>
      <c r="L2173" s="90"/>
      <c r="M2173" s="100"/>
      <c r="N2173" s="87"/>
      <c r="O2173" s="87"/>
    </row>
    <row r="2174" spans="1:15">
      <c r="A2174" s="87"/>
      <c r="B2174" s="98"/>
      <c r="C2174" s="98"/>
      <c r="D2174" s="98"/>
      <c r="E2174" s="98"/>
      <c r="F2174" s="99"/>
      <c r="G2174" s="99"/>
      <c r="H2174" s="99"/>
      <c r="I2174" s="99"/>
      <c r="J2174" s="90"/>
      <c r="K2174" s="90"/>
      <c r="L2174" s="90"/>
      <c r="M2174" s="100"/>
      <c r="N2174" s="87"/>
      <c r="O2174" s="87"/>
    </row>
    <row r="2175" spans="1:15">
      <c r="A2175" s="87"/>
      <c r="B2175" s="98"/>
      <c r="C2175" s="98"/>
      <c r="D2175" s="98"/>
      <c r="E2175" s="98"/>
      <c r="F2175" s="99"/>
      <c r="G2175" s="99"/>
      <c r="H2175" s="99"/>
      <c r="I2175" s="99"/>
      <c r="J2175" s="90"/>
      <c r="K2175" s="90"/>
      <c r="L2175" s="90"/>
      <c r="M2175" s="100"/>
      <c r="N2175" s="87"/>
      <c r="O2175" s="87"/>
    </row>
    <row r="2176" spans="1:15">
      <c r="A2176" s="87"/>
      <c r="B2176" s="98"/>
      <c r="C2176" s="98"/>
      <c r="D2176" s="98"/>
      <c r="E2176" s="98"/>
      <c r="F2176" s="99"/>
      <c r="G2176" s="99"/>
      <c r="H2176" s="99"/>
      <c r="I2176" s="99"/>
      <c r="J2176" s="90"/>
      <c r="K2176" s="90"/>
      <c r="L2176" s="90"/>
      <c r="M2176" s="100"/>
      <c r="N2176" s="87"/>
      <c r="O2176" s="87"/>
    </row>
    <row r="2177" spans="1:15">
      <c r="A2177" s="87"/>
      <c r="B2177" s="98"/>
      <c r="C2177" s="98"/>
      <c r="D2177" s="98"/>
      <c r="E2177" s="98"/>
      <c r="F2177" s="99"/>
      <c r="G2177" s="99"/>
      <c r="H2177" s="99"/>
      <c r="I2177" s="99"/>
      <c r="J2177" s="90"/>
      <c r="K2177" s="90"/>
      <c r="L2177" s="90"/>
      <c r="M2177" s="100"/>
      <c r="N2177" s="87"/>
      <c r="O2177" s="87"/>
    </row>
    <row r="2178" spans="1:15">
      <c r="A2178" s="87"/>
      <c r="B2178" s="98"/>
      <c r="C2178" s="98"/>
      <c r="D2178" s="98"/>
      <c r="E2178" s="98"/>
      <c r="F2178" s="99"/>
      <c r="G2178" s="99"/>
      <c r="H2178" s="99"/>
      <c r="I2178" s="99"/>
      <c r="J2178" s="90"/>
      <c r="K2178" s="90"/>
      <c r="L2178" s="90"/>
      <c r="M2178" s="100"/>
      <c r="N2178" s="87"/>
      <c r="O2178" s="87"/>
    </row>
    <row r="2179" spans="1:15">
      <c r="A2179" s="87"/>
      <c r="B2179" s="98"/>
      <c r="C2179" s="98"/>
      <c r="D2179" s="98"/>
      <c r="E2179" s="98"/>
      <c r="F2179" s="99"/>
      <c r="G2179" s="99"/>
      <c r="H2179" s="99"/>
      <c r="I2179" s="99"/>
      <c r="J2179" s="90"/>
      <c r="K2179" s="90"/>
      <c r="L2179" s="90"/>
      <c r="M2179" s="100"/>
      <c r="N2179" s="87"/>
      <c r="O2179" s="87"/>
    </row>
    <row r="2180" spans="1:15">
      <c r="A2180" s="87"/>
      <c r="B2180" s="98"/>
      <c r="C2180" s="98"/>
      <c r="D2180" s="98"/>
      <c r="E2180" s="98"/>
      <c r="F2180" s="99"/>
      <c r="G2180" s="99"/>
      <c r="H2180" s="99"/>
      <c r="I2180" s="99"/>
      <c r="J2180" s="90"/>
      <c r="K2180" s="90"/>
      <c r="L2180" s="90"/>
      <c r="M2180" s="100"/>
      <c r="N2180" s="87"/>
      <c r="O2180" s="87"/>
    </row>
    <row r="2181" spans="1:15">
      <c r="A2181" s="87"/>
      <c r="B2181" s="98"/>
      <c r="C2181" s="98"/>
      <c r="D2181" s="98"/>
      <c r="E2181" s="98"/>
      <c r="F2181" s="99"/>
      <c r="G2181" s="99"/>
      <c r="H2181" s="99"/>
      <c r="I2181" s="99"/>
      <c r="J2181" s="90"/>
      <c r="K2181" s="90"/>
      <c r="L2181" s="90"/>
      <c r="M2181" s="100"/>
      <c r="N2181" s="87"/>
      <c r="O2181" s="87"/>
    </row>
    <row r="2182" spans="1:15">
      <c r="A2182" s="87"/>
      <c r="B2182" s="98"/>
      <c r="C2182" s="98"/>
      <c r="D2182" s="98"/>
      <c r="E2182" s="98"/>
      <c r="F2182" s="99"/>
      <c r="G2182" s="99"/>
      <c r="H2182" s="99"/>
      <c r="I2182" s="99"/>
      <c r="J2182" s="90"/>
      <c r="K2182" s="90"/>
      <c r="L2182" s="90"/>
      <c r="M2182" s="100"/>
      <c r="N2182" s="87"/>
      <c r="O2182" s="87"/>
    </row>
    <row r="2183" spans="1:15">
      <c r="A2183" s="87"/>
      <c r="B2183" s="98"/>
      <c r="C2183" s="98"/>
      <c r="D2183" s="98"/>
      <c r="E2183" s="98"/>
      <c r="F2183" s="99"/>
      <c r="G2183" s="99"/>
      <c r="H2183" s="99"/>
      <c r="I2183" s="99"/>
      <c r="J2183" s="90"/>
      <c r="K2183" s="90"/>
      <c r="L2183" s="90"/>
      <c r="M2183" s="100"/>
      <c r="N2183" s="87"/>
      <c r="O2183" s="87"/>
    </row>
    <row r="2184" spans="1:15">
      <c r="A2184" s="87"/>
      <c r="B2184" s="98"/>
      <c r="C2184" s="98"/>
      <c r="D2184" s="98"/>
      <c r="E2184" s="98"/>
      <c r="F2184" s="99"/>
      <c r="G2184" s="99"/>
      <c r="H2184" s="99"/>
      <c r="I2184" s="99"/>
      <c r="J2184" s="90"/>
      <c r="K2184" s="90"/>
      <c r="L2184" s="90"/>
      <c r="M2184" s="100"/>
      <c r="N2184" s="87"/>
      <c r="O2184" s="87"/>
    </row>
    <row r="2185" spans="1:15">
      <c r="A2185" s="87"/>
      <c r="B2185" s="98"/>
      <c r="C2185" s="98"/>
      <c r="D2185" s="98"/>
      <c r="E2185" s="98"/>
      <c r="F2185" s="99"/>
      <c r="G2185" s="99"/>
      <c r="H2185" s="99"/>
      <c r="I2185" s="99"/>
      <c r="J2185" s="90"/>
      <c r="K2185" s="90"/>
      <c r="L2185" s="90"/>
      <c r="M2185" s="100"/>
      <c r="N2185" s="87"/>
      <c r="O2185" s="87"/>
    </row>
    <row r="2186" spans="1:15">
      <c r="A2186" s="87"/>
      <c r="B2186" s="98"/>
      <c r="C2186" s="98"/>
      <c r="D2186" s="98"/>
      <c r="E2186" s="98"/>
      <c r="F2186" s="99"/>
      <c r="G2186" s="99"/>
      <c r="H2186" s="99"/>
      <c r="I2186" s="99"/>
      <c r="J2186" s="90"/>
      <c r="K2186" s="90"/>
      <c r="L2186" s="90"/>
      <c r="M2186" s="100"/>
      <c r="N2186" s="87"/>
      <c r="O2186" s="87"/>
    </row>
    <row r="2187" spans="1:15">
      <c r="A2187" s="87"/>
      <c r="B2187" s="98"/>
      <c r="C2187" s="98"/>
      <c r="D2187" s="98"/>
      <c r="E2187" s="98"/>
      <c r="F2187" s="99"/>
      <c r="G2187" s="99"/>
      <c r="H2187" s="99"/>
      <c r="I2187" s="99"/>
      <c r="J2187" s="90"/>
      <c r="K2187" s="90"/>
      <c r="L2187" s="90"/>
      <c r="M2187" s="100"/>
      <c r="N2187" s="87"/>
      <c r="O2187" s="87"/>
    </row>
    <row r="2188" spans="1:15">
      <c r="A2188" s="87"/>
      <c r="B2188" s="98"/>
      <c r="C2188" s="98"/>
      <c r="D2188" s="98"/>
      <c r="E2188" s="98"/>
      <c r="F2188" s="99"/>
      <c r="G2188" s="99"/>
      <c r="H2188" s="99"/>
      <c r="I2188" s="99"/>
      <c r="J2188" s="90"/>
      <c r="K2188" s="90"/>
      <c r="L2188" s="90"/>
      <c r="M2188" s="100"/>
      <c r="N2188" s="87"/>
      <c r="O2188" s="87"/>
    </row>
    <row r="2189" spans="1:15">
      <c r="A2189" s="87"/>
      <c r="B2189" s="98"/>
      <c r="C2189" s="98"/>
      <c r="D2189" s="98"/>
      <c r="E2189" s="98"/>
      <c r="F2189" s="99"/>
      <c r="G2189" s="99"/>
      <c r="H2189" s="99"/>
      <c r="I2189" s="99"/>
      <c r="J2189" s="90"/>
      <c r="K2189" s="90"/>
      <c r="L2189" s="90"/>
      <c r="M2189" s="100"/>
      <c r="N2189" s="87"/>
      <c r="O2189" s="87"/>
    </row>
    <row r="2190" spans="1:15">
      <c r="A2190" s="87"/>
      <c r="B2190" s="98"/>
      <c r="C2190" s="98"/>
      <c r="D2190" s="98"/>
      <c r="E2190" s="98"/>
      <c r="F2190" s="99"/>
      <c r="G2190" s="99"/>
      <c r="H2190" s="99"/>
      <c r="I2190" s="99"/>
      <c r="J2190" s="90"/>
      <c r="K2190" s="90"/>
      <c r="L2190" s="90"/>
      <c r="M2190" s="100"/>
      <c r="N2190" s="87"/>
      <c r="O2190" s="87"/>
    </row>
    <row r="2191" spans="1:15">
      <c r="A2191" s="87"/>
      <c r="B2191" s="98"/>
      <c r="C2191" s="98"/>
      <c r="D2191" s="98"/>
      <c r="E2191" s="98"/>
      <c r="F2191" s="99"/>
      <c r="G2191" s="99"/>
      <c r="H2191" s="99"/>
      <c r="I2191" s="99"/>
      <c r="J2191" s="90"/>
      <c r="K2191" s="90"/>
      <c r="L2191" s="90"/>
      <c r="M2191" s="100"/>
      <c r="N2191" s="87"/>
      <c r="O2191" s="87"/>
    </row>
    <row r="2192" spans="1:15">
      <c r="A2192" s="87"/>
      <c r="B2192" s="98"/>
      <c r="C2192" s="98"/>
      <c r="D2192" s="98"/>
      <c r="E2192" s="98"/>
      <c r="F2192" s="99"/>
      <c r="G2192" s="99"/>
      <c r="H2192" s="99"/>
      <c r="I2192" s="99"/>
      <c r="J2192" s="90"/>
      <c r="K2192" s="90"/>
      <c r="L2192" s="90"/>
      <c r="M2192" s="100"/>
      <c r="N2192" s="87"/>
      <c r="O2192" s="87"/>
    </row>
    <row r="2193" spans="1:15">
      <c r="A2193" s="87"/>
      <c r="B2193" s="98"/>
      <c r="C2193" s="98"/>
      <c r="D2193" s="98"/>
      <c r="E2193" s="98"/>
      <c r="F2193" s="99"/>
      <c r="G2193" s="99"/>
      <c r="H2193" s="99"/>
      <c r="I2193" s="99"/>
      <c r="J2193" s="90"/>
      <c r="K2193" s="90"/>
      <c r="L2193" s="90"/>
      <c r="M2193" s="100"/>
      <c r="N2193" s="87"/>
      <c r="O2193" s="87"/>
    </row>
    <row r="2194" spans="1:15">
      <c r="A2194" s="87"/>
      <c r="B2194" s="98"/>
      <c r="C2194" s="98"/>
      <c r="D2194" s="98"/>
      <c r="E2194" s="98"/>
      <c r="F2194" s="99"/>
      <c r="G2194" s="99"/>
      <c r="H2194" s="99"/>
      <c r="I2194" s="99"/>
      <c r="J2194" s="90"/>
      <c r="K2194" s="90"/>
      <c r="L2194" s="90"/>
      <c r="M2194" s="100"/>
      <c r="N2194" s="87"/>
      <c r="O2194" s="87"/>
    </row>
    <row r="2195" spans="1:15">
      <c r="A2195" s="87"/>
      <c r="B2195" s="98"/>
      <c r="C2195" s="98"/>
      <c r="D2195" s="98"/>
      <c r="E2195" s="98"/>
      <c r="F2195" s="99"/>
      <c r="G2195" s="99"/>
      <c r="H2195" s="99"/>
      <c r="I2195" s="99"/>
      <c r="J2195" s="90"/>
      <c r="K2195" s="90"/>
      <c r="L2195" s="90"/>
      <c r="M2195" s="100"/>
      <c r="N2195" s="87"/>
      <c r="O2195" s="87"/>
    </row>
    <row r="2196" spans="1:15">
      <c r="A2196" s="87"/>
      <c r="B2196" s="98"/>
      <c r="C2196" s="98"/>
      <c r="D2196" s="98"/>
      <c r="E2196" s="98"/>
      <c r="F2196" s="99"/>
      <c r="G2196" s="99"/>
      <c r="H2196" s="99"/>
      <c r="I2196" s="99"/>
      <c r="J2196" s="90"/>
      <c r="K2196" s="90"/>
      <c r="L2196" s="90"/>
      <c r="M2196" s="100"/>
      <c r="N2196" s="87"/>
      <c r="O2196" s="87"/>
    </row>
    <row r="2197" spans="1:15">
      <c r="A2197" s="87"/>
      <c r="B2197" s="98"/>
      <c r="C2197" s="98"/>
      <c r="D2197" s="98"/>
      <c r="E2197" s="98"/>
      <c r="F2197" s="99"/>
      <c r="G2197" s="99"/>
      <c r="H2197" s="99"/>
      <c r="I2197" s="99"/>
      <c r="J2197" s="90"/>
      <c r="K2197" s="90"/>
      <c r="L2197" s="90"/>
      <c r="M2197" s="100"/>
      <c r="N2197" s="87"/>
      <c r="O2197" s="87"/>
    </row>
    <row r="2198" spans="1:15">
      <c r="A2198" s="87"/>
      <c r="B2198" s="98"/>
      <c r="C2198" s="98"/>
      <c r="D2198" s="98"/>
      <c r="E2198" s="98"/>
      <c r="F2198" s="99"/>
      <c r="G2198" s="99"/>
      <c r="H2198" s="99"/>
      <c r="I2198" s="99"/>
      <c r="J2198" s="90"/>
      <c r="K2198" s="90"/>
      <c r="L2198" s="90"/>
      <c r="M2198" s="100"/>
      <c r="N2198" s="87"/>
      <c r="O2198" s="87"/>
    </row>
    <row r="2199" spans="1:15">
      <c r="A2199" s="87"/>
      <c r="B2199" s="98"/>
      <c r="C2199" s="98"/>
      <c r="D2199" s="98"/>
      <c r="E2199" s="98"/>
      <c r="F2199" s="99"/>
      <c r="G2199" s="99"/>
      <c r="H2199" s="99"/>
      <c r="I2199" s="99"/>
      <c r="J2199" s="90"/>
      <c r="K2199" s="90"/>
      <c r="L2199" s="90"/>
      <c r="M2199" s="100"/>
      <c r="N2199" s="87"/>
      <c r="O2199" s="87"/>
    </row>
    <row r="2200" spans="1:15">
      <c r="A2200" s="87"/>
      <c r="B2200" s="98"/>
      <c r="C2200" s="98"/>
      <c r="D2200" s="98"/>
      <c r="E2200" s="98"/>
      <c r="F2200" s="99"/>
      <c r="G2200" s="99"/>
      <c r="H2200" s="99"/>
      <c r="I2200" s="99"/>
      <c r="J2200" s="90"/>
      <c r="K2200" s="90"/>
      <c r="L2200" s="90"/>
      <c r="M2200" s="100"/>
      <c r="N2200" s="87"/>
      <c r="O2200" s="87"/>
    </row>
    <row r="2201" spans="1:15">
      <c r="A2201" s="87"/>
      <c r="B2201" s="98"/>
      <c r="C2201" s="98"/>
      <c r="D2201" s="98"/>
      <c r="E2201" s="98"/>
      <c r="F2201" s="99"/>
      <c r="G2201" s="99"/>
      <c r="H2201" s="99"/>
      <c r="I2201" s="99"/>
      <c r="J2201" s="90"/>
      <c r="K2201" s="90"/>
      <c r="L2201" s="90"/>
      <c r="M2201" s="100"/>
      <c r="N2201" s="87"/>
      <c r="O2201" s="87"/>
    </row>
    <row r="2202" spans="1:15">
      <c r="A2202" s="87"/>
      <c r="B2202" s="98"/>
      <c r="C2202" s="98"/>
      <c r="D2202" s="98"/>
      <c r="E2202" s="98"/>
      <c r="F2202" s="99"/>
      <c r="G2202" s="99"/>
      <c r="H2202" s="99"/>
      <c r="I2202" s="99"/>
      <c r="J2202" s="90"/>
      <c r="K2202" s="90"/>
      <c r="L2202" s="90"/>
      <c r="M2202" s="100"/>
      <c r="N2202" s="87"/>
      <c r="O2202" s="87"/>
    </row>
    <row r="2203" spans="1:15">
      <c r="A2203" s="87"/>
      <c r="B2203" s="98"/>
      <c r="C2203" s="98"/>
      <c r="D2203" s="98"/>
      <c r="E2203" s="98"/>
      <c r="F2203" s="99"/>
      <c r="G2203" s="99"/>
      <c r="H2203" s="99"/>
      <c r="I2203" s="99"/>
      <c r="J2203" s="90"/>
      <c r="K2203" s="90"/>
      <c r="L2203" s="90"/>
      <c r="M2203" s="100"/>
      <c r="N2203" s="87"/>
      <c r="O2203" s="87"/>
    </row>
    <row r="2204" spans="1:15">
      <c r="A2204" s="87"/>
      <c r="B2204" s="98"/>
      <c r="C2204" s="98"/>
      <c r="D2204" s="98"/>
      <c r="E2204" s="98"/>
      <c r="F2204" s="99"/>
      <c r="G2204" s="99"/>
      <c r="H2204" s="99"/>
      <c r="I2204" s="99"/>
      <c r="J2204" s="90"/>
      <c r="K2204" s="90"/>
      <c r="L2204" s="90"/>
      <c r="M2204" s="100"/>
      <c r="N2204" s="87"/>
      <c r="O2204" s="87"/>
    </row>
    <row r="2205" spans="1:15">
      <c r="A2205" s="87"/>
      <c r="B2205" s="98"/>
      <c r="C2205" s="98"/>
      <c r="D2205" s="98"/>
      <c r="E2205" s="98"/>
      <c r="F2205" s="99"/>
      <c r="G2205" s="99"/>
      <c r="H2205" s="99"/>
      <c r="I2205" s="99"/>
      <c r="J2205" s="90"/>
      <c r="K2205" s="90"/>
      <c r="L2205" s="90"/>
      <c r="M2205" s="100"/>
      <c r="N2205" s="87"/>
      <c r="O2205" s="87"/>
    </row>
    <row r="2206" spans="1:15">
      <c r="A2206" s="87"/>
      <c r="B2206" s="98"/>
      <c r="C2206" s="98"/>
      <c r="D2206" s="98"/>
      <c r="E2206" s="98"/>
      <c r="F2206" s="99"/>
      <c r="G2206" s="99"/>
      <c r="H2206" s="99"/>
      <c r="I2206" s="99"/>
      <c r="J2206" s="90"/>
      <c r="K2206" s="90"/>
      <c r="L2206" s="90"/>
      <c r="M2206" s="100"/>
      <c r="N2206" s="87"/>
      <c r="O2206" s="87"/>
    </row>
    <row r="2207" spans="1:15">
      <c r="A2207" s="87"/>
      <c r="B2207" s="98"/>
      <c r="C2207" s="98"/>
      <c r="D2207" s="98"/>
      <c r="E2207" s="98"/>
      <c r="F2207" s="99"/>
      <c r="G2207" s="99"/>
      <c r="H2207" s="99"/>
      <c r="I2207" s="99"/>
      <c r="J2207" s="90"/>
      <c r="K2207" s="90"/>
      <c r="L2207" s="90"/>
      <c r="M2207" s="100"/>
      <c r="N2207" s="87"/>
      <c r="O2207" s="87"/>
    </row>
    <row r="2208" spans="1:15">
      <c r="A2208" s="87"/>
      <c r="B2208" s="98"/>
      <c r="C2208" s="98"/>
      <c r="D2208" s="98"/>
      <c r="E2208" s="98"/>
      <c r="F2208" s="99"/>
      <c r="G2208" s="99"/>
      <c r="H2208" s="99"/>
      <c r="I2208" s="99"/>
      <c r="J2208" s="90"/>
      <c r="K2208" s="90"/>
      <c r="L2208" s="90"/>
      <c r="M2208" s="100"/>
      <c r="N2208" s="87"/>
      <c r="O2208" s="87"/>
    </row>
    <row r="2209" spans="1:15">
      <c r="A2209" s="87"/>
      <c r="B2209" s="98"/>
      <c r="C2209" s="98"/>
      <c r="D2209" s="98"/>
      <c r="E2209" s="98"/>
      <c r="F2209" s="99"/>
      <c r="G2209" s="99"/>
      <c r="H2209" s="99"/>
      <c r="I2209" s="99"/>
      <c r="J2209" s="90"/>
      <c r="K2209" s="90"/>
      <c r="L2209" s="90"/>
      <c r="M2209" s="100"/>
      <c r="N2209" s="87"/>
      <c r="O2209" s="87"/>
    </row>
    <row r="2210" spans="1:15">
      <c r="A2210" s="87"/>
      <c r="B2210" s="98"/>
      <c r="C2210" s="98"/>
      <c r="D2210" s="98"/>
      <c r="E2210" s="98"/>
      <c r="F2210" s="99"/>
      <c r="G2210" s="99"/>
      <c r="H2210" s="99"/>
      <c r="I2210" s="99"/>
      <c r="J2210" s="90"/>
      <c r="K2210" s="90"/>
      <c r="L2210" s="90"/>
      <c r="M2210" s="100"/>
      <c r="N2210" s="87"/>
      <c r="O2210" s="87"/>
    </row>
    <row r="2211" spans="1:15">
      <c r="A2211" s="87"/>
      <c r="B2211" s="98"/>
      <c r="C2211" s="98"/>
      <c r="D2211" s="98"/>
      <c r="E2211" s="98"/>
      <c r="F2211" s="99"/>
      <c r="G2211" s="99"/>
      <c r="H2211" s="99"/>
      <c r="I2211" s="99"/>
      <c r="J2211" s="90"/>
      <c r="K2211" s="90"/>
      <c r="L2211" s="90"/>
      <c r="M2211" s="100"/>
      <c r="N2211" s="87"/>
      <c r="O2211" s="87"/>
    </row>
    <row r="2212" spans="1:15">
      <c r="A2212" s="87"/>
      <c r="B2212" s="98"/>
      <c r="C2212" s="98"/>
      <c r="D2212" s="98"/>
      <c r="E2212" s="98"/>
      <c r="F2212" s="99"/>
      <c r="G2212" s="99"/>
      <c r="H2212" s="99"/>
      <c r="I2212" s="99"/>
      <c r="J2212" s="90"/>
      <c r="K2212" s="90"/>
      <c r="L2212" s="90"/>
      <c r="M2212" s="100"/>
      <c r="N2212" s="87"/>
      <c r="O2212" s="87"/>
    </row>
    <row r="2213" spans="1:15">
      <c r="A2213" s="87"/>
      <c r="B2213" s="98"/>
      <c r="C2213" s="98"/>
      <c r="D2213" s="98"/>
      <c r="E2213" s="98"/>
      <c r="F2213" s="99"/>
      <c r="G2213" s="99"/>
      <c r="H2213" s="99"/>
      <c r="I2213" s="99"/>
      <c r="J2213" s="90"/>
      <c r="K2213" s="90"/>
      <c r="L2213" s="90"/>
      <c r="M2213" s="100"/>
      <c r="N2213" s="87"/>
      <c r="O2213" s="87"/>
    </row>
    <row r="2214" spans="1:15">
      <c r="A2214" s="87"/>
      <c r="B2214" s="98"/>
      <c r="C2214" s="98"/>
      <c r="D2214" s="98"/>
      <c r="E2214" s="98"/>
      <c r="F2214" s="99"/>
      <c r="G2214" s="99"/>
      <c r="H2214" s="99"/>
      <c r="I2214" s="99"/>
      <c r="J2214" s="90"/>
      <c r="K2214" s="90"/>
      <c r="L2214" s="90"/>
      <c r="M2214" s="100"/>
      <c r="N2214" s="87"/>
      <c r="O2214" s="87"/>
    </row>
    <row r="2215" spans="1:15">
      <c r="A2215" s="87"/>
      <c r="B2215" s="98"/>
      <c r="C2215" s="98"/>
      <c r="D2215" s="98"/>
      <c r="E2215" s="98"/>
      <c r="F2215" s="99"/>
      <c r="G2215" s="99"/>
      <c r="H2215" s="99"/>
      <c r="I2215" s="99"/>
      <c r="J2215" s="90"/>
      <c r="K2215" s="90"/>
      <c r="L2215" s="90"/>
      <c r="M2215" s="100"/>
      <c r="N2215" s="87"/>
      <c r="O2215" s="87"/>
    </row>
    <row r="2216" spans="1:15">
      <c r="A2216" s="87"/>
      <c r="B2216" s="98"/>
      <c r="C2216" s="98"/>
      <c r="D2216" s="98"/>
      <c r="E2216" s="98"/>
      <c r="F2216" s="99"/>
      <c r="G2216" s="99"/>
      <c r="H2216" s="99"/>
      <c r="I2216" s="99"/>
      <c r="J2216" s="90"/>
      <c r="K2216" s="90"/>
      <c r="L2216" s="90"/>
      <c r="M2216" s="100"/>
      <c r="N2216" s="87"/>
      <c r="O2216" s="87"/>
    </row>
    <row r="2217" spans="1:15">
      <c r="A2217" s="87"/>
      <c r="B2217" s="98"/>
      <c r="C2217" s="98"/>
      <c r="D2217" s="98"/>
      <c r="E2217" s="98"/>
      <c r="F2217" s="99"/>
      <c r="G2217" s="99"/>
      <c r="H2217" s="99"/>
      <c r="I2217" s="99"/>
      <c r="J2217" s="90"/>
      <c r="K2217" s="90"/>
      <c r="L2217" s="90"/>
      <c r="M2217" s="100"/>
      <c r="N2217" s="87"/>
      <c r="O2217" s="87"/>
    </row>
    <row r="2218" spans="1:15">
      <c r="A2218" s="87"/>
      <c r="B2218" s="98"/>
      <c r="C2218" s="98"/>
      <c r="D2218" s="98"/>
      <c r="E2218" s="98"/>
      <c r="F2218" s="99"/>
      <c r="G2218" s="99"/>
      <c r="H2218" s="99"/>
      <c r="I2218" s="99"/>
      <c r="J2218" s="90"/>
      <c r="K2218" s="90"/>
      <c r="L2218" s="90"/>
      <c r="M2218" s="100"/>
      <c r="N2218" s="87"/>
      <c r="O2218" s="87"/>
    </row>
    <row r="2219" spans="1:15">
      <c r="A2219" s="87"/>
      <c r="B2219" s="98"/>
      <c r="C2219" s="98"/>
      <c r="D2219" s="98"/>
      <c r="E2219" s="98"/>
      <c r="F2219" s="99"/>
      <c r="G2219" s="99"/>
      <c r="H2219" s="99"/>
      <c r="I2219" s="99"/>
      <c r="J2219" s="90"/>
      <c r="K2219" s="90"/>
      <c r="L2219" s="90"/>
      <c r="M2219" s="100"/>
      <c r="N2219" s="87"/>
      <c r="O2219" s="87"/>
    </row>
    <row r="2220" spans="1:15">
      <c r="A2220" s="87"/>
      <c r="B2220" s="98"/>
      <c r="C2220" s="98"/>
      <c r="D2220" s="98"/>
      <c r="E2220" s="98"/>
      <c r="F2220" s="99"/>
      <c r="G2220" s="99"/>
      <c r="H2220" s="99"/>
      <c r="I2220" s="99"/>
      <c r="J2220" s="90"/>
      <c r="K2220" s="90"/>
      <c r="L2220" s="90"/>
      <c r="M2220" s="100"/>
      <c r="N2220" s="87"/>
      <c r="O2220" s="87"/>
    </row>
    <row r="2221" spans="1:15">
      <c r="A2221" s="87"/>
      <c r="B2221" s="98"/>
      <c r="C2221" s="98"/>
      <c r="D2221" s="98"/>
      <c r="E2221" s="98"/>
      <c r="F2221" s="99"/>
      <c r="G2221" s="99"/>
      <c r="H2221" s="99"/>
      <c r="I2221" s="99"/>
      <c r="J2221" s="90"/>
      <c r="K2221" s="90"/>
      <c r="L2221" s="90"/>
      <c r="M2221" s="100"/>
      <c r="N2221" s="87"/>
      <c r="O2221" s="87"/>
    </row>
    <row r="2222" spans="1:15">
      <c r="A2222" s="87"/>
      <c r="B2222" s="98"/>
      <c r="C2222" s="98"/>
      <c r="D2222" s="98"/>
      <c r="E2222" s="98"/>
      <c r="F2222" s="99"/>
      <c r="G2222" s="99"/>
      <c r="H2222" s="99"/>
      <c r="I2222" s="99"/>
      <c r="J2222" s="90"/>
      <c r="K2222" s="90"/>
      <c r="L2222" s="90"/>
      <c r="M2222" s="100"/>
      <c r="N2222" s="87"/>
      <c r="O2222" s="87"/>
    </row>
    <row r="2223" spans="1:15">
      <c r="A2223" s="87"/>
      <c r="B2223" s="98"/>
      <c r="C2223" s="98"/>
      <c r="D2223" s="98"/>
      <c r="E2223" s="98"/>
      <c r="F2223" s="99"/>
      <c r="G2223" s="99"/>
      <c r="H2223" s="99"/>
      <c r="I2223" s="99"/>
      <c r="J2223" s="90"/>
      <c r="K2223" s="90"/>
      <c r="L2223" s="90"/>
      <c r="M2223" s="100"/>
      <c r="N2223" s="87"/>
      <c r="O2223" s="87"/>
    </row>
    <row r="2224" spans="1:15">
      <c r="A2224" s="87"/>
      <c r="B2224" s="98"/>
      <c r="C2224" s="98"/>
      <c r="D2224" s="98"/>
      <c r="E2224" s="98"/>
      <c r="F2224" s="99"/>
      <c r="G2224" s="99"/>
      <c r="H2224" s="99"/>
      <c r="I2224" s="99"/>
      <c r="J2224" s="90"/>
      <c r="K2224" s="90"/>
      <c r="L2224" s="90"/>
      <c r="M2224" s="100"/>
      <c r="N2224" s="87"/>
      <c r="O2224" s="87"/>
    </row>
    <row r="2225" spans="1:15">
      <c r="A2225" s="87"/>
      <c r="B2225" s="98"/>
      <c r="C2225" s="98"/>
      <c r="D2225" s="98"/>
      <c r="E2225" s="98"/>
      <c r="F2225" s="99"/>
      <c r="G2225" s="99"/>
      <c r="H2225" s="99"/>
      <c r="I2225" s="99"/>
      <c r="J2225" s="90"/>
      <c r="K2225" s="90"/>
      <c r="L2225" s="90"/>
      <c r="M2225" s="100"/>
      <c r="N2225" s="87"/>
      <c r="O2225" s="87"/>
    </row>
    <row r="2226" spans="1:15">
      <c r="A2226" s="87"/>
      <c r="B2226" s="98"/>
      <c r="C2226" s="98"/>
      <c r="D2226" s="98"/>
      <c r="E2226" s="98"/>
      <c r="F2226" s="99"/>
      <c r="G2226" s="99"/>
      <c r="H2226" s="99"/>
      <c r="I2226" s="99"/>
      <c r="J2226" s="90"/>
      <c r="K2226" s="90"/>
      <c r="L2226" s="90"/>
      <c r="M2226" s="100"/>
      <c r="N2226" s="87"/>
      <c r="O2226" s="87"/>
    </row>
    <row r="2227" spans="1:15">
      <c r="A2227" s="87"/>
      <c r="B2227" s="98"/>
      <c r="C2227" s="98"/>
      <c r="D2227" s="98"/>
      <c r="E2227" s="98"/>
      <c r="F2227" s="99"/>
      <c r="G2227" s="99"/>
      <c r="H2227" s="99"/>
      <c r="I2227" s="99"/>
      <c r="J2227" s="90"/>
      <c r="K2227" s="90"/>
      <c r="L2227" s="90"/>
      <c r="M2227" s="100"/>
      <c r="N2227" s="87"/>
      <c r="O2227" s="87"/>
    </row>
    <row r="2228" spans="1:15">
      <c r="A2228" s="87"/>
      <c r="B2228" s="98"/>
      <c r="C2228" s="98"/>
      <c r="D2228" s="98"/>
      <c r="E2228" s="98"/>
      <c r="F2228" s="99"/>
      <c r="G2228" s="99"/>
      <c r="H2228" s="99"/>
      <c r="I2228" s="99"/>
      <c r="J2228" s="90"/>
      <c r="K2228" s="90"/>
      <c r="L2228" s="90"/>
      <c r="M2228" s="100"/>
      <c r="N2228" s="87"/>
      <c r="O2228" s="87"/>
    </row>
    <row r="2229" spans="1:15">
      <c r="A2229" s="87"/>
      <c r="B2229" s="98"/>
      <c r="C2229" s="98"/>
      <c r="D2229" s="98"/>
      <c r="E2229" s="98"/>
      <c r="F2229" s="99"/>
      <c r="G2229" s="99"/>
      <c r="H2229" s="99"/>
      <c r="I2229" s="99"/>
      <c r="J2229" s="90"/>
      <c r="K2229" s="90"/>
      <c r="L2229" s="90"/>
      <c r="M2229" s="100"/>
      <c r="N2229" s="87"/>
      <c r="O2229" s="87"/>
    </row>
    <row r="2230" spans="1:15">
      <c r="A2230" s="87"/>
      <c r="B2230" s="98"/>
      <c r="C2230" s="98"/>
      <c r="D2230" s="98"/>
      <c r="E2230" s="98"/>
      <c r="F2230" s="99"/>
      <c r="G2230" s="99"/>
      <c r="H2230" s="99"/>
      <c r="I2230" s="99"/>
      <c r="J2230" s="90"/>
      <c r="K2230" s="90"/>
      <c r="L2230" s="90"/>
      <c r="M2230" s="100"/>
      <c r="N2230" s="87"/>
      <c r="O2230" s="87"/>
    </row>
    <row r="2231" spans="1:15">
      <c r="A2231" s="87"/>
      <c r="B2231" s="98"/>
      <c r="C2231" s="98"/>
      <c r="D2231" s="98"/>
      <c r="E2231" s="98"/>
      <c r="F2231" s="99"/>
      <c r="G2231" s="99"/>
      <c r="H2231" s="99"/>
      <c r="I2231" s="99"/>
      <c r="J2231" s="90"/>
      <c r="K2231" s="90"/>
      <c r="L2231" s="90"/>
      <c r="M2231" s="100"/>
      <c r="N2231" s="87"/>
      <c r="O2231" s="87"/>
    </row>
    <row r="2232" spans="1:15">
      <c r="A2232" s="87"/>
      <c r="B2232" s="98"/>
      <c r="C2232" s="98"/>
      <c r="D2232" s="98"/>
      <c r="E2232" s="98"/>
      <c r="F2232" s="99"/>
      <c r="G2232" s="99"/>
      <c r="H2232" s="99"/>
      <c r="I2232" s="99"/>
      <c r="J2232" s="90"/>
      <c r="K2232" s="90"/>
      <c r="L2232" s="90"/>
      <c r="M2232" s="100"/>
      <c r="N2232" s="87"/>
      <c r="O2232" s="87"/>
    </row>
    <row r="2233" spans="1:15">
      <c r="A2233" s="87"/>
      <c r="B2233" s="98"/>
      <c r="C2233" s="98"/>
      <c r="D2233" s="98"/>
      <c r="E2233" s="98"/>
      <c r="F2233" s="99"/>
      <c r="G2233" s="99"/>
      <c r="H2233" s="99"/>
      <c r="I2233" s="99"/>
      <c r="J2233" s="90"/>
      <c r="K2233" s="90"/>
      <c r="L2233" s="90"/>
      <c r="M2233" s="100"/>
      <c r="N2233" s="87"/>
      <c r="O2233" s="87"/>
    </row>
    <row r="2234" spans="1:15">
      <c r="A2234" s="87"/>
      <c r="B2234" s="98"/>
      <c r="C2234" s="98"/>
      <c r="D2234" s="98"/>
      <c r="E2234" s="98"/>
      <c r="F2234" s="99"/>
      <c r="G2234" s="99"/>
      <c r="H2234" s="99"/>
      <c r="I2234" s="99"/>
      <c r="J2234" s="90"/>
      <c r="K2234" s="90"/>
      <c r="L2234" s="90"/>
      <c r="M2234" s="100"/>
      <c r="N2234" s="87"/>
      <c r="O2234" s="87"/>
    </row>
    <row r="2235" spans="1:15">
      <c r="A2235" s="87"/>
      <c r="B2235" s="98"/>
      <c r="C2235" s="98"/>
      <c r="D2235" s="98"/>
      <c r="E2235" s="98"/>
      <c r="F2235" s="99"/>
      <c r="G2235" s="99"/>
      <c r="H2235" s="99"/>
      <c r="I2235" s="99"/>
      <c r="J2235" s="90"/>
      <c r="K2235" s="90"/>
      <c r="L2235" s="90"/>
      <c r="M2235" s="100"/>
      <c r="N2235" s="87"/>
      <c r="O2235" s="87"/>
    </row>
    <row r="2236" spans="1:15">
      <c r="A2236" s="87"/>
      <c r="B2236" s="98"/>
      <c r="C2236" s="98"/>
      <c r="D2236" s="98"/>
      <c r="E2236" s="98"/>
      <c r="F2236" s="99"/>
      <c r="G2236" s="99"/>
      <c r="H2236" s="99"/>
      <c r="I2236" s="99"/>
      <c r="J2236" s="90"/>
      <c r="K2236" s="90"/>
      <c r="L2236" s="90"/>
      <c r="M2236" s="100"/>
      <c r="N2236" s="87"/>
      <c r="O2236" s="87"/>
    </row>
    <row r="2237" spans="1:15">
      <c r="A2237" s="87"/>
      <c r="B2237" s="98"/>
      <c r="C2237" s="98"/>
      <c r="D2237" s="98"/>
      <c r="E2237" s="98"/>
      <c r="F2237" s="99"/>
      <c r="G2237" s="99"/>
      <c r="H2237" s="99"/>
      <c r="I2237" s="99"/>
      <c r="J2237" s="90"/>
      <c r="K2237" s="90"/>
      <c r="L2237" s="90"/>
      <c r="M2237" s="100"/>
      <c r="N2237" s="87"/>
      <c r="O2237" s="87"/>
    </row>
    <row r="2238" spans="1:15">
      <c r="A2238" s="87"/>
      <c r="B2238" s="98"/>
      <c r="C2238" s="98"/>
      <c r="D2238" s="98"/>
      <c r="E2238" s="98"/>
      <c r="F2238" s="99"/>
      <c r="G2238" s="99"/>
      <c r="H2238" s="99"/>
      <c r="I2238" s="99"/>
      <c r="J2238" s="90"/>
      <c r="K2238" s="90"/>
      <c r="L2238" s="90"/>
      <c r="M2238" s="100"/>
      <c r="N2238" s="87"/>
      <c r="O2238" s="87"/>
    </row>
    <row r="2239" spans="1:15">
      <c r="A2239" s="87"/>
      <c r="B2239" s="98"/>
      <c r="C2239" s="98"/>
      <c r="D2239" s="98"/>
      <c r="E2239" s="98"/>
      <c r="F2239" s="99"/>
      <c r="G2239" s="99"/>
      <c r="H2239" s="99"/>
      <c r="I2239" s="99"/>
      <c r="J2239" s="90"/>
      <c r="K2239" s="90"/>
      <c r="L2239" s="90"/>
      <c r="M2239" s="100"/>
      <c r="N2239" s="87"/>
      <c r="O2239" s="87"/>
    </row>
    <row r="2240" spans="1:15">
      <c r="A2240" s="87"/>
      <c r="B2240" s="98"/>
      <c r="C2240" s="98"/>
      <c r="D2240" s="98"/>
      <c r="E2240" s="98"/>
      <c r="F2240" s="99"/>
      <c r="G2240" s="99"/>
      <c r="H2240" s="99"/>
      <c r="I2240" s="99"/>
      <c r="J2240" s="90"/>
      <c r="K2240" s="90"/>
      <c r="L2240" s="90"/>
      <c r="M2240" s="100"/>
      <c r="N2240" s="87"/>
      <c r="O2240" s="87"/>
    </row>
    <row r="2241" spans="1:15">
      <c r="A2241" s="87"/>
      <c r="B2241" s="98"/>
      <c r="C2241" s="98"/>
      <c r="D2241" s="98"/>
      <c r="E2241" s="98"/>
      <c r="F2241" s="99"/>
      <c r="G2241" s="99"/>
      <c r="H2241" s="99"/>
      <c r="I2241" s="99"/>
      <c r="J2241" s="90"/>
      <c r="K2241" s="90"/>
      <c r="L2241" s="90"/>
      <c r="M2241" s="100"/>
      <c r="N2241" s="87"/>
      <c r="O2241" s="87"/>
    </row>
    <row r="2242" spans="1:15">
      <c r="A2242" s="87"/>
      <c r="B2242" s="98"/>
      <c r="C2242" s="98"/>
      <c r="D2242" s="98"/>
      <c r="E2242" s="98"/>
      <c r="F2242" s="99"/>
      <c r="G2242" s="99"/>
      <c r="H2242" s="99"/>
      <c r="I2242" s="99"/>
      <c r="J2242" s="90"/>
      <c r="K2242" s="90"/>
      <c r="L2242" s="90"/>
      <c r="M2242" s="100"/>
      <c r="N2242" s="87"/>
      <c r="O2242" s="87"/>
    </row>
    <row r="2243" spans="1:15">
      <c r="A2243" s="87"/>
      <c r="B2243" s="98"/>
      <c r="C2243" s="98"/>
      <c r="D2243" s="98"/>
      <c r="E2243" s="98"/>
      <c r="F2243" s="99"/>
      <c r="G2243" s="99"/>
      <c r="H2243" s="99"/>
      <c r="I2243" s="99"/>
      <c r="J2243" s="90"/>
      <c r="K2243" s="90"/>
      <c r="L2243" s="90"/>
      <c r="M2243" s="100"/>
      <c r="N2243" s="87"/>
      <c r="O2243" s="87"/>
    </row>
    <row r="2244" spans="1:15">
      <c r="A2244" s="87"/>
      <c r="B2244" s="98"/>
      <c r="C2244" s="98"/>
      <c r="D2244" s="98"/>
      <c r="E2244" s="98"/>
      <c r="F2244" s="99"/>
      <c r="G2244" s="99"/>
      <c r="H2244" s="99"/>
      <c r="I2244" s="99"/>
      <c r="J2244" s="90"/>
      <c r="K2244" s="90"/>
      <c r="L2244" s="90"/>
      <c r="M2244" s="100"/>
      <c r="N2244" s="87"/>
      <c r="O2244" s="87"/>
    </row>
    <row r="2245" spans="1:15">
      <c r="A2245" s="87"/>
      <c r="B2245" s="98"/>
      <c r="C2245" s="98"/>
      <c r="D2245" s="98"/>
      <c r="E2245" s="98"/>
      <c r="F2245" s="99"/>
      <c r="G2245" s="99"/>
      <c r="H2245" s="99"/>
      <c r="I2245" s="99"/>
      <c r="J2245" s="90"/>
      <c r="K2245" s="90"/>
      <c r="L2245" s="90"/>
      <c r="M2245" s="100"/>
      <c r="N2245" s="87"/>
      <c r="O2245" s="87"/>
    </row>
    <row r="2246" spans="1:15">
      <c r="A2246" s="87"/>
      <c r="B2246" s="98"/>
      <c r="C2246" s="98"/>
      <c r="D2246" s="98"/>
      <c r="E2246" s="98"/>
      <c r="F2246" s="99"/>
      <c r="G2246" s="99"/>
      <c r="H2246" s="99"/>
      <c r="I2246" s="99"/>
      <c r="J2246" s="90"/>
      <c r="K2246" s="90"/>
      <c r="L2246" s="90"/>
      <c r="M2246" s="100"/>
      <c r="N2246" s="87"/>
      <c r="O2246" s="87"/>
    </row>
    <row r="2247" spans="1:15">
      <c r="A2247" s="87"/>
      <c r="B2247" s="98"/>
      <c r="C2247" s="98"/>
      <c r="D2247" s="98"/>
      <c r="E2247" s="98"/>
      <c r="F2247" s="99"/>
      <c r="G2247" s="99"/>
      <c r="H2247" s="99"/>
      <c r="I2247" s="99"/>
      <c r="J2247" s="90"/>
      <c r="K2247" s="90"/>
      <c r="L2247" s="90"/>
      <c r="M2247" s="100"/>
      <c r="N2247" s="87"/>
      <c r="O2247" s="87"/>
    </row>
    <row r="2248" spans="1:15">
      <c r="A2248" s="87"/>
      <c r="B2248" s="98"/>
      <c r="C2248" s="98"/>
      <c r="D2248" s="98"/>
      <c r="E2248" s="98"/>
      <c r="F2248" s="99"/>
      <c r="G2248" s="99"/>
      <c r="H2248" s="99"/>
      <c r="I2248" s="99"/>
      <c r="J2248" s="90"/>
      <c r="K2248" s="90"/>
      <c r="L2248" s="90"/>
      <c r="M2248" s="100"/>
      <c r="N2248" s="87"/>
      <c r="O2248" s="87"/>
    </row>
    <row r="2249" spans="1:15">
      <c r="A2249" s="87"/>
      <c r="B2249" s="98"/>
      <c r="C2249" s="98"/>
      <c r="D2249" s="98"/>
      <c r="E2249" s="98"/>
      <c r="F2249" s="99"/>
      <c r="G2249" s="99"/>
      <c r="H2249" s="99"/>
      <c r="I2249" s="99"/>
      <c r="J2249" s="90"/>
      <c r="K2249" s="90"/>
      <c r="L2249" s="90"/>
      <c r="M2249" s="100"/>
      <c r="N2249" s="87"/>
      <c r="O2249" s="87"/>
    </row>
    <row r="2250" spans="1:15">
      <c r="A2250" s="87"/>
      <c r="B2250" s="98"/>
      <c r="C2250" s="98"/>
      <c r="D2250" s="98"/>
      <c r="E2250" s="98"/>
      <c r="F2250" s="99"/>
      <c r="G2250" s="99"/>
      <c r="H2250" s="99"/>
      <c r="I2250" s="99"/>
      <c r="J2250" s="90"/>
      <c r="K2250" s="90"/>
      <c r="L2250" s="90"/>
      <c r="M2250" s="100"/>
      <c r="N2250" s="87"/>
      <c r="O2250" s="87"/>
    </row>
    <row r="2251" spans="1:15">
      <c r="A2251" s="87"/>
      <c r="B2251" s="98"/>
      <c r="C2251" s="98"/>
      <c r="D2251" s="98"/>
      <c r="E2251" s="98"/>
      <c r="F2251" s="99"/>
      <c r="G2251" s="99"/>
      <c r="H2251" s="99"/>
      <c r="I2251" s="99"/>
      <c r="J2251" s="90"/>
      <c r="K2251" s="90"/>
      <c r="L2251" s="90"/>
      <c r="M2251" s="100"/>
      <c r="N2251" s="87"/>
      <c r="O2251" s="87"/>
    </row>
    <row r="2252" spans="1:15">
      <c r="A2252" s="87"/>
      <c r="B2252" s="98"/>
      <c r="C2252" s="98"/>
      <c r="D2252" s="98"/>
      <c r="E2252" s="98"/>
      <c r="F2252" s="99"/>
      <c r="G2252" s="99"/>
      <c r="H2252" s="99"/>
      <c r="I2252" s="99"/>
      <c r="J2252" s="90"/>
      <c r="K2252" s="90"/>
      <c r="L2252" s="90"/>
      <c r="M2252" s="100"/>
      <c r="N2252" s="87"/>
      <c r="O2252" s="87"/>
    </row>
    <row r="2253" spans="1:15">
      <c r="A2253" s="87"/>
      <c r="B2253" s="98"/>
      <c r="C2253" s="98"/>
      <c r="D2253" s="98"/>
      <c r="E2253" s="98"/>
      <c r="F2253" s="99"/>
      <c r="G2253" s="99"/>
      <c r="H2253" s="99"/>
      <c r="I2253" s="99"/>
      <c r="J2253" s="90"/>
      <c r="K2253" s="90"/>
      <c r="L2253" s="90"/>
      <c r="M2253" s="100"/>
      <c r="N2253" s="87"/>
      <c r="O2253" s="87"/>
    </row>
    <row r="2254" spans="1:15">
      <c r="A2254" s="87"/>
      <c r="B2254" s="98"/>
      <c r="C2254" s="98"/>
      <c r="D2254" s="98"/>
      <c r="E2254" s="98"/>
      <c r="F2254" s="99"/>
      <c r="G2254" s="99"/>
      <c r="H2254" s="99"/>
      <c r="I2254" s="99"/>
      <c r="J2254" s="90"/>
      <c r="K2254" s="90"/>
      <c r="L2254" s="90"/>
      <c r="M2254" s="100"/>
      <c r="N2254" s="87"/>
      <c r="O2254" s="87"/>
    </row>
    <row r="2255" spans="1:15">
      <c r="A2255" s="87"/>
      <c r="B2255" s="98"/>
      <c r="C2255" s="98"/>
      <c r="D2255" s="98"/>
      <c r="E2255" s="98"/>
      <c r="F2255" s="99"/>
      <c r="G2255" s="99"/>
      <c r="H2255" s="99"/>
      <c r="I2255" s="99"/>
      <c r="J2255" s="90"/>
      <c r="K2255" s="90"/>
      <c r="L2255" s="90"/>
      <c r="M2255" s="100"/>
      <c r="N2255" s="87"/>
      <c r="O2255" s="87"/>
    </row>
    <row r="2256" spans="1:15">
      <c r="A2256" s="87"/>
      <c r="B2256" s="98"/>
      <c r="C2256" s="98"/>
      <c r="D2256" s="98"/>
      <c r="E2256" s="98"/>
      <c r="F2256" s="99"/>
      <c r="G2256" s="99"/>
      <c r="H2256" s="99"/>
      <c r="I2256" s="99"/>
      <c r="J2256" s="90"/>
      <c r="K2256" s="90"/>
      <c r="L2256" s="90"/>
      <c r="M2256" s="100"/>
      <c r="N2256" s="87"/>
      <c r="O2256" s="87"/>
    </row>
    <row r="2257" spans="1:15">
      <c r="A2257" s="87"/>
      <c r="B2257" s="98"/>
      <c r="C2257" s="98"/>
      <c r="D2257" s="98"/>
      <c r="E2257" s="98"/>
      <c r="F2257" s="99"/>
      <c r="G2257" s="99"/>
      <c r="H2257" s="99"/>
      <c r="I2257" s="99"/>
      <c r="J2257" s="90"/>
      <c r="K2257" s="90"/>
      <c r="L2257" s="90"/>
      <c r="M2257" s="100"/>
      <c r="N2257" s="87"/>
      <c r="O2257" s="87"/>
    </row>
    <row r="2258" spans="1:15">
      <c r="A2258" s="87"/>
      <c r="B2258" s="98"/>
      <c r="C2258" s="98"/>
      <c r="D2258" s="98"/>
      <c r="E2258" s="98"/>
      <c r="F2258" s="99"/>
      <c r="G2258" s="99"/>
      <c r="H2258" s="99"/>
      <c r="I2258" s="99"/>
      <c r="J2258" s="90"/>
      <c r="K2258" s="90"/>
      <c r="L2258" s="90"/>
      <c r="M2258" s="100"/>
      <c r="N2258" s="87"/>
      <c r="O2258" s="87"/>
    </row>
    <row r="2259" spans="1:15">
      <c r="A2259" s="87"/>
      <c r="B2259" s="98"/>
      <c r="C2259" s="98"/>
      <c r="D2259" s="98"/>
      <c r="E2259" s="98"/>
      <c r="F2259" s="99"/>
      <c r="G2259" s="99"/>
      <c r="H2259" s="99"/>
      <c r="I2259" s="99"/>
      <c r="J2259" s="90"/>
      <c r="K2259" s="90"/>
      <c r="L2259" s="90"/>
      <c r="M2259" s="100"/>
      <c r="N2259" s="87"/>
      <c r="O2259" s="87"/>
    </row>
    <row r="2260" spans="1:15">
      <c r="A2260" s="87"/>
      <c r="B2260" s="98"/>
      <c r="C2260" s="98"/>
      <c r="D2260" s="98"/>
      <c r="E2260" s="98"/>
      <c r="F2260" s="99"/>
      <c r="G2260" s="99"/>
      <c r="H2260" s="99"/>
      <c r="I2260" s="99"/>
      <c r="J2260" s="90"/>
      <c r="K2260" s="90"/>
      <c r="L2260" s="90"/>
      <c r="M2260" s="100"/>
      <c r="N2260" s="87"/>
      <c r="O2260" s="87"/>
    </row>
    <row r="2261" spans="1:15">
      <c r="A2261" s="87"/>
      <c r="B2261" s="98"/>
      <c r="C2261" s="98"/>
      <c r="D2261" s="98"/>
      <c r="E2261" s="98"/>
      <c r="F2261" s="99"/>
      <c r="G2261" s="99"/>
      <c r="H2261" s="99"/>
      <c r="I2261" s="99"/>
      <c r="J2261" s="90"/>
      <c r="K2261" s="90"/>
      <c r="L2261" s="90"/>
      <c r="M2261" s="100"/>
      <c r="N2261" s="87"/>
      <c r="O2261" s="87"/>
    </row>
    <row r="2262" spans="1:15">
      <c r="A2262" s="87"/>
      <c r="B2262" s="98"/>
      <c r="C2262" s="98"/>
      <c r="D2262" s="98"/>
      <c r="E2262" s="98"/>
      <c r="F2262" s="99"/>
      <c r="G2262" s="99"/>
      <c r="H2262" s="99"/>
      <c r="I2262" s="99"/>
      <c r="J2262" s="90"/>
      <c r="K2262" s="90"/>
      <c r="L2262" s="90"/>
      <c r="M2262" s="100"/>
      <c r="N2262" s="87"/>
      <c r="O2262" s="87"/>
    </row>
    <row r="2263" spans="1:15">
      <c r="A2263" s="87"/>
      <c r="B2263" s="98"/>
      <c r="C2263" s="98"/>
      <c r="D2263" s="98"/>
      <c r="E2263" s="98"/>
      <c r="F2263" s="99"/>
      <c r="G2263" s="99"/>
      <c r="H2263" s="99"/>
      <c r="I2263" s="99"/>
      <c r="J2263" s="90"/>
      <c r="K2263" s="90"/>
      <c r="L2263" s="90"/>
      <c r="M2263" s="100"/>
      <c r="N2263" s="87"/>
      <c r="O2263" s="87"/>
    </row>
    <row r="2264" spans="1:15">
      <c r="A2264" s="87"/>
      <c r="B2264" s="98"/>
      <c r="C2264" s="98"/>
      <c r="D2264" s="98"/>
      <c r="E2264" s="98"/>
      <c r="F2264" s="99"/>
      <c r="G2264" s="99"/>
      <c r="H2264" s="99"/>
      <c r="I2264" s="99"/>
      <c r="J2264" s="90"/>
      <c r="K2264" s="90"/>
      <c r="L2264" s="90"/>
      <c r="M2264" s="100"/>
      <c r="N2264" s="87"/>
      <c r="O2264" s="87"/>
    </row>
    <row r="2265" spans="1:15">
      <c r="A2265" s="87"/>
      <c r="B2265" s="98"/>
      <c r="C2265" s="98"/>
      <c r="D2265" s="98"/>
      <c r="E2265" s="98"/>
      <c r="F2265" s="99"/>
      <c r="G2265" s="99"/>
      <c r="H2265" s="99"/>
      <c r="I2265" s="99"/>
      <c r="J2265" s="90"/>
      <c r="K2265" s="90"/>
      <c r="L2265" s="90"/>
      <c r="M2265" s="100"/>
      <c r="N2265" s="87"/>
      <c r="O2265" s="87"/>
    </row>
    <row r="2266" spans="1:15">
      <c r="A2266" s="87"/>
      <c r="B2266" s="98"/>
      <c r="C2266" s="98"/>
      <c r="D2266" s="98"/>
      <c r="E2266" s="98"/>
      <c r="F2266" s="99"/>
      <c r="G2266" s="99"/>
      <c r="H2266" s="99"/>
      <c r="I2266" s="99"/>
      <c r="J2266" s="90"/>
      <c r="K2266" s="90"/>
      <c r="L2266" s="90"/>
      <c r="M2266" s="100"/>
      <c r="N2266" s="87"/>
      <c r="O2266" s="87"/>
    </row>
    <row r="2267" spans="1:15">
      <c r="A2267" s="87"/>
      <c r="B2267" s="98"/>
      <c r="C2267" s="98"/>
      <c r="D2267" s="98"/>
      <c r="E2267" s="98"/>
      <c r="F2267" s="99"/>
      <c r="G2267" s="99"/>
      <c r="H2267" s="99"/>
      <c r="I2267" s="99"/>
      <c r="J2267" s="90"/>
      <c r="K2267" s="90"/>
      <c r="L2267" s="90"/>
      <c r="M2267" s="100"/>
      <c r="N2267" s="87"/>
      <c r="O2267" s="87"/>
    </row>
    <row r="2268" spans="1:15">
      <c r="A2268" s="87"/>
      <c r="B2268" s="98"/>
      <c r="C2268" s="98"/>
      <c r="D2268" s="98"/>
      <c r="E2268" s="98"/>
      <c r="F2268" s="99"/>
      <c r="G2268" s="99"/>
      <c r="H2268" s="99"/>
      <c r="I2268" s="99"/>
      <c r="J2268" s="90"/>
      <c r="K2268" s="90"/>
      <c r="L2268" s="90"/>
      <c r="M2268" s="100"/>
      <c r="N2268" s="87"/>
      <c r="O2268" s="87"/>
    </row>
    <row r="2269" spans="1:15">
      <c r="A2269" s="87"/>
      <c r="B2269" s="98"/>
      <c r="C2269" s="98"/>
      <c r="D2269" s="98"/>
      <c r="E2269" s="98"/>
      <c r="F2269" s="99"/>
      <c r="G2269" s="99"/>
      <c r="H2269" s="99"/>
      <c r="I2269" s="99"/>
      <c r="J2269" s="90"/>
      <c r="K2269" s="90"/>
      <c r="L2269" s="90"/>
      <c r="M2269" s="100"/>
      <c r="N2269" s="87"/>
      <c r="O2269" s="87"/>
    </row>
    <row r="2270" spans="1:15">
      <c r="A2270" s="87"/>
      <c r="B2270" s="98"/>
      <c r="C2270" s="98"/>
      <c r="D2270" s="98"/>
      <c r="E2270" s="98"/>
      <c r="F2270" s="99"/>
      <c r="G2270" s="99"/>
      <c r="H2270" s="99"/>
      <c r="I2270" s="99"/>
      <c r="J2270" s="90"/>
      <c r="K2270" s="90"/>
      <c r="L2270" s="90"/>
      <c r="M2270" s="100"/>
      <c r="N2270" s="87"/>
      <c r="O2270" s="87"/>
    </row>
    <row r="2271" spans="1:15">
      <c r="A2271" s="87"/>
      <c r="B2271" s="98"/>
      <c r="C2271" s="98"/>
      <c r="D2271" s="98"/>
      <c r="E2271" s="98"/>
      <c r="F2271" s="99"/>
      <c r="G2271" s="99"/>
      <c r="H2271" s="99"/>
      <c r="I2271" s="99"/>
      <c r="J2271" s="90"/>
      <c r="K2271" s="90"/>
      <c r="L2271" s="90"/>
      <c r="M2271" s="100"/>
      <c r="N2271" s="87"/>
      <c r="O2271" s="87"/>
    </row>
    <row r="2272" spans="1:15">
      <c r="A2272" s="87"/>
      <c r="B2272" s="98"/>
      <c r="C2272" s="98"/>
      <c r="D2272" s="98"/>
      <c r="E2272" s="98"/>
      <c r="F2272" s="99"/>
      <c r="G2272" s="99"/>
      <c r="H2272" s="99"/>
      <c r="I2272" s="99"/>
      <c r="J2272" s="90"/>
      <c r="K2272" s="90"/>
      <c r="L2272" s="90"/>
      <c r="M2272" s="100"/>
      <c r="N2272" s="87"/>
      <c r="O2272" s="87"/>
    </row>
    <row r="2273" spans="1:15">
      <c r="A2273" s="87"/>
      <c r="B2273" s="98"/>
      <c r="C2273" s="98"/>
      <c r="D2273" s="98"/>
      <c r="E2273" s="98"/>
      <c r="F2273" s="99"/>
      <c r="G2273" s="99"/>
      <c r="H2273" s="99"/>
      <c r="I2273" s="99"/>
      <c r="J2273" s="90"/>
      <c r="K2273" s="90"/>
      <c r="L2273" s="90"/>
      <c r="M2273" s="100"/>
      <c r="N2273" s="87"/>
      <c r="O2273" s="87"/>
    </row>
    <row r="2274" spans="1:15">
      <c r="A2274" s="87"/>
      <c r="B2274" s="98"/>
      <c r="C2274" s="98"/>
      <c r="D2274" s="98"/>
      <c r="E2274" s="98"/>
      <c r="F2274" s="99"/>
      <c r="G2274" s="99"/>
      <c r="H2274" s="99"/>
      <c r="I2274" s="99"/>
      <c r="J2274" s="90"/>
      <c r="K2274" s="90"/>
      <c r="L2274" s="90"/>
      <c r="M2274" s="100"/>
      <c r="N2274" s="87"/>
      <c r="O2274" s="87"/>
    </row>
    <row r="2275" spans="1:15">
      <c r="A2275" s="87"/>
      <c r="B2275" s="98"/>
      <c r="C2275" s="98"/>
      <c r="D2275" s="98"/>
      <c r="E2275" s="98"/>
      <c r="F2275" s="99"/>
      <c r="G2275" s="99"/>
      <c r="H2275" s="99"/>
      <c r="I2275" s="99"/>
      <c r="J2275" s="90"/>
      <c r="K2275" s="90"/>
      <c r="L2275" s="90"/>
      <c r="M2275" s="100"/>
      <c r="N2275" s="87"/>
      <c r="O2275" s="87"/>
    </row>
    <row r="2276" spans="1:15">
      <c r="A2276" s="87"/>
      <c r="B2276" s="98"/>
      <c r="C2276" s="98"/>
      <c r="D2276" s="98"/>
      <c r="E2276" s="98"/>
      <c r="F2276" s="99"/>
      <c r="G2276" s="99"/>
      <c r="H2276" s="99"/>
      <c r="I2276" s="99"/>
      <c r="J2276" s="90"/>
      <c r="K2276" s="90"/>
      <c r="L2276" s="90"/>
      <c r="M2276" s="100"/>
      <c r="N2276" s="87"/>
      <c r="O2276" s="87"/>
    </row>
    <row r="2277" spans="1:15">
      <c r="A2277" s="87"/>
      <c r="B2277" s="98"/>
      <c r="C2277" s="98"/>
      <c r="D2277" s="98"/>
      <c r="E2277" s="98"/>
      <c r="F2277" s="99"/>
      <c r="G2277" s="99"/>
      <c r="H2277" s="99"/>
      <c r="I2277" s="99"/>
      <c r="J2277" s="90"/>
      <c r="K2277" s="90"/>
      <c r="L2277" s="90"/>
      <c r="M2277" s="100"/>
      <c r="N2277" s="87"/>
      <c r="O2277" s="87"/>
    </row>
    <row r="2278" spans="1:15">
      <c r="A2278" s="87"/>
      <c r="B2278" s="98"/>
      <c r="C2278" s="98"/>
      <c r="D2278" s="98"/>
      <c r="E2278" s="98"/>
      <c r="F2278" s="99"/>
      <c r="G2278" s="99"/>
      <c r="H2278" s="99"/>
      <c r="I2278" s="99"/>
      <c r="J2278" s="90"/>
      <c r="K2278" s="90"/>
      <c r="L2278" s="90"/>
      <c r="M2278" s="100"/>
      <c r="N2278" s="87"/>
      <c r="O2278" s="87"/>
    </row>
    <row r="2279" spans="1:15">
      <c r="A2279" s="87"/>
      <c r="B2279" s="98"/>
      <c r="C2279" s="98"/>
      <c r="D2279" s="98"/>
      <c r="E2279" s="98"/>
      <c r="F2279" s="99"/>
      <c r="G2279" s="99"/>
      <c r="H2279" s="99"/>
      <c r="I2279" s="99"/>
      <c r="J2279" s="90"/>
      <c r="K2279" s="90"/>
      <c r="L2279" s="90"/>
      <c r="M2279" s="100"/>
      <c r="N2279" s="87"/>
      <c r="O2279" s="87"/>
    </row>
    <row r="2280" spans="1:15">
      <c r="A2280" s="87"/>
      <c r="B2280" s="98"/>
      <c r="C2280" s="98"/>
      <c r="D2280" s="98"/>
      <c r="E2280" s="98"/>
      <c r="F2280" s="99"/>
      <c r="G2280" s="99"/>
      <c r="H2280" s="99"/>
      <c r="I2280" s="99"/>
      <c r="J2280" s="90"/>
      <c r="K2280" s="90"/>
      <c r="L2280" s="90"/>
      <c r="M2280" s="100"/>
      <c r="N2280" s="87"/>
      <c r="O2280" s="87"/>
    </row>
    <row r="2281" spans="1:15">
      <c r="A2281" s="87"/>
      <c r="B2281" s="98"/>
      <c r="C2281" s="98"/>
      <c r="D2281" s="98"/>
      <c r="E2281" s="98"/>
      <c r="F2281" s="99"/>
      <c r="G2281" s="99"/>
      <c r="H2281" s="99"/>
      <c r="I2281" s="99"/>
      <c r="J2281" s="90"/>
      <c r="K2281" s="90"/>
      <c r="L2281" s="90"/>
      <c r="M2281" s="100"/>
      <c r="N2281" s="87"/>
      <c r="O2281" s="87"/>
    </row>
    <row r="2282" spans="1:15">
      <c r="A2282" s="87"/>
      <c r="B2282" s="98"/>
      <c r="C2282" s="98"/>
      <c r="D2282" s="98"/>
      <c r="E2282" s="98"/>
      <c r="F2282" s="99"/>
      <c r="G2282" s="99"/>
      <c r="H2282" s="99"/>
      <c r="I2282" s="99"/>
      <c r="J2282" s="90"/>
      <c r="K2282" s="90"/>
      <c r="L2282" s="90"/>
      <c r="M2282" s="100"/>
      <c r="N2282" s="87"/>
      <c r="O2282" s="87"/>
    </row>
    <row r="2283" spans="1:15">
      <c r="A2283" s="87"/>
      <c r="B2283" s="98"/>
      <c r="C2283" s="98"/>
      <c r="D2283" s="98"/>
      <c r="E2283" s="98"/>
      <c r="F2283" s="99"/>
      <c r="G2283" s="99"/>
      <c r="H2283" s="99"/>
      <c r="I2283" s="99"/>
      <c r="J2283" s="90"/>
      <c r="K2283" s="90"/>
      <c r="L2283" s="90"/>
      <c r="M2283" s="100"/>
      <c r="N2283" s="87"/>
      <c r="O2283" s="87"/>
    </row>
    <row r="2284" spans="1:15">
      <c r="A2284" s="87"/>
      <c r="B2284" s="98"/>
      <c r="C2284" s="98"/>
      <c r="D2284" s="98"/>
      <c r="E2284" s="98"/>
      <c r="F2284" s="99"/>
      <c r="G2284" s="99"/>
      <c r="H2284" s="99"/>
      <c r="I2284" s="99"/>
      <c r="J2284" s="90"/>
      <c r="K2284" s="90"/>
      <c r="L2284" s="90"/>
      <c r="M2284" s="100"/>
      <c r="N2284" s="87"/>
      <c r="O2284" s="87"/>
    </row>
    <row r="2285" spans="1:15">
      <c r="A2285" s="87"/>
      <c r="B2285" s="98"/>
      <c r="C2285" s="98"/>
      <c r="D2285" s="98"/>
      <c r="E2285" s="98"/>
      <c r="F2285" s="99"/>
      <c r="G2285" s="99"/>
      <c r="H2285" s="99"/>
      <c r="I2285" s="99"/>
      <c r="J2285" s="90"/>
      <c r="K2285" s="90"/>
      <c r="L2285" s="90"/>
      <c r="M2285" s="100"/>
      <c r="N2285" s="87"/>
      <c r="O2285" s="87"/>
    </row>
    <row r="2286" spans="1:15">
      <c r="A2286" s="87"/>
      <c r="B2286" s="98"/>
      <c r="C2286" s="98"/>
      <c r="D2286" s="98"/>
      <c r="E2286" s="98"/>
      <c r="F2286" s="99"/>
      <c r="G2286" s="99"/>
      <c r="H2286" s="99"/>
      <c r="I2286" s="99"/>
      <c r="J2286" s="90"/>
      <c r="K2286" s="90"/>
      <c r="L2286" s="90"/>
      <c r="M2286" s="100"/>
      <c r="N2286" s="87"/>
      <c r="O2286" s="87"/>
    </row>
    <row r="2287" spans="1:15">
      <c r="A2287" s="87"/>
      <c r="B2287" s="98"/>
      <c r="C2287" s="98"/>
      <c r="D2287" s="98"/>
      <c r="E2287" s="98"/>
      <c r="F2287" s="99"/>
      <c r="G2287" s="99"/>
      <c r="H2287" s="99"/>
      <c r="I2287" s="99"/>
      <c r="J2287" s="90"/>
      <c r="K2287" s="90"/>
      <c r="L2287" s="90"/>
      <c r="M2287" s="100"/>
      <c r="N2287" s="87"/>
      <c r="O2287" s="87"/>
    </row>
    <row r="2288" spans="1:15">
      <c r="A2288" s="87"/>
      <c r="B2288" s="98"/>
      <c r="C2288" s="98"/>
      <c r="D2288" s="98"/>
      <c r="E2288" s="98"/>
      <c r="F2288" s="99"/>
      <c r="G2288" s="99"/>
      <c r="H2288" s="99"/>
      <c r="I2288" s="99"/>
      <c r="J2288" s="90"/>
      <c r="K2288" s="90"/>
      <c r="L2288" s="90"/>
      <c r="M2288" s="100"/>
      <c r="N2288" s="87"/>
      <c r="O2288" s="87"/>
    </row>
    <row r="2289" spans="1:15">
      <c r="A2289" s="87"/>
      <c r="B2289" s="98"/>
      <c r="C2289" s="98"/>
      <c r="D2289" s="98"/>
      <c r="E2289" s="98"/>
      <c r="F2289" s="99"/>
      <c r="G2289" s="99"/>
      <c r="H2289" s="99"/>
      <c r="I2289" s="99"/>
      <c r="J2289" s="90"/>
      <c r="K2289" s="90"/>
      <c r="L2289" s="90"/>
      <c r="M2289" s="100"/>
      <c r="N2289" s="87"/>
      <c r="O2289" s="87"/>
    </row>
    <row r="2290" spans="1:15">
      <c r="A2290" s="87"/>
      <c r="B2290" s="98"/>
      <c r="C2290" s="98"/>
      <c r="D2290" s="98"/>
      <c r="E2290" s="98"/>
      <c r="F2290" s="99"/>
      <c r="G2290" s="99"/>
      <c r="H2290" s="99"/>
      <c r="I2290" s="99"/>
      <c r="J2290" s="90"/>
      <c r="K2290" s="90"/>
      <c r="L2290" s="90"/>
      <c r="M2290" s="100"/>
      <c r="N2290" s="87"/>
      <c r="O2290" s="87"/>
    </row>
    <row r="2291" spans="1:15">
      <c r="A2291" s="87"/>
      <c r="B2291" s="98"/>
      <c r="C2291" s="98"/>
      <c r="D2291" s="98"/>
      <c r="E2291" s="98"/>
      <c r="F2291" s="99"/>
      <c r="G2291" s="99"/>
      <c r="H2291" s="99"/>
      <c r="I2291" s="99"/>
      <c r="J2291" s="90"/>
      <c r="K2291" s="90"/>
      <c r="L2291" s="90"/>
      <c r="M2291" s="100"/>
      <c r="N2291" s="87"/>
      <c r="O2291" s="87"/>
    </row>
    <row r="2292" spans="1:15">
      <c r="A2292" s="87"/>
      <c r="B2292" s="98"/>
      <c r="C2292" s="98"/>
      <c r="D2292" s="98"/>
      <c r="E2292" s="98"/>
      <c r="F2292" s="99"/>
      <c r="G2292" s="99"/>
      <c r="H2292" s="99"/>
      <c r="I2292" s="99"/>
      <c r="J2292" s="90"/>
      <c r="K2292" s="90"/>
      <c r="L2292" s="90"/>
      <c r="M2292" s="100"/>
      <c r="N2292" s="87"/>
      <c r="O2292" s="87"/>
    </row>
    <row r="2293" spans="1:15">
      <c r="A2293" s="87"/>
      <c r="B2293" s="98"/>
      <c r="C2293" s="98"/>
      <c r="D2293" s="98"/>
      <c r="E2293" s="98"/>
      <c r="F2293" s="99"/>
      <c r="G2293" s="99"/>
      <c r="H2293" s="99"/>
      <c r="I2293" s="99"/>
      <c r="J2293" s="90"/>
      <c r="K2293" s="90"/>
      <c r="L2293" s="90"/>
      <c r="M2293" s="100"/>
      <c r="N2293" s="87"/>
      <c r="O2293" s="87"/>
    </row>
    <row r="2294" spans="1:15">
      <c r="A2294" s="87"/>
      <c r="B2294" s="98"/>
      <c r="C2294" s="98"/>
      <c r="D2294" s="98"/>
      <c r="E2294" s="98"/>
      <c r="F2294" s="99"/>
      <c r="G2294" s="99"/>
      <c r="H2294" s="99"/>
      <c r="I2294" s="99"/>
      <c r="J2294" s="90"/>
      <c r="K2294" s="90"/>
      <c r="L2294" s="90"/>
      <c r="M2294" s="100"/>
      <c r="N2294" s="87"/>
      <c r="O2294" s="87"/>
    </row>
    <row r="2295" spans="1:15">
      <c r="A2295" s="87"/>
      <c r="B2295" s="98"/>
      <c r="C2295" s="98"/>
      <c r="D2295" s="98"/>
      <c r="E2295" s="98"/>
      <c r="F2295" s="99"/>
      <c r="G2295" s="99"/>
      <c r="H2295" s="99"/>
      <c r="I2295" s="99"/>
      <c r="J2295" s="90"/>
      <c r="K2295" s="90"/>
      <c r="L2295" s="90"/>
      <c r="M2295" s="100"/>
      <c r="N2295" s="87"/>
      <c r="O2295" s="87"/>
    </row>
    <row r="2296" spans="1:15">
      <c r="A2296" s="87"/>
      <c r="B2296" s="98"/>
      <c r="C2296" s="98"/>
      <c r="D2296" s="98"/>
      <c r="E2296" s="98"/>
      <c r="F2296" s="99"/>
      <c r="G2296" s="99"/>
      <c r="H2296" s="99"/>
      <c r="I2296" s="99"/>
      <c r="J2296" s="90"/>
      <c r="K2296" s="90"/>
      <c r="L2296" s="90"/>
      <c r="M2296" s="100"/>
      <c r="N2296" s="87"/>
      <c r="O2296" s="87"/>
    </row>
    <row r="2297" spans="1:15">
      <c r="A2297" s="87"/>
      <c r="B2297" s="98"/>
      <c r="C2297" s="98"/>
      <c r="D2297" s="98"/>
      <c r="E2297" s="98"/>
      <c r="F2297" s="99"/>
      <c r="G2297" s="99"/>
      <c r="H2297" s="99"/>
      <c r="I2297" s="99"/>
      <c r="J2297" s="90"/>
      <c r="K2297" s="90"/>
      <c r="L2297" s="90"/>
      <c r="M2297" s="100"/>
      <c r="N2297" s="87"/>
      <c r="O2297" s="87"/>
    </row>
    <row r="2298" spans="1:15">
      <c r="A2298" s="87"/>
      <c r="B2298" s="98"/>
      <c r="C2298" s="98"/>
      <c r="D2298" s="98"/>
      <c r="E2298" s="98"/>
      <c r="F2298" s="99"/>
      <c r="G2298" s="99"/>
      <c r="H2298" s="99"/>
      <c r="I2298" s="99"/>
      <c r="J2298" s="90"/>
      <c r="K2298" s="90"/>
      <c r="L2298" s="90"/>
      <c r="M2298" s="100"/>
      <c r="N2298" s="87"/>
      <c r="O2298" s="87"/>
    </row>
    <row r="2299" spans="1:15">
      <c r="A2299" s="87"/>
      <c r="B2299" s="98"/>
      <c r="C2299" s="98"/>
      <c r="D2299" s="98"/>
      <c r="E2299" s="98"/>
      <c r="F2299" s="99"/>
      <c r="G2299" s="99"/>
      <c r="H2299" s="99"/>
      <c r="I2299" s="99"/>
      <c r="J2299" s="90"/>
      <c r="K2299" s="90"/>
      <c r="L2299" s="90"/>
      <c r="M2299" s="100"/>
      <c r="N2299" s="87"/>
      <c r="O2299" s="87"/>
    </row>
    <row r="2300" spans="1:15">
      <c r="A2300" s="87"/>
      <c r="B2300" s="98"/>
      <c r="C2300" s="98"/>
      <c r="D2300" s="98"/>
      <c r="E2300" s="98"/>
      <c r="F2300" s="99"/>
      <c r="G2300" s="99"/>
      <c r="H2300" s="99"/>
      <c r="I2300" s="99"/>
      <c r="J2300" s="90"/>
      <c r="K2300" s="90"/>
      <c r="L2300" s="90"/>
      <c r="M2300" s="100"/>
      <c r="N2300" s="87"/>
      <c r="O2300" s="87"/>
    </row>
    <row r="2301" spans="1:15">
      <c r="A2301" s="87"/>
      <c r="B2301" s="98"/>
      <c r="C2301" s="98"/>
      <c r="D2301" s="98"/>
      <c r="E2301" s="98"/>
      <c r="F2301" s="99"/>
      <c r="G2301" s="99"/>
      <c r="H2301" s="99"/>
      <c r="I2301" s="99"/>
      <c r="J2301" s="90"/>
      <c r="K2301" s="90"/>
      <c r="L2301" s="90"/>
      <c r="M2301" s="100"/>
      <c r="N2301" s="87"/>
      <c r="O2301" s="87"/>
    </row>
    <row r="2302" spans="1:15">
      <c r="A2302" s="87"/>
      <c r="B2302" s="98"/>
      <c r="C2302" s="98"/>
      <c r="D2302" s="98"/>
      <c r="E2302" s="98"/>
      <c r="F2302" s="99"/>
      <c r="G2302" s="99"/>
      <c r="H2302" s="99"/>
      <c r="I2302" s="99"/>
      <c r="J2302" s="90"/>
      <c r="K2302" s="90"/>
      <c r="L2302" s="90"/>
      <c r="M2302" s="100"/>
      <c r="N2302" s="87"/>
      <c r="O2302" s="87"/>
    </row>
    <row r="2303" spans="1:15">
      <c r="A2303" s="87"/>
      <c r="B2303" s="98"/>
      <c r="C2303" s="98"/>
      <c r="D2303" s="98"/>
      <c r="E2303" s="98"/>
      <c r="F2303" s="99"/>
      <c r="G2303" s="99"/>
      <c r="H2303" s="99"/>
      <c r="I2303" s="99"/>
      <c r="J2303" s="90"/>
      <c r="K2303" s="90"/>
      <c r="L2303" s="90"/>
      <c r="M2303" s="100"/>
      <c r="N2303" s="87"/>
      <c r="O2303" s="87"/>
    </row>
    <row r="2304" spans="1:15">
      <c r="A2304" s="87"/>
      <c r="B2304" s="98"/>
      <c r="C2304" s="98"/>
      <c r="D2304" s="98"/>
      <c r="E2304" s="98"/>
      <c r="F2304" s="99"/>
      <c r="G2304" s="99"/>
      <c r="H2304" s="99"/>
      <c r="I2304" s="99"/>
      <c r="J2304" s="90"/>
      <c r="K2304" s="90"/>
      <c r="L2304" s="90"/>
      <c r="M2304" s="100"/>
      <c r="N2304" s="87"/>
      <c r="O2304" s="87"/>
    </row>
    <row r="2305" spans="1:15">
      <c r="A2305" s="87"/>
      <c r="B2305" s="98"/>
      <c r="C2305" s="98"/>
      <c r="D2305" s="98"/>
      <c r="E2305" s="98"/>
      <c r="F2305" s="99"/>
      <c r="G2305" s="99"/>
      <c r="H2305" s="99"/>
      <c r="I2305" s="99"/>
      <c r="J2305" s="90"/>
      <c r="K2305" s="90"/>
      <c r="L2305" s="90"/>
      <c r="M2305" s="100"/>
      <c r="N2305" s="87"/>
      <c r="O2305" s="87"/>
    </row>
    <row r="2306" spans="1:15">
      <c r="A2306" s="87"/>
      <c r="B2306" s="98"/>
      <c r="C2306" s="98"/>
      <c r="D2306" s="98"/>
      <c r="E2306" s="98"/>
      <c r="F2306" s="99"/>
      <c r="G2306" s="99"/>
      <c r="H2306" s="99"/>
      <c r="I2306" s="99"/>
      <c r="J2306" s="90"/>
      <c r="K2306" s="90"/>
      <c r="L2306" s="90"/>
      <c r="M2306" s="100"/>
      <c r="N2306" s="87"/>
      <c r="O2306" s="87"/>
    </row>
    <row r="2307" spans="1:15">
      <c r="A2307" s="87"/>
      <c r="B2307" s="98"/>
      <c r="C2307" s="98"/>
      <c r="D2307" s="98"/>
      <c r="E2307" s="98"/>
      <c r="F2307" s="99"/>
      <c r="G2307" s="99"/>
      <c r="H2307" s="99"/>
      <c r="I2307" s="99"/>
      <c r="J2307" s="90"/>
      <c r="K2307" s="90"/>
      <c r="L2307" s="90"/>
      <c r="M2307" s="100"/>
      <c r="N2307" s="87"/>
      <c r="O2307" s="87"/>
    </row>
    <row r="2308" spans="1:15">
      <c r="A2308" s="87"/>
      <c r="B2308" s="98"/>
      <c r="C2308" s="98"/>
      <c r="D2308" s="98"/>
      <c r="E2308" s="98"/>
      <c r="F2308" s="99"/>
      <c r="G2308" s="99"/>
      <c r="H2308" s="99"/>
      <c r="I2308" s="99"/>
      <c r="J2308" s="90"/>
      <c r="K2308" s="90"/>
      <c r="L2308" s="90"/>
      <c r="M2308" s="100"/>
      <c r="N2308" s="87"/>
      <c r="O2308" s="87"/>
    </row>
    <row r="2309" spans="1:15">
      <c r="A2309" s="87"/>
      <c r="B2309" s="98"/>
      <c r="C2309" s="98"/>
      <c r="D2309" s="98"/>
      <c r="E2309" s="98"/>
      <c r="F2309" s="99"/>
      <c r="G2309" s="99"/>
      <c r="H2309" s="99"/>
      <c r="I2309" s="99"/>
      <c r="J2309" s="90"/>
      <c r="K2309" s="90"/>
      <c r="L2309" s="90"/>
      <c r="M2309" s="100"/>
      <c r="N2309" s="87"/>
      <c r="O2309" s="87"/>
    </row>
    <row r="2310" spans="1:15">
      <c r="A2310" s="87"/>
      <c r="B2310" s="98"/>
      <c r="C2310" s="98"/>
      <c r="D2310" s="98"/>
      <c r="E2310" s="98"/>
      <c r="F2310" s="99"/>
      <c r="G2310" s="99"/>
      <c r="H2310" s="99"/>
      <c r="I2310" s="99"/>
      <c r="J2310" s="90"/>
      <c r="K2310" s="90"/>
      <c r="L2310" s="90"/>
      <c r="M2310" s="100"/>
      <c r="N2310" s="87"/>
      <c r="O2310" s="87"/>
    </row>
    <row r="2311" spans="1:15">
      <c r="A2311" s="87"/>
      <c r="B2311" s="98"/>
      <c r="C2311" s="98"/>
      <c r="D2311" s="98"/>
      <c r="E2311" s="98"/>
      <c r="F2311" s="99"/>
      <c r="G2311" s="99"/>
      <c r="H2311" s="99"/>
      <c r="I2311" s="99"/>
      <c r="J2311" s="90"/>
      <c r="K2311" s="90"/>
      <c r="L2311" s="90"/>
      <c r="M2311" s="100"/>
      <c r="N2311" s="87"/>
      <c r="O2311" s="87"/>
    </row>
    <row r="2312" spans="1:15">
      <c r="A2312" s="87"/>
      <c r="B2312" s="98"/>
      <c r="C2312" s="98"/>
      <c r="D2312" s="98"/>
      <c r="E2312" s="98"/>
      <c r="F2312" s="99"/>
      <c r="G2312" s="99"/>
      <c r="H2312" s="99"/>
      <c r="I2312" s="99"/>
      <c r="J2312" s="90"/>
      <c r="K2312" s="90"/>
      <c r="L2312" s="90"/>
      <c r="M2312" s="100"/>
      <c r="N2312" s="87"/>
      <c r="O2312" s="87"/>
    </row>
    <row r="2313" spans="1:15">
      <c r="A2313" s="87"/>
      <c r="B2313" s="98"/>
      <c r="C2313" s="98"/>
      <c r="D2313" s="98"/>
      <c r="E2313" s="98"/>
      <c r="F2313" s="99"/>
      <c r="G2313" s="99"/>
      <c r="H2313" s="99"/>
      <c r="I2313" s="99"/>
      <c r="J2313" s="90"/>
      <c r="K2313" s="90"/>
      <c r="L2313" s="90"/>
      <c r="M2313" s="100"/>
      <c r="N2313" s="87"/>
      <c r="O2313" s="87"/>
    </row>
    <row r="2314" spans="1:15">
      <c r="A2314" s="87"/>
      <c r="B2314" s="98"/>
      <c r="C2314" s="98"/>
      <c r="D2314" s="98"/>
      <c r="E2314" s="98"/>
      <c r="F2314" s="99"/>
      <c r="G2314" s="99"/>
      <c r="H2314" s="99"/>
      <c r="I2314" s="99"/>
      <c r="J2314" s="90"/>
      <c r="K2314" s="90"/>
      <c r="L2314" s="90"/>
      <c r="M2314" s="100"/>
      <c r="N2314" s="87"/>
      <c r="O2314" s="87"/>
    </row>
    <row r="2315" spans="1:15">
      <c r="A2315" s="87"/>
      <c r="B2315" s="98"/>
      <c r="C2315" s="98"/>
      <c r="D2315" s="98"/>
      <c r="E2315" s="98"/>
      <c r="F2315" s="99"/>
      <c r="G2315" s="99"/>
      <c r="H2315" s="99"/>
      <c r="I2315" s="99"/>
      <c r="J2315" s="90"/>
      <c r="K2315" s="90"/>
      <c r="L2315" s="90"/>
      <c r="M2315" s="100"/>
      <c r="N2315" s="87"/>
      <c r="O2315" s="87"/>
    </row>
    <row r="2316" spans="1:15">
      <c r="A2316" s="87"/>
      <c r="B2316" s="98"/>
      <c r="C2316" s="98"/>
      <c r="D2316" s="98"/>
      <c r="E2316" s="98"/>
      <c r="F2316" s="99"/>
      <c r="G2316" s="99"/>
      <c r="H2316" s="99"/>
      <c r="I2316" s="99"/>
      <c r="J2316" s="90"/>
      <c r="K2316" s="90"/>
      <c r="L2316" s="90"/>
      <c r="M2316" s="100"/>
      <c r="N2316" s="87"/>
      <c r="O2316" s="87"/>
    </row>
    <row r="2317" spans="1:15">
      <c r="A2317" s="87"/>
      <c r="B2317" s="98"/>
      <c r="C2317" s="98"/>
      <c r="D2317" s="98"/>
      <c r="E2317" s="98"/>
      <c r="F2317" s="99"/>
      <c r="G2317" s="99"/>
      <c r="H2317" s="99"/>
      <c r="I2317" s="99"/>
      <c r="J2317" s="90"/>
      <c r="K2317" s="90"/>
      <c r="L2317" s="90"/>
      <c r="M2317" s="100"/>
      <c r="N2317" s="87"/>
      <c r="O2317" s="87"/>
    </row>
    <row r="2318" spans="1:15">
      <c r="A2318" s="87"/>
      <c r="B2318" s="98"/>
      <c r="C2318" s="98"/>
      <c r="D2318" s="98"/>
      <c r="E2318" s="98"/>
      <c r="F2318" s="99"/>
      <c r="G2318" s="99"/>
      <c r="H2318" s="99"/>
      <c r="I2318" s="99"/>
      <c r="J2318" s="90"/>
      <c r="K2318" s="90"/>
      <c r="L2318" s="90"/>
      <c r="M2318" s="100"/>
      <c r="N2318" s="87"/>
      <c r="O2318" s="87"/>
    </row>
    <row r="2319" spans="1:15">
      <c r="A2319" s="87"/>
      <c r="B2319" s="98"/>
      <c r="C2319" s="98"/>
      <c r="D2319" s="98"/>
      <c r="E2319" s="98"/>
      <c r="F2319" s="99"/>
      <c r="G2319" s="99"/>
      <c r="H2319" s="99"/>
      <c r="I2319" s="99"/>
      <c r="J2319" s="90"/>
      <c r="K2319" s="90"/>
      <c r="L2319" s="90"/>
      <c r="M2319" s="100"/>
      <c r="N2319" s="87"/>
      <c r="O2319" s="87"/>
    </row>
    <row r="2320" spans="1:15">
      <c r="A2320" s="87"/>
      <c r="B2320" s="98"/>
      <c r="C2320" s="98"/>
      <c r="D2320" s="98"/>
      <c r="E2320" s="98"/>
      <c r="F2320" s="99"/>
      <c r="G2320" s="99"/>
      <c r="H2320" s="99"/>
      <c r="I2320" s="99"/>
      <c r="J2320" s="90"/>
      <c r="K2320" s="90"/>
      <c r="L2320" s="90"/>
      <c r="M2320" s="100"/>
      <c r="N2320" s="87"/>
      <c r="O2320" s="87"/>
    </row>
    <row r="2321" spans="1:15">
      <c r="A2321" s="87"/>
      <c r="B2321" s="98"/>
      <c r="C2321" s="98"/>
      <c r="D2321" s="98"/>
      <c r="E2321" s="98"/>
      <c r="F2321" s="99"/>
      <c r="G2321" s="99"/>
      <c r="H2321" s="99"/>
      <c r="I2321" s="99"/>
      <c r="J2321" s="90"/>
      <c r="K2321" s="90"/>
      <c r="L2321" s="90"/>
      <c r="M2321" s="100"/>
      <c r="N2321" s="87"/>
      <c r="O2321" s="87"/>
    </row>
    <row r="2322" spans="1:15">
      <c r="A2322" s="87"/>
      <c r="B2322" s="98"/>
      <c r="C2322" s="98"/>
      <c r="D2322" s="98"/>
      <c r="E2322" s="98"/>
      <c r="F2322" s="99"/>
      <c r="G2322" s="99"/>
      <c r="H2322" s="99"/>
      <c r="I2322" s="99"/>
      <c r="J2322" s="90"/>
      <c r="K2322" s="90"/>
      <c r="L2322" s="90"/>
      <c r="M2322" s="100"/>
      <c r="N2322" s="87"/>
      <c r="O2322" s="87"/>
    </row>
    <row r="2323" spans="1:15">
      <c r="A2323" s="87"/>
      <c r="B2323" s="98"/>
      <c r="C2323" s="98"/>
      <c r="D2323" s="98"/>
      <c r="E2323" s="98"/>
      <c r="F2323" s="99"/>
      <c r="G2323" s="99"/>
      <c r="H2323" s="99"/>
      <c r="I2323" s="99"/>
      <c r="J2323" s="90"/>
      <c r="K2323" s="90"/>
      <c r="L2323" s="90"/>
      <c r="M2323" s="100"/>
      <c r="N2323" s="87"/>
      <c r="O2323" s="87"/>
    </row>
    <row r="2324" spans="1:15">
      <c r="A2324" s="87"/>
      <c r="B2324" s="98"/>
      <c r="C2324" s="98"/>
      <c r="D2324" s="98"/>
      <c r="E2324" s="98"/>
      <c r="F2324" s="99"/>
      <c r="G2324" s="99"/>
      <c r="H2324" s="99"/>
      <c r="I2324" s="99"/>
      <c r="J2324" s="90"/>
      <c r="K2324" s="90"/>
      <c r="L2324" s="90"/>
      <c r="M2324" s="100"/>
      <c r="N2324" s="87"/>
      <c r="O2324" s="87"/>
    </row>
    <row r="2325" spans="1:15">
      <c r="A2325" s="87"/>
      <c r="B2325" s="98"/>
      <c r="C2325" s="98"/>
      <c r="D2325" s="98"/>
      <c r="E2325" s="98"/>
      <c r="F2325" s="99"/>
      <c r="G2325" s="99"/>
      <c r="H2325" s="99"/>
      <c r="I2325" s="99"/>
      <c r="J2325" s="90"/>
      <c r="K2325" s="90"/>
      <c r="L2325" s="90"/>
      <c r="M2325" s="100"/>
      <c r="N2325" s="87"/>
      <c r="O2325" s="87"/>
    </row>
    <row r="2326" spans="1:15">
      <c r="A2326" s="87"/>
      <c r="B2326" s="98"/>
      <c r="C2326" s="98"/>
      <c r="D2326" s="98"/>
      <c r="E2326" s="98"/>
      <c r="F2326" s="99"/>
      <c r="G2326" s="99"/>
      <c r="H2326" s="99"/>
      <c r="I2326" s="99"/>
      <c r="J2326" s="90"/>
      <c r="K2326" s="90"/>
      <c r="L2326" s="90"/>
      <c r="M2326" s="100"/>
      <c r="N2326" s="87"/>
      <c r="O2326" s="87"/>
    </row>
    <row r="2327" spans="1:15">
      <c r="A2327" s="87"/>
      <c r="B2327" s="98"/>
      <c r="C2327" s="98"/>
      <c r="D2327" s="98"/>
      <c r="E2327" s="98"/>
      <c r="F2327" s="99"/>
      <c r="G2327" s="99"/>
      <c r="H2327" s="99"/>
      <c r="I2327" s="99"/>
      <c r="J2327" s="90"/>
      <c r="K2327" s="90"/>
      <c r="L2327" s="90"/>
      <c r="M2327" s="100"/>
      <c r="N2327" s="87"/>
      <c r="O2327" s="87"/>
    </row>
    <row r="2328" spans="1:15">
      <c r="A2328" s="87"/>
      <c r="B2328" s="98"/>
      <c r="C2328" s="98"/>
      <c r="D2328" s="98"/>
      <c r="E2328" s="98"/>
      <c r="F2328" s="99"/>
      <c r="G2328" s="99"/>
      <c r="H2328" s="99"/>
      <c r="I2328" s="99"/>
      <c r="J2328" s="90"/>
      <c r="K2328" s="90"/>
      <c r="L2328" s="90"/>
      <c r="M2328" s="100"/>
      <c r="N2328" s="87"/>
      <c r="O2328" s="87"/>
    </row>
    <row r="2329" spans="1:15">
      <c r="A2329" s="87"/>
      <c r="B2329" s="98"/>
      <c r="C2329" s="98"/>
      <c r="D2329" s="98"/>
      <c r="E2329" s="98"/>
      <c r="F2329" s="99"/>
      <c r="G2329" s="99"/>
      <c r="H2329" s="99"/>
      <c r="I2329" s="99"/>
      <c r="J2329" s="90"/>
      <c r="K2329" s="90"/>
      <c r="L2329" s="90"/>
      <c r="M2329" s="100"/>
      <c r="N2329" s="87"/>
      <c r="O2329" s="87"/>
    </row>
    <row r="2330" spans="1:15">
      <c r="A2330" s="87"/>
      <c r="B2330" s="98"/>
      <c r="C2330" s="98"/>
      <c r="D2330" s="98"/>
      <c r="E2330" s="98"/>
      <c r="F2330" s="99"/>
      <c r="G2330" s="99"/>
      <c r="H2330" s="99"/>
      <c r="I2330" s="99"/>
      <c r="J2330" s="90"/>
      <c r="K2330" s="90"/>
      <c r="L2330" s="90"/>
      <c r="M2330" s="100"/>
      <c r="N2330" s="87"/>
      <c r="O2330" s="87"/>
    </row>
    <row r="2331" spans="1:15">
      <c r="A2331" s="87"/>
      <c r="B2331" s="98"/>
      <c r="C2331" s="98"/>
      <c r="D2331" s="98"/>
      <c r="E2331" s="98"/>
      <c r="F2331" s="99"/>
      <c r="G2331" s="99"/>
      <c r="H2331" s="99"/>
      <c r="I2331" s="99"/>
      <c r="J2331" s="90"/>
      <c r="K2331" s="90"/>
      <c r="L2331" s="90"/>
      <c r="M2331" s="100"/>
      <c r="N2331" s="87"/>
      <c r="O2331" s="87"/>
    </row>
    <row r="2332" spans="1:15">
      <c r="A2332" s="87"/>
      <c r="B2332" s="98"/>
      <c r="C2332" s="98"/>
      <c r="D2332" s="98"/>
      <c r="E2332" s="98"/>
      <c r="F2332" s="99"/>
      <c r="G2332" s="99"/>
      <c r="H2332" s="99"/>
      <c r="I2332" s="99"/>
      <c r="J2332" s="90"/>
      <c r="K2332" s="90"/>
      <c r="L2332" s="90"/>
      <c r="M2332" s="100"/>
      <c r="N2332" s="87"/>
      <c r="O2332" s="87"/>
    </row>
    <row r="2333" spans="1:15">
      <c r="A2333" s="87"/>
      <c r="B2333" s="98"/>
      <c r="C2333" s="98"/>
      <c r="D2333" s="98"/>
      <c r="E2333" s="98"/>
      <c r="F2333" s="99"/>
      <c r="G2333" s="99"/>
      <c r="H2333" s="99"/>
      <c r="I2333" s="99"/>
      <c r="J2333" s="90"/>
      <c r="K2333" s="90"/>
      <c r="L2333" s="90"/>
      <c r="M2333" s="100"/>
      <c r="N2333" s="87"/>
      <c r="O2333" s="87"/>
    </row>
    <row r="2334" spans="1:15">
      <c r="A2334" s="87"/>
      <c r="B2334" s="98"/>
      <c r="C2334" s="98"/>
      <c r="D2334" s="98"/>
      <c r="E2334" s="98"/>
      <c r="F2334" s="99"/>
      <c r="G2334" s="99"/>
      <c r="H2334" s="99"/>
      <c r="I2334" s="99"/>
      <c r="J2334" s="90"/>
      <c r="K2334" s="90"/>
      <c r="L2334" s="90"/>
      <c r="M2334" s="100"/>
      <c r="N2334" s="87"/>
      <c r="O2334" s="87"/>
    </row>
    <row r="2335" spans="1:15">
      <c r="A2335" s="87"/>
      <c r="B2335" s="98"/>
      <c r="C2335" s="98"/>
      <c r="D2335" s="98"/>
      <c r="E2335" s="98"/>
      <c r="F2335" s="99"/>
      <c r="G2335" s="99"/>
      <c r="H2335" s="99"/>
      <c r="I2335" s="99"/>
      <c r="J2335" s="90"/>
      <c r="K2335" s="90"/>
      <c r="L2335" s="90"/>
      <c r="M2335" s="100"/>
      <c r="N2335" s="87"/>
      <c r="O2335" s="87"/>
    </row>
    <row r="2336" spans="1:15">
      <c r="A2336" s="87"/>
      <c r="B2336" s="98"/>
      <c r="C2336" s="98"/>
      <c r="D2336" s="98"/>
      <c r="E2336" s="98"/>
      <c r="F2336" s="99"/>
      <c r="G2336" s="99"/>
      <c r="H2336" s="99"/>
      <c r="I2336" s="99"/>
      <c r="J2336" s="90"/>
      <c r="K2336" s="90"/>
      <c r="L2336" s="90"/>
      <c r="M2336" s="100"/>
      <c r="N2336" s="87"/>
      <c r="O2336" s="87"/>
    </row>
    <row r="2337" spans="1:15">
      <c r="A2337" s="87"/>
      <c r="B2337" s="98"/>
      <c r="C2337" s="98"/>
      <c r="D2337" s="98"/>
      <c r="E2337" s="98"/>
      <c r="F2337" s="99"/>
      <c r="G2337" s="99"/>
      <c r="H2337" s="99"/>
      <c r="I2337" s="99"/>
      <c r="J2337" s="90"/>
      <c r="K2337" s="90"/>
      <c r="L2337" s="90"/>
      <c r="M2337" s="100"/>
      <c r="N2337" s="87"/>
      <c r="O2337" s="87"/>
    </row>
    <row r="2338" spans="1:15">
      <c r="A2338" s="87"/>
      <c r="B2338" s="98"/>
      <c r="C2338" s="98"/>
      <c r="D2338" s="98"/>
      <c r="E2338" s="98"/>
      <c r="F2338" s="99"/>
      <c r="G2338" s="99"/>
      <c r="H2338" s="99"/>
      <c r="I2338" s="99"/>
      <c r="J2338" s="90"/>
      <c r="K2338" s="90"/>
      <c r="L2338" s="90"/>
      <c r="M2338" s="100"/>
      <c r="N2338" s="87"/>
      <c r="O2338" s="87"/>
    </row>
    <row r="2339" spans="1:15">
      <c r="A2339" s="87"/>
      <c r="B2339" s="98"/>
      <c r="C2339" s="98"/>
      <c r="D2339" s="98"/>
      <c r="E2339" s="98"/>
      <c r="F2339" s="99"/>
      <c r="G2339" s="99"/>
      <c r="H2339" s="99"/>
      <c r="I2339" s="99"/>
      <c r="J2339" s="90"/>
      <c r="K2339" s="90"/>
      <c r="L2339" s="90"/>
      <c r="M2339" s="100"/>
      <c r="N2339" s="87"/>
      <c r="O2339" s="87"/>
    </row>
    <row r="2340" spans="1:15">
      <c r="A2340" s="87"/>
      <c r="B2340" s="98"/>
      <c r="C2340" s="98"/>
      <c r="D2340" s="98"/>
      <c r="E2340" s="98"/>
      <c r="F2340" s="99"/>
      <c r="G2340" s="99"/>
      <c r="H2340" s="99"/>
      <c r="I2340" s="99"/>
      <c r="J2340" s="90"/>
      <c r="K2340" s="90"/>
      <c r="L2340" s="90"/>
      <c r="M2340" s="100"/>
      <c r="N2340" s="87"/>
      <c r="O2340" s="87"/>
    </row>
    <row r="2341" spans="1:15">
      <c r="A2341" s="87"/>
      <c r="B2341" s="98"/>
      <c r="C2341" s="98"/>
      <c r="D2341" s="98"/>
      <c r="E2341" s="98"/>
      <c r="F2341" s="99"/>
      <c r="G2341" s="99"/>
      <c r="H2341" s="99"/>
      <c r="I2341" s="99"/>
      <c r="J2341" s="90"/>
      <c r="K2341" s="90"/>
      <c r="L2341" s="90"/>
      <c r="M2341" s="100"/>
      <c r="N2341" s="87"/>
      <c r="O2341" s="87"/>
    </row>
    <row r="2342" spans="1:15">
      <c r="A2342" s="87"/>
      <c r="B2342" s="98"/>
      <c r="C2342" s="98"/>
      <c r="D2342" s="98"/>
      <c r="E2342" s="98"/>
      <c r="F2342" s="99"/>
      <c r="G2342" s="99"/>
      <c r="H2342" s="99"/>
      <c r="I2342" s="99"/>
      <c r="J2342" s="90"/>
      <c r="K2342" s="90"/>
      <c r="L2342" s="90"/>
      <c r="M2342" s="100"/>
      <c r="N2342" s="87"/>
      <c r="O2342" s="87"/>
    </row>
    <row r="2343" spans="1:15">
      <c r="A2343" s="87"/>
      <c r="B2343" s="98"/>
      <c r="C2343" s="98"/>
      <c r="D2343" s="98"/>
      <c r="E2343" s="98"/>
      <c r="F2343" s="99"/>
      <c r="G2343" s="99"/>
      <c r="H2343" s="99"/>
      <c r="I2343" s="99"/>
      <c r="J2343" s="90"/>
      <c r="K2343" s="90"/>
      <c r="L2343" s="90"/>
      <c r="M2343" s="100"/>
      <c r="N2343" s="87"/>
      <c r="O2343" s="87"/>
    </row>
    <row r="2344" spans="1:15">
      <c r="A2344" s="87"/>
      <c r="B2344" s="98"/>
      <c r="C2344" s="98"/>
      <c r="D2344" s="98"/>
      <c r="E2344" s="98"/>
      <c r="F2344" s="99"/>
      <c r="G2344" s="99"/>
      <c r="H2344" s="99"/>
      <c r="I2344" s="99"/>
      <c r="J2344" s="90"/>
      <c r="K2344" s="90"/>
      <c r="L2344" s="90"/>
      <c r="M2344" s="100"/>
      <c r="N2344" s="87"/>
      <c r="O2344" s="87"/>
    </row>
    <row r="2345" spans="1:15">
      <c r="A2345" s="87"/>
      <c r="B2345" s="88"/>
      <c r="C2345" s="88"/>
      <c r="D2345" s="88"/>
      <c r="E2345" s="88"/>
      <c r="F2345" s="89"/>
      <c r="G2345" s="89"/>
      <c r="H2345" s="89"/>
      <c r="I2345" s="89"/>
      <c r="J2345" s="90"/>
      <c r="K2345" s="90"/>
      <c r="L2345" s="90"/>
      <c r="M2345" s="100"/>
      <c r="N2345" s="87"/>
      <c r="O2345" s="87"/>
    </row>
    <row r="2346" spans="1:15">
      <c r="A2346" s="87"/>
      <c r="B2346" s="88"/>
      <c r="C2346" s="88"/>
      <c r="D2346" s="88"/>
      <c r="E2346" s="88"/>
      <c r="F2346" s="89"/>
      <c r="G2346" s="89"/>
      <c r="H2346" s="89"/>
      <c r="I2346" s="89"/>
      <c r="J2346" s="90"/>
      <c r="K2346" s="90"/>
      <c r="L2346" s="90"/>
      <c r="M2346" s="100"/>
      <c r="N2346" s="87"/>
      <c r="O2346" s="87"/>
    </row>
    <row r="2347" spans="1:15">
      <c r="A2347" s="87"/>
      <c r="B2347" s="88"/>
      <c r="C2347" s="88"/>
      <c r="D2347" s="88"/>
      <c r="E2347" s="88"/>
      <c r="F2347" s="89"/>
      <c r="G2347" s="89"/>
      <c r="H2347" s="89"/>
      <c r="I2347" s="89"/>
      <c r="J2347" s="90"/>
      <c r="K2347" s="90"/>
      <c r="L2347" s="90"/>
      <c r="M2347" s="100"/>
      <c r="N2347" s="87"/>
      <c r="O2347" s="87"/>
    </row>
    <row r="2348" spans="1:15">
      <c r="A2348" s="87"/>
      <c r="B2348" s="88"/>
      <c r="C2348" s="88"/>
      <c r="D2348" s="88"/>
      <c r="E2348" s="88"/>
      <c r="F2348" s="89"/>
      <c r="G2348" s="89"/>
      <c r="H2348" s="89"/>
      <c r="I2348" s="89"/>
      <c r="J2348" s="90"/>
      <c r="K2348" s="90"/>
      <c r="L2348" s="90"/>
      <c r="M2348" s="100"/>
      <c r="N2348" s="87"/>
      <c r="O2348" s="87"/>
    </row>
    <row r="2349" spans="1:15">
      <c r="A2349" s="87"/>
      <c r="B2349" s="88"/>
      <c r="C2349" s="88"/>
      <c r="D2349" s="88"/>
      <c r="E2349" s="88"/>
      <c r="F2349" s="89"/>
      <c r="G2349" s="89"/>
      <c r="H2349" s="89"/>
      <c r="I2349" s="89"/>
      <c r="J2349" s="90"/>
      <c r="K2349" s="90"/>
      <c r="L2349" s="90"/>
      <c r="M2349" s="100"/>
      <c r="N2349" s="87"/>
      <c r="O2349" s="87"/>
    </row>
    <row r="2350" spans="1:15">
      <c r="A2350" s="87"/>
      <c r="B2350" s="88"/>
      <c r="C2350" s="88"/>
      <c r="D2350" s="88"/>
      <c r="E2350" s="88"/>
      <c r="F2350" s="89"/>
      <c r="G2350" s="89"/>
      <c r="H2350" s="89"/>
      <c r="I2350" s="89"/>
      <c r="J2350" s="90"/>
      <c r="K2350" s="90"/>
      <c r="L2350" s="90"/>
      <c r="M2350" s="100"/>
      <c r="N2350" s="87"/>
      <c r="O2350" s="87"/>
    </row>
    <row r="2351" spans="1:15">
      <c r="A2351" s="87"/>
      <c r="B2351" s="88"/>
      <c r="C2351" s="88"/>
      <c r="D2351" s="88"/>
      <c r="E2351" s="88"/>
      <c r="F2351" s="89"/>
      <c r="G2351" s="89"/>
      <c r="H2351" s="89"/>
      <c r="I2351" s="89"/>
      <c r="J2351" s="90"/>
      <c r="K2351" s="90"/>
      <c r="L2351" s="90"/>
      <c r="M2351" s="100"/>
      <c r="N2351" s="87"/>
      <c r="O2351" s="87"/>
    </row>
    <row r="2352" spans="1:15">
      <c r="A2352" s="87"/>
      <c r="B2352" s="88"/>
      <c r="C2352" s="88"/>
      <c r="D2352" s="88"/>
      <c r="E2352" s="88"/>
      <c r="F2352" s="89"/>
      <c r="G2352" s="89"/>
      <c r="H2352" s="89"/>
      <c r="I2352" s="89"/>
      <c r="J2352" s="90"/>
      <c r="K2352" s="90"/>
      <c r="L2352" s="90"/>
      <c r="M2352" s="100"/>
      <c r="N2352" s="87"/>
      <c r="O2352" s="87"/>
    </row>
    <row r="2353" spans="1:15">
      <c r="A2353" s="87"/>
      <c r="B2353" s="88"/>
      <c r="C2353" s="88"/>
      <c r="D2353" s="88"/>
      <c r="E2353" s="88"/>
      <c r="F2353" s="89"/>
      <c r="G2353" s="89"/>
      <c r="H2353" s="89"/>
      <c r="I2353" s="89"/>
      <c r="J2353" s="90"/>
      <c r="K2353" s="90"/>
      <c r="L2353" s="90"/>
      <c r="M2353" s="100"/>
      <c r="N2353" s="87"/>
      <c r="O2353" s="87"/>
    </row>
    <row r="2354" spans="1:15">
      <c r="A2354" s="87"/>
      <c r="B2354" s="88"/>
      <c r="C2354" s="88"/>
      <c r="D2354" s="88"/>
      <c r="E2354" s="88"/>
      <c r="F2354" s="89"/>
      <c r="G2354" s="89"/>
      <c r="H2354" s="89"/>
      <c r="I2354" s="89"/>
      <c r="J2354" s="90"/>
      <c r="K2354" s="90"/>
      <c r="L2354" s="90"/>
      <c r="M2354" s="100"/>
      <c r="N2354" s="87"/>
      <c r="O2354" s="87"/>
    </row>
    <row r="2355" spans="1:15">
      <c r="A2355" s="87"/>
      <c r="B2355" s="88"/>
      <c r="C2355" s="88"/>
      <c r="D2355" s="88"/>
      <c r="E2355" s="88"/>
      <c r="F2355" s="89"/>
      <c r="G2355" s="89"/>
      <c r="H2355" s="89"/>
      <c r="I2355" s="89"/>
      <c r="J2355" s="90"/>
      <c r="K2355" s="90"/>
      <c r="L2355" s="90"/>
      <c r="M2355" s="100"/>
      <c r="N2355" s="87"/>
      <c r="O2355" s="87"/>
    </row>
    <row r="2356" spans="1:15">
      <c r="A2356" s="87"/>
      <c r="B2356" s="88"/>
      <c r="C2356" s="88"/>
      <c r="D2356" s="88"/>
      <c r="E2356" s="88"/>
      <c r="F2356" s="89"/>
      <c r="G2356" s="89"/>
      <c r="H2356" s="89"/>
      <c r="I2356" s="89"/>
      <c r="J2356" s="90"/>
      <c r="K2356" s="90"/>
      <c r="L2356" s="90"/>
      <c r="M2356" s="100"/>
      <c r="N2356" s="87"/>
      <c r="O2356" s="87"/>
    </row>
    <row r="2357" spans="1:15">
      <c r="A2357" s="87"/>
      <c r="B2357" s="88"/>
      <c r="C2357" s="88"/>
      <c r="D2357" s="88"/>
      <c r="E2357" s="88"/>
      <c r="F2357" s="89"/>
      <c r="G2357" s="89"/>
      <c r="H2357" s="89"/>
      <c r="I2357" s="89"/>
      <c r="J2357" s="90"/>
      <c r="K2357" s="90"/>
      <c r="L2357" s="90"/>
      <c r="M2357" s="100"/>
      <c r="N2357" s="87"/>
      <c r="O2357" s="87"/>
    </row>
    <row r="2358" spans="1:15">
      <c r="A2358" s="87"/>
      <c r="B2358" s="88"/>
      <c r="C2358" s="88"/>
      <c r="D2358" s="88"/>
      <c r="E2358" s="88"/>
      <c r="F2358" s="89"/>
      <c r="G2358" s="89"/>
      <c r="H2358" s="89"/>
      <c r="I2358" s="89"/>
      <c r="J2358" s="90"/>
      <c r="K2358" s="90"/>
      <c r="L2358" s="90"/>
      <c r="M2358" s="100"/>
      <c r="N2358" s="87"/>
      <c r="O2358" s="87"/>
    </row>
    <row r="2359" spans="1:15">
      <c r="A2359" s="87"/>
      <c r="B2359" s="88"/>
      <c r="C2359" s="88"/>
      <c r="D2359" s="88"/>
      <c r="E2359" s="88"/>
      <c r="F2359" s="89"/>
      <c r="G2359" s="89"/>
      <c r="H2359" s="89"/>
      <c r="I2359" s="89"/>
      <c r="J2359" s="90"/>
      <c r="K2359" s="90"/>
      <c r="L2359" s="90"/>
      <c r="M2359" s="100"/>
      <c r="N2359" s="87"/>
      <c r="O2359" s="87"/>
    </row>
    <row r="2360" spans="1:15">
      <c r="A2360" s="87"/>
      <c r="B2360" s="88"/>
      <c r="C2360" s="88"/>
      <c r="D2360" s="88"/>
      <c r="E2360" s="88"/>
      <c r="F2360" s="89"/>
      <c r="G2360" s="89"/>
      <c r="H2360" s="89"/>
      <c r="I2360" s="89"/>
      <c r="J2360" s="90"/>
      <c r="K2360" s="90"/>
      <c r="L2360" s="90"/>
      <c r="M2360" s="100"/>
      <c r="N2360" s="87"/>
      <c r="O2360" s="87"/>
    </row>
    <row r="2361" spans="1:15">
      <c r="A2361" s="87"/>
      <c r="B2361" s="88"/>
      <c r="C2361" s="88"/>
      <c r="D2361" s="88"/>
      <c r="E2361" s="88"/>
      <c r="F2361" s="89"/>
      <c r="G2361" s="89"/>
      <c r="H2361" s="89"/>
      <c r="I2361" s="89"/>
      <c r="J2361" s="90"/>
      <c r="K2361" s="90"/>
      <c r="L2361" s="90"/>
      <c r="M2361" s="100"/>
      <c r="N2361" s="87"/>
      <c r="O2361" s="87"/>
    </row>
    <row r="2362" spans="1:15">
      <c r="A2362" s="87"/>
      <c r="B2362" s="88"/>
      <c r="C2362" s="88"/>
      <c r="D2362" s="88"/>
      <c r="E2362" s="88"/>
      <c r="F2362" s="89"/>
      <c r="G2362" s="89"/>
      <c r="H2362" s="89"/>
      <c r="I2362" s="89"/>
      <c r="J2362" s="90"/>
      <c r="K2362" s="90"/>
      <c r="L2362" s="90"/>
      <c r="M2362" s="100"/>
      <c r="N2362" s="87"/>
      <c r="O2362" s="87"/>
    </row>
    <row r="2363" spans="1:15">
      <c r="A2363" s="87"/>
      <c r="B2363" s="88"/>
      <c r="C2363" s="88"/>
      <c r="D2363" s="88"/>
      <c r="E2363" s="88"/>
      <c r="F2363" s="89"/>
      <c r="G2363" s="89"/>
      <c r="H2363" s="89"/>
      <c r="I2363" s="89"/>
      <c r="J2363" s="90"/>
      <c r="K2363" s="90"/>
      <c r="L2363" s="90"/>
      <c r="M2363" s="100"/>
      <c r="N2363" s="87"/>
      <c r="O2363" s="87"/>
    </row>
    <row r="2364" spans="1:15">
      <c r="A2364" s="87"/>
      <c r="B2364" s="88"/>
      <c r="C2364" s="88"/>
      <c r="D2364" s="88"/>
      <c r="E2364" s="88"/>
      <c r="F2364" s="89"/>
      <c r="G2364" s="89"/>
      <c r="H2364" s="89"/>
      <c r="I2364" s="89"/>
      <c r="J2364" s="90"/>
      <c r="K2364" s="90"/>
      <c r="L2364" s="90"/>
      <c r="M2364" s="100"/>
      <c r="N2364" s="87"/>
      <c r="O2364" s="87"/>
    </row>
    <row r="2365" spans="1:15">
      <c r="A2365" s="87"/>
      <c r="B2365" s="88"/>
      <c r="C2365" s="88"/>
      <c r="D2365" s="88"/>
      <c r="E2365" s="88"/>
      <c r="F2365" s="89"/>
      <c r="G2365" s="89"/>
      <c r="H2365" s="89"/>
      <c r="I2365" s="89"/>
      <c r="J2365" s="90"/>
      <c r="K2365" s="90"/>
      <c r="L2365" s="90"/>
      <c r="M2365" s="100"/>
      <c r="N2365" s="87"/>
      <c r="O2365" s="87"/>
    </row>
    <row r="2366" spans="1:15">
      <c r="A2366" s="87"/>
      <c r="B2366" s="88"/>
      <c r="C2366" s="88"/>
      <c r="D2366" s="88"/>
      <c r="E2366" s="88"/>
      <c r="F2366" s="89"/>
      <c r="G2366" s="89"/>
      <c r="H2366" s="89"/>
      <c r="I2366" s="89"/>
      <c r="J2366" s="90"/>
      <c r="K2366" s="90"/>
      <c r="L2366" s="90"/>
      <c r="M2366" s="100"/>
      <c r="N2366" s="87"/>
      <c r="O2366" s="87"/>
    </row>
    <row r="2367" spans="1:15">
      <c r="A2367" s="87"/>
      <c r="B2367" s="88"/>
      <c r="C2367" s="88"/>
      <c r="D2367" s="88"/>
      <c r="E2367" s="88"/>
      <c r="F2367" s="89"/>
      <c r="G2367" s="89"/>
      <c r="H2367" s="89"/>
      <c r="I2367" s="89"/>
      <c r="J2367" s="90"/>
      <c r="K2367" s="90"/>
      <c r="L2367" s="90"/>
      <c r="M2367" s="100"/>
      <c r="N2367" s="87"/>
      <c r="O2367" s="87"/>
    </row>
    <row r="2368" spans="1:15">
      <c r="A2368" s="87"/>
      <c r="B2368" s="88"/>
      <c r="C2368" s="88"/>
      <c r="D2368" s="88"/>
      <c r="E2368" s="88"/>
      <c r="F2368" s="89"/>
      <c r="G2368" s="89"/>
      <c r="H2368" s="89"/>
      <c r="I2368" s="89"/>
      <c r="J2368" s="90"/>
      <c r="K2368" s="90"/>
      <c r="L2368" s="90"/>
      <c r="M2368" s="100"/>
      <c r="N2368" s="87"/>
      <c r="O2368" s="87"/>
    </row>
    <row r="2369" spans="1:15">
      <c r="A2369" s="87"/>
      <c r="B2369" s="88"/>
      <c r="C2369" s="88"/>
      <c r="D2369" s="88"/>
      <c r="E2369" s="88"/>
      <c r="F2369" s="89"/>
      <c r="G2369" s="89"/>
      <c r="H2369" s="89"/>
      <c r="I2369" s="89"/>
      <c r="J2369" s="90"/>
      <c r="K2369" s="90"/>
      <c r="L2369" s="90"/>
      <c r="M2369" s="100"/>
      <c r="N2369" s="87"/>
      <c r="O2369" s="87"/>
    </row>
    <row r="2370" spans="1:15">
      <c r="A2370" s="87"/>
      <c r="B2370" s="88"/>
      <c r="C2370" s="88"/>
      <c r="D2370" s="88"/>
      <c r="E2370" s="88"/>
      <c r="F2370" s="89"/>
      <c r="G2370" s="89"/>
      <c r="H2370" s="89"/>
      <c r="I2370" s="89"/>
      <c r="J2370" s="90"/>
      <c r="K2370" s="90"/>
      <c r="L2370" s="90"/>
      <c r="M2370" s="100"/>
      <c r="N2370" s="87"/>
      <c r="O2370" s="87"/>
    </row>
    <row r="2371" spans="1:15">
      <c r="A2371" s="87"/>
      <c r="B2371" s="88"/>
      <c r="C2371" s="88"/>
      <c r="D2371" s="88"/>
      <c r="E2371" s="88"/>
      <c r="F2371" s="89"/>
      <c r="G2371" s="89"/>
      <c r="H2371" s="89"/>
      <c r="I2371" s="89"/>
      <c r="J2371" s="90"/>
      <c r="K2371" s="90"/>
      <c r="L2371" s="90"/>
      <c r="M2371" s="100"/>
      <c r="N2371" s="87"/>
      <c r="O2371" s="87"/>
    </row>
    <row r="2372" spans="1:15">
      <c r="A2372" s="87"/>
      <c r="B2372" s="88"/>
      <c r="C2372" s="88"/>
      <c r="D2372" s="88"/>
      <c r="E2372" s="88"/>
      <c r="F2372" s="89"/>
      <c r="G2372" s="89"/>
      <c r="H2372" s="89"/>
      <c r="I2372" s="89"/>
      <c r="J2372" s="90"/>
      <c r="K2372" s="90"/>
      <c r="L2372" s="90"/>
      <c r="M2372" s="100"/>
      <c r="N2372" s="87"/>
      <c r="O2372" s="87"/>
    </row>
    <row r="2373" spans="1:15">
      <c r="A2373" s="87"/>
      <c r="B2373" s="88"/>
      <c r="C2373" s="88"/>
      <c r="D2373" s="88"/>
      <c r="E2373" s="88"/>
      <c r="F2373" s="89"/>
      <c r="G2373" s="89"/>
      <c r="H2373" s="89"/>
      <c r="I2373" s="89"/>
      <c r="J2373" s="90"/>
      <c r="K2373" s="90"/>
      <c r="L2373" s="90"/>
      <c r="M2373" s="100"/>
      <c r="N2373" s="87"/>
      <c r="O2373" s="87"/>
    </row>
    <row r="2374" spans="1:15">
      <c r="A2374" s="87"/>
      <c r="B2374" s="88"/>
      <c r="C2374" s="88"/>
      <c r="D2374" s="88"/>
      <c r="E2374" s="88"/>
      <c r="F2374" s="89"/>
      <c r="G2374" s="89"/>
      <c r="H2374" s="89"/>
      <c r="I2374" s="89"/>
      <c r="J2374" s="90"/>
      <c r="K2374" s="90"/>
      <c r="L2374" s="90"/>
      <c r="M2374" s="100"/>
      <c r="N2374" s="87"/>
      <c r="O2374" s="87"/>
    </row>
    <row r="2375" spans="1:15">
      <c r="A2375" s="87"/>
      <c r="B2375" s="88"/>
      <c r="C2375" s="88"/>
      <c r="D2375" s="88"/>
      <c r="E2375" s="88"/>
      <c r="F2375" s="89"/>
      <c r="G2375" s="89"/>
      <c r="H2375" s="89"/>
      <c r="I2375" s="89"/>
      <c r="J2375" s="90"/>
      <c r="K2375" s="90"/>
      <c r="L2375" s="90"/>
      <c r="M2375" s="100"/>
      <c r="N2375" s="87"/>
      <c r="O2375" s="87"/>
    </row>
    <row r="2376" spans="1:15">
      <c r="A2376" s="87"/>
      <c r="B2376" s="88"/>
      <c r="C2376" s="88"/>
      <c r="D2376" s="88"/>
      <c r="E2376" s="88"/>
      <c r="F2376" s="89"/>
      <c r="G2376" s="89"/>
      <c r="H2376" s="89"/>
      <c r="I2376" s="89"/>
      <c r="J2376" s="90"/>
      <c r="K2376" s="90"/>
      <c r="L2376" s="90"/>
      <c r="M2376" s="100"/>
      <c r="N2376" s="87"/>
      <c r="O2376" s="87"/>
    </row>
    <row r="2377" spans="1:15">
      <c r="A2377" s="87"/>
      <c r="B2377" s="88"/>
      <c r="C2377" s="88"/>
      <c r="D2377" s="88"/>
      <c r="E2377" s="88"/>
      <c r="F2377" s="89"/>
      <c r="G2377" s="89"/>
      <c r="H2377" s="89"/>
      <c r="I2377" s="89"/>
      <c r="J2377" s="90"/>
      <c r="K2377" s="90"/>
      <c r="L2377" s="90"/>
      <c r="M2377" s="100"/>
      <c r="N2377" s="87"/>
      <c r="O2377" s="87"/>
    </row>
    <row r="2378" spans="1:15">
      <c r="A2378" s="87"/>
      <c r="B2378" s="88"/>
      <c r="C2378" s="88"/>
      <c r="D2378" s="88"/>
      <c r="E2378" s="88"/>
      <c r="F2378" s="89"/>
      <c r="G2378" s="89"/>
      <c r="H2378" s="89"/>
      <c r="I2378" s="89"/>
      <c r="J2378" s="90"/>
      <c r="K2378" s="90"/>
      <c r="L2378" s="90"/>
      <c r="M2378" s="100"/>
      <c r="N2378" s="87"/>
      <c r="O2378" s="87"/>
    </row>
    <row r="2379" spans="1:15">
      <c r="A2379" s="87"/>
      <c r="B2379" s="88"/>
      <c r="C2379" s="88"/>
      <c r="D2379" s="88"/>
      <c r="E2379" s="88"/>
      <c r="F2379" s="89"/>
      <c r="G2379" s="89"/>
      <c r="H2379" s="89"/>
      <c r="I2379" s="89"/>
      <c r="J2379" s="90"/>
      <c r="K2379" s="90"/>
      <c r="L2379" s="90"/>
      <c r="M2379" s="100"/>
      <c r="N2379" s="87"/>
      <c r="O2379" s="87"/>
    </row>
    <row r="2380" spans="1:15">
      <c r="A2380" s="87"/>
      <c r="B2380" s="88"/>
      <c r="C2380" s="88"/>
      <c r="D2380" s="88"/>
      <c r="E2380" s="88"/>
      <c r="F2380" s="89"/>
      <c r="G2380" s="89"/>
      <c r="H2380" s="89"/>
      <c r="I2380" s="89"/>
      <c r="J2380" s="90"/>
      <c r="K2380" s="90"/>
      <c r="L2380" s="90"/>
      <c r="M2380" s="100"/>
      <c r="N2380" s="87"/>
      <c r="O2380" s="87"/>
    </row>
    <row r="2381" spans="1:15">
      <c r="A2381" s="87"/>
      <c r="B2381" s="88"/>
      <c r="C2381" s="88"/>
      <c r="D2381" s="88"/>
      <c r="E2381" s="88"/>
      <c r="F2381" s="89"/>
      <c r="G2381" s="89"/>
      <c r="H2381" s="89"/>
      <c r="I2381" s="89"/>
      <c r="J2381" s="90"/>
      <c r="K2381" s="90"/>
      <c r="L2381" s="90"/>
      <c r="M2381" s="100"/>
      <c r="N2381" s="87"/>
      <c r="O2381" s="87"/>
    </row>
    <row r="2382" spans="1:15">
      <c r="A2382" s="87"/>
      <c r="B2382" s="88"/>
      <c r="C2382" s="88"/>
      <c r="D2382" s="88"/>
      <c r="E2382" s="88"/>
      <c r="F2382" s="89"/>
      <c r="G2382" s="89"/>
      <c r="H2382" s="89"/>
      <c r="I2382" s="89"/>
      <c r="J2382" s="90"/>
      <c r="K2382" s="90"/>
      <c r="L2382" s="90"/>
      <c r="M2382" s="100"/>
      <c r="N2382" s="87"/>
      <c r="O2382" s="87"/>
    </row>
    <row r="2383" spans="1:15">
      <c r="A2383" s="87"/>
      <c r="B2383" s="88"/>
      <c r="C2383" s="88"/>
      <c r="D2383" s="88"/>
      <c r="E2383" s="88"/>
      <c r="F2383" s="89"/>
      <c r="G2383" s="89"/>
      <c r="H2383" s="89"/>
      <c r="I2383" s="89"/>
      <c r="J2383" s="90"/>
      <c r="K2383" s="90"/>
      <c r="L2383" s="90"/>
      <c r="M2383" s="100"/>
      <c r="N2383" s="87"/>
      <c r="O2383" s="87"/>
    </row>
    <row r="2384" spans="1:15">
      <c r="A2384" s="87"/>
      <c r="B2384" s="88"/>
      <c r="C2384" s="88"/>
      <c r="D2384" s="88"/>
      <c r="E2384" s="88"/>
      <c r="F2384" s="89"/>
      <c r="G2384" s="89"/>
      <c r="H2384" s="89"/>
      <c r="I2384" s="89"/>
      <c r="J2384" s="90"/>
      <c r="K2384" s="90"/>
      <c r="L2384" s="90"/>
      <c r="M2384" s="100"/>
      <c r="N2384" s="87"/>
      <c r="O2384" s="87"/>
    </row>
    <row r="2385" spans="1:15">
      <c r="A2385" s="87"/>
      <c r="B2385" s="88"/>
      <c r="C2385" s="88"/>
      <c r="D2385" s="88"/>
      <c r="E2385" s="88"/>
      <c r="F2385" s="89"/>
      <c r="G2385" s="89"/>
      <c r="H2385" s="89"/>
      <c r="I2385" s="89"/>
      <c r="J2385" s="90"/>
      <c r="K2385" s="90"/>
      <c r="L2385" s="90"/>
      <c r="M2385" s="100"/>
      <c r="N2385" s="87"/>
      <c r="O2385" s="87"/>
    </row>
    <row r="2386" spans="1:15">
      <c r="A2386" s="87"/>
      <c r="B2386" s="88"/>
      <c r="C2386" s="88"/>
      <c r="D2386" s="88"/>
      <c r="E2386" s="88"/>
      <c r="F2386" s="89"/>
      <c r="G2386" s="89"/>
      <c r="H2386" s="89"/>
      <c r="I2386" s="89"/>
      <c r="J2386" s="90"/>
      <c r="K2386" s="90"/>
      <c r="L2386" s="90"/>
      <c r="M2386" s="100"/>
      <c r="N2386" s="87"/>
      <c r="O2386" s="87"/>
    </row>
    <row r="2387" spans="1:15">
      <c r="A2387" s="87"/>
      <c r="B2387" s="88"/>
      <c r="C2387" s="88"/>
      <c r="D2387" s="88"/>
      <c r="E2387" s="88"/>
      <c r="F2387" s="89"/>
      <c r="G2387" s="89"/>
      <c r="H2387" s="89"/>
      <c r="I2387" s="89"/>
      <c r="J2387" s="90"/>
      <c r="K2387" s="90"/>
      <c r="L2387" s="90"/>
      <c r="M2387" s="100"/>
      <c r="N2387" s="87"/>
      <c r="O2387" s="87"/>
    </row>
    <row r="2388" spans="1:15">
      <c r="A2388" s="87"/>
      <c r="B2388" s="88"/>
      <c r="C2388" s="88"/>
      <c r="D2388" s="88"/>
      <c r="E2388" s="88"/>
      <c r="F2388" s="89"/>
      <c r="G2388" s="89"/>
      <c r="H2388" s="89"/>
      <c r="I2388" s="89"/>
      <c r="J2388" s="90"/>
      <c r="K2388" s="90"/>
      <c r="L2388" s="90"/>
      <c r="M2388" s="100"/>
      <c r="N2388" s="87"/>
      <c r="O2388" s="87"/>
    </row>
    <row r="2389" spans="1:15">
      <c r="A2389" s="87"/>
      <c r="B2389" s="88"/>
      <c r="C2389" s="88"/>
      <c r="D2389" s="88"/>
      <c r="E2389" s="88"/>
      <c r="F2389" s="89"/>
      <c r="G2389" s="89"/>
      <c r="H2389" s="89"/>
      <c r="I2389" s="89"/>
      <c r="J2389" s="90"/>
      <c r="K2389" s="90"/>
      <c r="L2389" s="90"/>
      <c r="M2389" s="100"/>
      <c r="N2389" s="87"/>
      <c r="O2389" s="87"/>
    </row>
    <row r="2390" spans="1:15">
      <c r="A2390" s="87"/>
      <c r="B2390" s="88"/>
      <c r="C2390" s="88"/>
      <c r="D2390" s="88"/>
      <c r="E2390" s="88"/>
      <c r="F2390" s="89"/>
      <c r="G2390" s="89"/>
      <c r="H2390" s="89"/>
      <c r="I2390" s="89"/>
      <c r="J2390" s="90"/>
      <c r="K2390" s="90"/>
      <c r="L2390" s="90"/>
      <c r="M2390" s="100"/>
      <c r="N2390" s="87"/>
      <c r="O2390" s="87"/>
    </row>
    <row r="2391" spans="1:15">
      <c r="A2391" s="87"/>
      <c r="B2391" s="88"/>
      <c r="C2391" s="88"/>
      <c r="D2391" s="88"/>
      <c r="E2391" s="88"/>
      <c r="F2391" s="89"/>
      <c r="G2391" s="89"/>
      <c r="H2391" s="89"/>
      <c r="I2391" s="89"/>
      <c r="J2391" s="90"/>
      <c r="K2391" s="90"/>
      <c r="L2391" s="90"/>
      <c r="M2391" s="100"/>
      <c r="N2391" s="87"/>
      <c r="O2391" s="87"/>
    </row>
    <row r="2392" spans="1:15">
      <c r="A2392" s="87"/>
      <c r="B2392" s="88"/>
      <c r="C2392" s="88"/>
      <c r="D2392" s="88"/>
      <c r="E2392" s="88"/>
      <c r="F2392" s="89"/>
      <c r="G2392" s="89"/>
      <c r="H2392" s="89"/>
      <c r="I2392" s="89"/>
      <c r="J2392" s="90"/>
      <c r="K2392" s="90"/>
      <c r="L2392" s="90"/>
      <c r="M2392" s="100"/>
      <c r="N2392" s="87"/>
      <c r="O2392" s="87"/>
    </row>
    <row r="2393" spans="1:15">
      <c r="A2393" s="87"/>
      <c r="B2393" s="88"/>
      <c r="C2393" s="88"/>
      <c r="D2393" s="88"/>
      <c r="E2393" s="88"/>
      <c r="F2393" s="89"/>
      <c r="G2393" s="89"/>
      <c r="H2393" s="89"/>
      <c r="I2393" s="89"/>
      <c r="J2393" s="90"/>
      <c r="K2393" s="90"/>
      <c r="L2393" s="90"/>
      <c r="M2393" s="100"/>
      <c r="N2393" s="87"/>
      <c r="O2393" s="87"/>
    </row>
    <row r="2394" spans="1:15">
      <c r="A2394" s="87"/>
      <c r="B2394" s="88"/>
      <c r="C2394" s="88"/>
      <c r="D2394" s="88"/>
      <c r="E2394" s="88"/>
      <c r="F2394" s="89"/>
      <c r="G2394" s="89"/>
      <c r="H2394" s="89"/>
      <c r="I2394" s="89"/>
      <c r="J2394" s="90"/>
      <c r="K2394" s="90"/>
      <c r="L2394" s="90"/>
      <c r="M2394" s="100"/>
      <c r="N2394" s="87"/>
      <c r="O2394" s="87"/>
    </row>
    <row r="2395" spans="1:15">
      <c r="A2395" s="87"/>
      <c r="B2395" s="88"/>
      <c r="C2395" s="88"/>
      <c r="D2395" s="88"/>
      <c r="E2395" s="88"/>
      <c r="F2395" s="89"/>
      <c r="G2395" s="89"/>
      <c r="H2395" s="89"/>
      <c r="I2395" s="89"/>
      <c r="J2395" s="90"/>
      <c r="K2395" s="90"/>
      <c r="L2395" s="90"/>
      <c r="M2395" s="100"/>
      <c r="N2395" s="87"/>
      <c r="O2395" s="87"/>
    </row>
    <row r="2396" spans="1:15">
      <c r="A2396" s="87"/>
      <c r="B2396" s="88"/>
      <c r="C2396" s="88"/>
      <c r="D2396" s="88"/>
      <c r="E2396" s="88"/>
      <c r="F2396" s="89"/>
      <c r="G2396" s="89"/>
      <c r="H2396" s="89"/>
      <c r="I2396" s="89"/>
      <c r="J2396" s="90"/>
      <c r="K2396" s="90"/>
      <c r="L2396" s="90"/>
      <c r="M2396" s="100"/>
      <c r="N2396" s="87"/>
      <c r="O2396" s="87"/>
    </row>
    <row r="2397" spans="1:15">
      <c r="A2397" s="87"/>
      <c r="B2397" s="88"/>
      <c r="C2397" s="88"/>
      <c r="D2397" s="88"/>
      <c r="E2397" s="88"/>
      <c r="F2397" s="89"/>
      <c r="G2397" s="89"/>
      <c r="H2397" s="89"/>
      <c r="I2397" s="89"/>
      <c r="J2397" s="90"/>
      <c r="K2397" s="90"/>
      <c r="L2397" s="90"/>
      <c r="M2397" s="100"/>
      <c r="N2397" s="87"/>
      <c r="O2397" s="87"/>
    </row>
    <row r="2400" spans="1:15">
      <c r="I2400" s="104">
        <f>+I1571+I1572</f>
        <v>3311027104472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P170"/>
  <sheetViews>
    <sheetView showGridLines="0" tabSelected="1" topLeftCell="B58" zoomScale="80" zoomScaleNormal="80" zoomScaleSheetLayoutView="100" workbookViewId="0">
      <selection activeCell="G71" sqref="G71"/>
    </sheetView>
  </sheetViews>
  <sheetFormatPr baseColWidth="10" defaultColWidth="11.33203125" defaultRowHeight="12.75" customHeight="1"/>
  <cols>
    <col min="1" max="1" width="4.44140625" style="36" customWidth="1"/>
    <col min="2" max="2" width="58.5546875" style="13" customWidth="1"/>
    <col min="3" max="3" width="10.109375" style="1" customWidth="1"/>
    <col min="4" max="5" width="19.33203125" style="13" customWidth="1"/>
    <col min="6" max="6" width="8.5546875" style="6" bestFit="1" customWidth="1"/>
    <col min="7" max="7" width="26.109375" style="39" customWidth="1"/>
    <col min="8" max="8" width="5" style="109" customWidth="1"/>
    <col min="9" max="9" width="58.5546875" style="1" customWidth="1"/>
    <col min="10" max="10" width="7" style="1" bestFit="1" customWidth="1"/>
    <col min="11" max="11" width="17.5546875" style="1" customWidth="1"/>
    <col min="12" max="13" width="24.44140625" style="1" customWidth="1"/>
    <col min="14" max="14" width="24.44140625" style="18" hidden="1" customWidth="1"/>
    <col min="15" max="15" width="19.109375" style="18" hidden="1" customWidth="1"/>
    <col min="16" max="16" width="17.33203125" style="1" customWidth="1"/>
    <col min="17" max="16384" width="11.33203125" style="1"/>
  </cols>
  <sheetData>
    <row r="1" spans="1:16" ht="12.75" customHeight="1">
      <c r="B1" s="1024" t="s">
        <v>7015</v>
      </c>
      <c r="C1" s="1024"/>
      <c r="D1" s="1024"/>
      <c r="E1" s="1024"/>
      <c r="F1" s="22"/>
      <c r="G1" s="65"/>
      <c r="H1" s="65"/>
      <c r="I1" s="1024" t="s">
        <v>7017</v>
      </c>
      <c r="J1" s="1024"/>
      <c r="K1" s="1024"/>
      <c r="L1" s="1024"/>
      <c r="M1" s="1024"/>
    </row>
    <row r="2" spans="1:16" ht="13.2">
      <c r="B2" s="1024" t="s">
        <v>7743</v>
      </c>
      <c r="C2" s="1024"/>
      <c r="D2" s="1024"/>
      <c r="E2" s="1024"/>
      <c r="F2" s="22"/>
      <c r="G2" s="65"/>
      <c r="H2" s="65"/>
      <c r="I2" s="1024" t="s">
        <v>7743</v>
      </c>
      <c r="J2" s="1024"/>
      <c r="K2" s="1024"/>
      <c r="L2" s="1024"/>
      <c r="M2" s="1024"/>
    </row>
    <row r="3" spans="1:16" ht="12.75" customHeight="1">
      <c r="B3" s="1024" t="s">
        <v>18</v>
      </c>
      <c r="C3" s="1024"/>
      <c r="D3" s="1024"/>
      <c r="E3" s="1024"/>
      <c r="F3" s="22"/>
      <c r="G3" s="65"/>
      <c r="H3" s="65"/>
      <c r="I3" s="1024" t="s">
        <v>18</v>
      </c>
      <c r="J3" s="1024"/>
      <c r="K3" s="1024"/>
      <c r="L3" s="1024"/>
      <c r="M3" s="1024"/>
    </row>
    <row r="4" spans="1:16" ht="12.75" customHeight="1">
      <c r="B4" s="6"/>
      <c r="C4" s="18"/>
      <c r="D4" s="6"/>
      <c r="E4" s="6"/>
      <c r="G4" s="38"/>
      <c r="H4" s="107"/>
    </row>
    <row r="5" spans="1:16" s="2" customFormat="1" ht="12.75" customHeight="1">
      <c r="A5" s="37"/>
      <c r="B5" s="8"/>
      <c r="C5" s="424" t="s">
        <v>5356</v>
      </c>
      <c r="D5" s="66">
        <v>46112</v>
      </c>
      <c r="E5" s="66">
        <v>46022</v>
      </c>
      <c r="F5" s="77"/>
      <c r="G5" s="69"/>
      <c r="H5" s="108"/>
      <c r="I5" s="10"/>
      <c r="J5" s="5" t="s">
        <v>5356</v>
      </c>
      <c r="K5" s="8"/>
      <c r="L5" s="66">
        <v>46112</v>
      </c>
      <c r="M5" s="66">
        <v>46022</v>
      </c>
      <c r="N5" s="77" t="s">
        <v>5364</v>
      </c>
      <c r="O5" s="77" t="s">
        <v>175</v>
      </c>
    </row>
    <row r="6" spans="1:16" ht="12.75" customHeight="1">
      <c r="B6" s="11"/>
      <c r="C6" s="4"/>
      <c r="D6" s="8"/>
      <c r="E6" s="8"/>
      <c r="F6" s="9"/>
      <c r="G6" s="70"/>
      <c r="H6" s="108"/>
      <c r="I6" s="2"/>
      <c r="J6" s="2"/>
      <c r="K6" s="2"/>
      <c r="L6" s="2"/>
      <c r="M6" s="2"/>
    </row>
    <row r="7" spans="1:16" ht="12.75" customHeight="1">
      <c r="A7" s="36" t="s">
        <v>112</v>
      </c>
      <c r="B7" s="11" t="s">
        <v>4</v>
      </c>
      <c r="C7" s="4"/>
      <c r="D7" s="8" t="s">
        <v>2</v>
      </c>
      <c r="E7" s="8" t="s">
        <v>2</v>
      </c>
      <c r="F7" s="9"/>
      <c r="G7" s="70"/>
      <c r="H7" s="108"/>
      <c r="I7" s="11" t="s">
        <v>5</v>
      </c>
      <c r="J7" s="4"/>
      <c r="K7" s="11"/>
      <c r="L7" s="11"/>
      <c r="M7" s="11"/>
    </row>
    <row r="8" spans="1:16" ht="12.75" customHeight="1">
      <c r="B8" s="11" t="s">
        <v>19</v>
      </c>
      <c r="C8" s="1012" t="s">
        <v>5343</v>
      </c>
      <c r="D8" s="8"/>
      <c r="E8" s="8"/>
      <c r="F8" s="9"/>
      <c r="G8" s="70"/>
      <c r="H8" s="108"/>
      <c r="I8" s="11" t="s">
        <v>20</v>
      </c>
      <c r="J8" s="1012" t="s">
        <v>5357</v>
      </c>
      <c r="K8" s="42"/>
      <c r="L8" s="11"/>
      <c r="M8" s="11"/>
    </row>
    <row r="9" spans="1:16" ht="12.75" customHeight="1">
      <c r="A9" s="36" t="s">
        <v>113</v>
      </c>
      <c r="B9" s="10" t="s">
        <v>21</v>
      </c>
      <c r="D9" s="16">
        <f>+SUMIF('MARZO-26'!A:A,Balance!A9,'MARZO-26'!I:I)</f>
        <v>552344901083</v>
      </c>
      <c r="E9" s="16">
        <f>SUMIF('DIC-2025'!A:A,Balance!A9,'DIC-2025'!I:I)</f>
        <v>620515633488</v>
      </c>
      <c r="F9" s="79"/>
      <c r="G9" s="71"/>
      <c r="H9" s="108" t="s">
        <v>135</v>
      </c>
      <c r="I9" s="10" t="s">
        <v>80</v>
      </c>
      <c r="J9" s="1013"/>
      <c r="K9" s="42"/>
      <c r="L9" s="12">
        <f>ABS(SUMIF('MARZO-26'!A:A,Balance!H9,'MARZO-26'!I:I))</f>
        <v>790785580773</v>
      </c>
      <c r="M9" s="12">
        <f>ABS(SUMIF('DIC-2025'!A:A,Balance!H9,'DIC-2025'!I:I))</f>
        <v>930041668372</v>
      </c>
      <c r="N9" s="83"/>
      <c r="P9" s="94"/>
    </row>
    <row r="10" spans="1:16" ht="12.75" customHeight="1">
      <c r="A10" s="36" t="s">
        <v>4493</v>
      </c>
      <c r="B10" s="10" t="s">
        <v>4492</v>
      </c>
      <c r="C10" s="1013"/>
      <c r="D10" s="16">
        <f>+SUMIF('MARZO-26'!A:A,Balance!A10,'MARZO-26'!I:I)</f>
        <v>667917097969</v>
      </c>
      <c r="E10" s="16">
        <f>SUMIF('DIC-2025'!A:A,Balance!A10,'DIC-2025'!I:I)</f>
        <v>802803880877</v>
      </c>
      <c r="F10" s="79"/>
      <c r="G10" s="71"/>
      <c r="H10" s="108" t="s">
        <v>134</v>
      </c>
      <c r="I10" s="10" t="s">
        <v>22</v>
      </c>
      <c r="J10" s="1013"/>
      <c r="K10" s="42"/>
      <c r="L10" s="12">
        <f>ABS(SUMIF('MARZO-26'!A:A,Balance!H10,'MARZO-26'!I:I))</f>
        <v>38946548280</v>
      </c>
      <c r="M10" s="12">
        <f>ABS(SUMIF('DIC-2025'!A:A,Balance!H10,'DIC-2025'!I:I))</f>
        <v>18079888969</v>
      </c>
      <c r="N10" s="83"/>
    </row>
    <row r="11" spans="1:16" ht="12.75" customHeight="1">
      <c r="A11" s="36" t="s">
        <v>114</v>
      </c>
      <c r="B11" s="10" t="s">
        <v>23</v>
      </c>
      <c r="C11" s="1013"/>
      <c r="D11" s="16">
        <f>+SUMIF('MARZO-26'!A:A,Balance!A11,'MARZO-26'!I:I)</f>
        <v>3302576187629</v>
      </c>
      <c r="E11" s="16">
        <f>SUMIF('DIC-2025'!A:A,Balance!A11,'DIC-2025'!I:I)</f>
        <v>1919814487323</v>
      </c>
      <c r="F11" s="79"/>
      <c r="G11" s="71"/>
      <c r="H11" s="108" t="s">
        <v>136</v>
      </c>
      <c r="I11" s="10" t="s">
        <v>66</v>
      </c>
      <c r="J11" s="2"/>
      <c r="K11" s="10"/>
      <c r="L11" s="12">
        <f>ABS(SUMIF('MARZO-26'!A:A,Balance!H11,'MARZO-26'!I:I))</f>
        <v>325051198628</v>
      </c>
      <c r="M11" s="12">
        <f>ABS(SUMIF('DIC-2025'!A:A,Balance!H11,'DIC-2025'!I:I))</f>
        <v>884697547284</v>
      </c>
    </row>
    <row r="12" spans="1:16" ht="12.75" customHeight="1">
      <c r="A12" s="36" t="s">
        <v>115</v>
      </c>
      <c r="B12" s="10" t="s">
        <v>24</v>
      </c>
      <c r="C12" s="1013"/>
      <c r="D12" s="16">
        <f>+SUMIF('MARZO-26'!A:A,Balance!A12,'MARZO-26'!I:I)</f>
        <v>79301118919</v>
      </c>
      <c r="E12" s="16">
        <f>SUMIF('DIC-2025'!A:A,Balance!A12,'DIC-2025'!I:I)</f>
        <v>96421654107</v>
      </c>
      <c r="F12" s="79"/>
      <c r="G12" s="93"/>
      <c r="H12" s="108" t="s">
        <v>137</v>
      </c>
      <c r="I12" s="10" t="s">
        <v>4823</v>
      </c>
      <c r="J12" s="1013"/>
      <c r="K12" s="42"/>
      <c r="L12" s="12">
        <f>ABS(SUMIF('MARZO-26'!A:A,Balance!H12,'MARZO-26'!I:I))</f>
        <v>1709247338605</v>
      </c>
      <c r="M12" s="12">
        <f>ABS(SUMIF('DIC-2025'!A:A,Balance!H12,'DIC-2025'!I:I))</f>
        <v>1256547175862</v>
      </c>
      <c r="N12" s="78"/>
      <c r="O12" s="78"/>
    </row>
    <row r="13" spans="1:16" ht="12.75" customHeight="1">
      <c r="A13" s="36" t="s">
        <v>5136</v>
      </c>
      <c r="B13" s="10" t="s">
        <v>0</v>
      </c>
      <c r="C13" s="1012" t="s">
        <v>5347</v>
      </c>
      <c r="D13" s="16">
        <f>+SUMIF('MARZO-26'!A:A,Balance!A13,'MARZO-26'!I:I)</f>
        <v>-89765422</v>
      </c>
      <c r="E13" s="16">
        <f>SUMIF('DIC-2025'!A:A,Balance!A13,'DIC-2025'!I:I)</f>
        <v>-308884796</v>
      </c>
      <c r="F13" s="79"/>
      <c r="G13" s="71"/>
      <c r="H13" s="108" t="s">
        <v>138</v>
      </c>
      <c r="I13" s="10" t="s">
        <v>25</v>
      </c>
      <c r="J13" s="2"/>
      <c r="K13" s="10"/>
      <c r="L13" s="12">
        <f>ABS(SUMIF('MARZO-26'!A:A,Balance!H13,'MARZO-26'!I:I))</f>
        <v>44232345356</v>
      </c>
      <c r="M13" s="12">
        <f>ABS(SUMIF('DIC-2025'!A:A,Balance!H13,'DIC-2025'!I:I))</f>
        <v>41631115163</v>
      </c>
    </row>
    <row r="14" spans="1:16" ht="12.75" customHeight="1">
      <c r="B14" s="11"/>
      <c r="C14" s="4"/>
      <c r="D14" s="23">
        <f>SUM(D9:D13)</f>
        <v>4602049540178</v>
      </c>
      <c r="E14" s="23">
        <f>SUM(E9:E13)</f>
        <v>3439246770999</v>
      </c>
      <c r="F14" s="9"/>
      <c r="G14" s="70"/>
      <c r="I14" s="10"/>
      <c r="J14" s="2"/>
      <c r="K14" s="10"/>
      <c r="L14" s="23">
        <f>SUM(L9:L13)</f>
        <v>2908263011642</v>
      </c>
      <c r="M14" s="23">
        <f>SUM(M9:M13)</f>
        <v>3130997395650</v>
      </c>
    </row>
    <row r="15" spans="1:16" ht="12.75" customHeight="1">
      <c r="B15" s="11" t="s">
        <v>27</v>
      </c>
      <c r="D15" s="8"/>
      <c r="E15" s="8"/>
      <c r="F15" s="9"/>
      <c r="G15" s="70"/>
      <c r="H15" s="108"/>
    </row>
    <row r="16" spans="1:16" ht="13.2">
      <c r="A16" s="36" t="s">
        <v>166</v>
      </c>
      <c r="B16" s="10" t="s">
        <v>100</v>
      </c>
      <c r="C16" s="1012" t="s">
        <v>5344</v>
      </c>
      <c r="D16" s="103">
        <f>+SUMIF('MARZO-26'!A:A,Balance!A16,'MARZO-26'!I:I)</f>
        <v>1083543926538</v>
      </c>
      <c r="E16" s="103">
        <f>SUMIF('DIC-2025'!A:A,Balance!A16,'DIC-2025'!I:I)</f>
        <v>157189157931</v>
      </c>
      <c r="F16" s="9"/>
      <c r="G16" s="70"/>
    </row>
    <row r="17" spans="1:16" ht="12.75" customHeight="1">
      <c r="G17" s="72"/>
      <c r="I17" s="11" t="s">
        <v>28</v>
      </c>
      <c r="J17" s="1012" t="s">
        <v>5357</v>
      </c>
      <c r="K17" s="42"/>
      <c r="L17" s="11"/>
      <c r="M17" s="11"/>
    </row>
    <row r="18" spans="1:16" ht="26.4">
      <c r="B18" s="27" t="s">
        <v>97</v>
      </c>
      <c r="C18" s="1012" t="s">
        <v>5345</v>
      </c>
      <c r="D18" s="8" t="s">
        <v>2</v>
      </c>
      <c r="E18" s="8" t="s">
        <v>2</v>
      </c>
      <c r="F18" s="9"/>
      <c r="G18" s="70"/>
      <c r="H18" s="108" t="s">
        <v>139</v>
      </c>
      <c r="I18" s="10" t="s">
        <v>29</v>
      </c>
      <c r="J18" s="1013"/>
      <c r="K18" s="42"/>
      <c r="L18" s="12">
        <f>ABS(SUMIF('MARZO-26'!A:A,Balance!H18,'MARZO-26'!I:I))</f>
        <v>11183221199272</v>
      </c>
      <c r="M18" s="12">
        <f>ABS(SUMIF('DIC-2025'!A:A,Balance!H18,'DIC-2025'!I:I))</f>
        <v>10261085322727</v>
      </c>
    </row>
    <row r="19" spans="1:16" ht="12.75" customHeight="1">
      <c r="A19" s="36" t="s">
        <v>116</v>
      </c>
      <c r="B19" s="21" t="s">
        <v>76</v>
      </c>
      <c r="C19" s="1014"/>
      <c r="D19" s="16">
        <f>+SUMIF('MARZO-26'!A:A,Balance!A19,'MARZO-26'!I:I)</f>
        <v>390036483133</v>
      </c>
      <c r="E19" s="16">
        <f>SUMIF('DIC-2025'!A:A,Balance!A19,'DIC-2025'!I:I)</f>
        <v>44372467907</v>
      </c>
      <c r="F19" s="79"/>
      <c r="G19" s="70"/>
      <c r="H19" s="108" t="s">
        <v>140</v>
      </c>
      <c r="I19" s="10" t="s">
        <v>4819</v>
      </c>
      <c r="J19" s="1013"/>
      <c r="K19" s="42"/>
      <c r="L19" s="12">
        <f>ABS(SUMIF('MARZO-26'!A:A,Balance!H19,'MARZO-26'!I:I))</f>
        <v>4918416652948</v>
      </c>
      <c r="M19" s="12">
        <f>ABS(SUMIF('DIC-2025'!A:A,Balance!H19,'DIC-2025'!I:I))</f>
        <v>4492200307622</v>
      </c>
    </row>
    <row r="20" spans="1:16" ht="13.2">
      <c r="A20" s="36" t="s">
        <v>117</v>
      </c>
      <c r="B20" s="21" t="s">
        <v>66</v>
      </c>
      <c r="C20" s="1014"/>
      <c r="D20" s="16">
        <f>+SUMIF('MARZO-26'!A:A,Balance!A20,'MARZO-26'!I:I)</f>
        <v>325025599246</v>
      </c>
      <c r="E20" s="16">
        <f>SUMIF('DIC-2025'!A:A,Balance!A20,'DIC-2025'!I:I)</f>
        <v>871811365076</v>
      </c>
      <c r="F20" s="79"/>
      <c r="G20" s="70"/>
      <c r="H20" s="108" t="s">
        <v>141</v>
      </c>
      <c r="I20" s="10" t="s">
        <v>7891</v>
      </c>
      <c r="J20" s="1012" t="s">
        <v>5358</v>
      </c>
      <c r="K20" s="42"/>
      <c r="L20" s="12">
        <f>ABS(SUMIF('MARZO-26'!A:A,Balance!H20,'MARZO-26'!I:I))</f>
        <v>2931032403930</v>
      </c>
      <c r="M20" s="12">
        <f>ABS(SUMIF('DIC-2025'!A:A,Balance!H20,'DIC-2025'!I:I))</f>
        <v>668511824510</v>
      </c>
      <c r="N20" s="78"/>
      <c r="O20" s="78"/>
      <c r="P20" s="115"/>
    </row>
    <row r="21" spans="1:16" ht="13.2">
      <c r="A21" s="36" t="s">
        <v>4822</v>
      </c>
      <c r="B21" s="21" t="s">
        <v>4821</v>
      </c>
      <c r="C21" s="1013"/>
      <c r="D21" s="16">
        <f>+SUMIF('MARZO-26'!A:A,Balance!A21,'MARZO-26'!I:I)</f>
        <v>85881</v>
      </c>
      <c r="E21" s="16">
        <f>SUMIF('DIC-2025'!A:A,Balance!A21,'DIC-2025'!I:I)</f>
        <v>175947290</v>
      </c>
      <c r="F21" s="79"/>
      <c r="G21" s="70"/>
      <c r="H21" s="108" t="s">
        <v>142</v>
      </c>
      <c r="I21" s="10" t="s">
        <v>31</v>
      </c>
      <c r="J21" s="2"/>
      <c r="K21" s="10"/>
      <c r="L21" s="12">
        <f>ABS(SUMIF('MARZO-26'!A:A,Balance!H21,'MARZO-26'!I:I))</f>
        <v>159324920917</v>
      </c>
      <c r="M21" s="12">
        <f>ABS(SUMIF('DIC-2025'!A:A,Balance!H21,'DIC-2025'!I:I))</f>
        <v>147843983693</v>
      </c>
      <c r="N21" s="78"/>
      <c r="O21" s="78"/>
    </row>
    <row r="22" spans="1:16" ht="12.75" customHeight="1">
      <c r="A22" s="36" t="s">
        <v>118</v>
      </c>
      <c r="B22" s="21" t="s">
        <v>77</v>
      </c>
      <c r="C22" s="1013"/>
      <c r="D22" s="16">
        <f>+SUMIF('MARZO-26'!A:A,Balance!A22,'MARZO-26'!I:I)</f>
        <v>2283869510</v>
      </c>
      <c r="E22" s="16">
        <f>SUMIF('DIC-2025'!A:A,Balance!A22,'DIC-2025'!I:I)</f>
        <v>2143424114</v>
      </c>
      <c r="F22" s="79"/>
      <c r="G22" s="70"/>
      <c r="I22" s="10"/>
      <c r="L22" s="23">
        <f>SUM(L18:L21)</f>
        <v>19191995177067</v>
      </c>
      <c r="M22" s="23">
        <f>SUM(M18:M21)</f>
        <v>15569641438552</v>
      </c>
    </row>
    <row r="23" spans="1:16" ht="12.75" customHeight="1">
      <c r="A23" s="36" t="s">
        <v>167</v>
      </c>
      <c r="B23" s="21" t="s">
        <v>0</v>
      </c>
      <c r="C23" s="2"/>
      <c r="D23" s="16">
        <f>+SUMIF('MARZO-26'!A:A,Balance!A23,'MARZO-26'!I:I)</f>
        <v>0</v>
      </c>
      <c r="E23" s="16">
        <v>0</v>
      </c>
      <c r="F23" s="78"/>
      <c r="G23" s="70"/>
      <c r="J23" s="4"/>
      <c r="K23" s="11"/>
    </row>
    <row r="24" spans="1:16" ht="12.75" customHeight="1">
      <c r="B24" s="10"/>
      <c r="D24" s="23">
        <f>SUM(D19:D23)</f>
        <v>717346037770</v>
      </c>
      <c r="E24" s="23">
        <f>SUM(E19:E23)</f>
        <v>918503204387</v>
      </c>
      <c r="F24" s="9"/>
      <c r="G24" s="70"/>
      <c r="I24" s="11" t="s">
        <v>7</v>
      </c>
      <c r="J24" s="2"/>
      <c r="K24" s="10"/>
      <c r="L24" s="9" t="s">
        <v>2</v>
      </c>
      <c r="M24" s="9" t="s">
        <v>2</v>
      </c>
    </row>
    <row r="25" spans="1:16" ht="26.4">
      <c r="B25" s="27" t="s">
        <v>99</v>
      </c>
      <c r="C25" s="1012" t="s">
        <v>5346</v>
      </c>
      <c r="D25" s="8" t="s">
        <v>2</v>
      </c>
      <c r="E25" s="8" t="s">
        <v>2</v>
      </c>
      <c r="F25" s="9"/>
      <c r="G25" s="70"/>
      <c r="H25" s="108" t="s">
        <v>143</v>
      </c>
      <c r="I25" s="10" t="s">
        <v>32</v>
      </c>
      <c r="J25" s="2"/>
      <c r="K25" s="10"/>
      <c r="L25" s="12">
        <f>ABS(SUMIF('MARZO-26'!A:A,Balance!H25,'MARZO-26'!I:I))</f>
        <v>17620682919</v>
      </c>
      <c r="M25" s="12">
        <f>ABS(SUMIF('DIC-2025'!A:A,Balance!H25,'DIC-2025'!I:I))</f>
        <v>14604239837</v>
      </c>
    </row>
    <row r="26" spans="1:16" ht="12.75" customHeight="1">
      <c r="B26" s="11"/>
      <c r="C26" s="1013"/>
      <c r="D26" s="43"/>
      <c r="E26" s="43"/>
      <c r="F26" s="80"/>
      <c r="G26" s="70"/>
      <c r="H26" s="109" t="s">
        <v>144</v>
      </c>
      <c r="I26" s="10" t="s">
        <v>33</v>
      </c>
      <c r="J26" s="2"/>
      <c r="K26" s="10"/>
      <c r="L26" s="12">
        <f>ABS(SUMIF('MARZO-26'!A:A,Balance!H26,'MARZO-26'!I:I))</f>
        <v>2835846</v>
      </c>
      <c r="M26" s="12">
        <f>ABS(SUMIF('DIC-2025'!A:A,Balance!H26,'DIC-2025'!I:I))</f>
        <v>0</v>
      </c>
    </row>
    <row r="27" spans="1:16" ht="13.2">
      <c r="A27" s="36" t="s">
        <v>119</v>
      </c>
      <c r="B27" s="21" t="s">
        <v>4494</v>
      </c>
      <c r="C27" s="1013"/>
      <c r="D27" s="16">
        <f>+SUMIF('MARZO-26'!A:A,Balance!A27,'MARZO-26'!I:I)</f>
        <v>12568258748230</v>
      </c>
      <c r="E27" s="16">
        <f>SUMIF('DIC-2025'!A:A,Balance!A27,'DIC-2025'!I:I)</f>
        <v>10945890916018</v>
      </c>
      <c r="F27" s="79"/>
      <c r="G27" s="70"/>
      <c r="H27" s="108" t="s">
        <v>145</v>
      </c>
      <c r="I27" s="10" t="s">
        <v>34</v>
      </c>
      <c r="J27" s="2"/>
      <c r="K27" s="10"/>
      <c r="L27" s="12">
        <f>ABS(SUMIF('MARZO-26'!A:A,Balance!H27,'MARZO-26'!I:I))</f>
        <v>180410326789</v>
      </c>
      <c r="M27" s="12">
        <f>ABS(SUMIF('DIC-2025'!A:A,Balance!H27,'DIC-2025'!I:I))</f>
        <v>197265109497</v>
      </c>
    </row>
    <row r="28" spans="1:16" ht="12.75" customHeight="1">
      <c r="A28" s="36" t="s">
        <v>4496</v>
      </c>
      <c r="B28" s="21" t="s">
        <v>4495</v>
      </c>
      <c r="C28" s="1013"/>
      <c r="D28" s="16">
        <f>+SUMIF('MARZO-26'!A:A,Balance!A28,'MARZO-26'!I:I)</f>
        <v>100953514688</v>
      </c>
      <c r="E28" s="16">
        <f>SUMIF('DIC-2025'!A:A,Balance!A28,'DIC-2025'!I:I)</f>
        <v>108039524742</v>
      </c>
      <c r="F28" s="79"/>
      <c r="G28" s="70"/>
      <c r="L28" s="23">
        <f>SUM(L25:L27)</f>
        <v>198033845554</v>
      </c>
      <c r="M28" s="23">
        <f>SUM(M25:M27)</f>
        <v>211869349334</v>
      </c>
    </row>
    <row r="29" spans="1:16" ht="12.75" customHeight="1">
      <c r="A29" s="36" t="s">
        <v>120</v>
      </c>
      <c r="B29" s="21" t="s">
        <v>78</v>
      </c>
      <c r="D29" s="16">
        <f>+SUMIF('MARZO-26'!A:A,Balance!A29,'MARZO-26'!I:I)</f>
        <v>237206860628</v>
      </c>
      <c r="E29" s="16">
        <f>SUMIF('DIC-2025'!A:A,Balance!A29,'DIC-2025'!I:I)</f>
        <v>219007237843</v>
      </c>
      <c r="F29" s="79"/>
      <c r="G29" s="70"/>
      <c r="H29" s="108"/>
      <c r="I29" s="10"/>
    </row>
    <row r="30" spans="1:16" ht="12.75" customHeight="1">
      <c r="A30" s="36" t="s">
        <v>121</v>
      </c>
      <c r="B30" s="21" t="s">
        <v>79</v>
      </c>
      <c r="C30" s="1012" t="s">
        <v>5347</v>
      </c>
      <c r="D30" s="16">
        <f>+SUMIF('MARZO-26'!A:A,Balance!A30,'MARZO-26'!I:I)</f>
        <v>-206462202846</v>
      </c>
      <c r="E30" s="16">
        <f>SUMIF('DIC-2025'!A:A,Balance!A30,'DIC-2025'!I:I)</f>
        <v>-253988248470</v>
      </c>
      <c r="F30" s="78"/>
      <c r="G30" s="70"/>
      <c r="J30" s="4"/>
      <c r="K30" s="11"/>
    </row>
    <row r="31" spans="1:16" ht="12.75" customHeight="1">
      <c r="B31" s="10"/>
      <c r="C31" s="1013"/>
      <c r="D31" s="23">
        <f>SUM(D27:D30)</f>
        <v>12699956920700</v>
      </c>
      <c r="E31" s="23">
        <f>SUM(E27:E30)</f>
        <v>11018949430133</v>
      </c>
      <c r="F31" s="9"/>
      <c r="G31" s="70"/>
      <c r="I31" s="11" t="s">
        <v>37</v>
      </c>
      <c r="J31" s="2"/>
      <c r="K31" s="10"/>
      <c r="L31" s="11"/>
      <c r="M31" s="11"/>
    </row>
    <row r="32" spans="1:16" ht="12.75" customHeight="1">
      <c r="B32" s="11" t="s">
        <v>36</v>
      </c>
      <c r="C32" s="1012" t="s">
        <v>5348</v>
      </c>
      <c r="D32" s="8"/>
      <c r="E32" s="8"/>
      <c r="F32" s="9"/>
      <c r="G32" s="70"/>
      <c r="H32" s="108" t="s">
        <v>146</v>
      </c>
      <c r="I32" s="10" t="s">
        <v>38</v>
      </c>
      <c r="J32" s="1017"/>
      <c r="K32" s="62"/>
      <c r="L32" s="12">
        <f>ABS(SUMIF('MARZO-26'!A:A,Balance!H32,'MARZO-26'!I:I))</f>
        <v>79485567621</v>
      </c>
      <c r="M32" s="12">
        <f>ABS(SUMIF('DIC-2025'!A:A,Balance!H32,'DIC-2025'!I:I))</f>
        <v>64846512803</v>
      </c>
    </row>
    <row r="33" spans="1:16" ht="12.75" customHeight="1">
      <c r="A33" s="36" t="s">
        <v>122</v>
      </c>
      <c r="B33" s="10" t="s">
        <v>101</v>
      </c>
      <c r="D33" s="16">
        <f>+SUMIF('MARZO-26'!A:A,Balance!A33,'MARZO-26'!I:I)</f>
        <v>807160090556</v>
      </c>
      <c r="E33" s="16">
        <f>SUMIF('DIC-2025'!A:A,Balance!A33,'DIC-2025'!I:I)</f>
        <v>761099023084</v>
      </c>
      <c r="F33" s="79"/>
      <c r="G33" s="72"/>
      <c r="H33" s="108" t="s">
        <v>170</v>
      </c>
      <c r="I33" s="62" t="s">
        <v>0</v>
      </c>
      <c r="J33" s="2"/>
      <c r="K33" s="10"/>
      <c r="L33" s="12">
        <f>ABS(SUMIF('MARZO-26'!A:A,Balance!H33,'MARZO-26'!I:I))</f>
        <v>537395692</v>
      </c>
      <c r="M33" s="63">
        <f>ABS(SUMIF('DIC-2025'!A:A,Balance!H33,'DIC-2025'!I:I))</f>
        <v>522032754</v>
      </c>
    </row>
    <row r="34" spans="1:16" ht="12.75" customHeight="1">
      <c r="A34" s="36" t="s">
        <v>123</v>
      </c>
      <c r="B34" s="10" t="s">
        <v>79</v>
      </c>
      <c r="C34" s="1012" t="s">
        <v>5347</v>
      </c>
      <c r="D34" s="16">
        <f>+SUMIF('MARZO-26'!A:A,Balance!A34,'MARZO-26'!I:I)</f>
        <v>-21333525361</v>
      </c>
      <c r="E34" s="16">
        <f>SUMIF('DIC-2025'!A:A,Balance!A34,'DIC-2025'!I:I)</f>
        <v>-19429643005</v>
      </c>
      <c r="F34" s="78"/>
      <c r="G34" s="71"/>
      <c r="H34" s="108"/>
      <c r="I34" s="10"/>
      <c r="J34" s="5"/>
      <c r="K34" s="5"/>
      <c r="L34" s="23">
        <f>L32+L33</f>
        <v>80022963313</v>
      </c>
      <c r="M34" s="23">
        <f>M32+M33</f>
        <v>65368545557</v>
      </c>
    </row>
    <row r="35" spans="1:16" ht="12.75" customHeight="1">
      <c r="B35" s="10"/>
      <c r="C35" s="1013"/>
      <c r="D35" s="23">
        <f>SUM(D33:D34)</f>
        <v>785826565195</v>
      </c>
      <c r="E35" s="23">
        <f>SUM(E33:E34)</f>
        <v>741669380079</v>
      </c>
      <c r="F35" s="9"/>
      <c r="G35" s="70"/>
      <c r="H35" s="108"/>
      <c r="I35" s="5" t="s">
        <v>2</v>
      </c>
      <c r="J35" s="2"/>
      <c r="K35" s="2"/>
      <c r="L35" s="2"/>
      <c r="M35" s="2"/>
    </row>
    <row r="36" spans="1:16" ht="26.4">
      <c r="B36" s="27" t="s">
        <v>102</v>
      </c>
      <c r="C36" s="1012" t="s">
        <v>5349</v>
      </c>
      <c r="D36" s="44"/>
      <c r="E36" s="44"/>
      <c r="F36" s="81"/>
      <c r="G36" s="70"/>
      <c r="H36" s="108"/>
      <c r="I36" s="2"/>
      <c r="J36" s="4"/>
      <c r="K36" s="11"/>
      <c r="L36" s="2"/>
      <c r="M36" s="2"/>
    </row>
    <row r="37" spans="1:16" ht="12.75" customHeight="1">
      <c r="B37" s="27"/>
      <c r="C37" s="4"/>
      <c r="D37" s="44"/>
      <c r="E37" s="44"/>
      <c r="F37" s="81"/>
      <c r="G37" s="70"/>
      <c r="I37" s="11" t="s">
        <v>39</v>
      </c>
      <c r="J37" s="2"/>
      <c r="K37" s="2"/>
      <c r="L37" s="45">
        <f>+L14+L22+L28+L34</f>
        <v>22378314997576</v>
      </c>
      <c r="M37" s="45">
        <f>+M14+M22+M28+M34</f>
        <v>18977876729093</v>
      </c>
    </row>
    <row r="38" spans="1:16" ht="25.5" customHeight="1">
      <c r="A38" s="36" t="s">
        <v>124</v>
      </c>
      <c r="B38" s="10" t="s">
        <v>35</v>
      </c>
      <c r="C38" s="2"/>
      <c r="D38" s="16">
        <f>+SUMIF('MARZO-26'!A:A,Balance!A38,'MARZO-26'!I:I)</f>
        <v>62537477965</v>
      </c>
      <c r="E38" s="16">
        <f>SUMIF('DIC-2025'!A:A,Balance!A38,'DIC-2025'!I:I)</f>
        <v>48607049887</v>
      </c>
      <c r="F38" s="79"/>
      <c r="G38" s="70"/>
      <c r="I38" s="2"/>
      <c r="J38" s="4"/>
      <c r="K38" s="11"/>
      <c r="L38" s="20"/>
      <c r="M38" s="20"/>
    </row>
    <row r="39" spans="1:16" ht="15.75" customHeight="1">
      <c r="A39" s="36" t="s">
        <v>125</v>
      </c>
      <c r="B39" s="10" t="s">
        <v>74</v>
      </c>
      <c r="C39" s="1013"/>
      <c r="D39" s="16">
        <f>+SUMIF('MARZO-26'!A:A,Balance!A39,'MARZO-26'!I:I)</f>
        <v>0</v>
      </c>
      <c r="E39" s="16">
        <f>SUMIF('DIC-2025'!A:A,Balance!A39,'DIC-2025'!I:I)</f>
        <v>0</v>
      </c>
      <c r="F39" s="78"/>
      <c r="G39" s="70"/>
      <c r="H39" s="108"/>
      <c r="L39" s="28"/>
      <c r="M39" s="28"/>
    </row>
    <row r="40" spans="1:16" ht="12.75" customHeight="1">
      <c r="A40" s="36" t="s">
        <v>126</v>
      </c>
      <c r="B40" s="10" t="s">
        <v>26</v>
      </c>
      <c r="C40" s="1013"/>
      <c r="D40" s="16">
        <f>+SUMIF('MARZO-26'!A:A,Balance!A40,'MARZO-26'!I:I)</f>
        <v>2160693570</v>
      </c>
      <c r="E40" s="16">
        <f>SUMIF('DIC-2025'!A:A,Balance!A40,'DIC-2025'!I:I)</f>
        <v>1706720308</v>
      </c>
      <c r="F40" s="79"/>
      <c r="G40" s="70"/>
      <c r="H40" s="108"/>
      <c r="I40" s="11" t="s">
        <v>40</v>
      </c>
      <c r="J40" s="1012" t="s">
        <v>5359</v>
      </c>
      <c r="K40" s="42"/>
      <c r="L40" s="11"/>
      <c r="M40" s="11"/>
    </row>
    <row r="41" spans="1:16" ht="12.75" customHeight="1">
      <c r="A41" s="36" t="s">
        <v>127</v>
      </c>
      <c r="B41" s="10" t="s">
        <v>79</v>
      </c>
      <c r="C41" s="1012" t="s">
        <v>5347</v>
      </c>
      <c r="D41" s="16">
        <f>+SUMIF('MARZO-26'!A:A,Balance!A41,'MARZO-26'!I:I)</f>
        <v>-10961387734</v>
      </c>
      <c r="E41" s="16">
        <f>SUMIF('DIC-2025'!A:A,Balance!A41,'DIC-2025'!I:I)</f>
        <v>-10521080012</v>
      </c>
      <c r="F41" s="78"/>
      <c r="G41" s="70"/>
      <c r="H41" s="108"/>
      <c r="I41" s="11"/>
      <c r="J41" s="1013"/>
      <c r="K41" s="42"/>
      <c r="L41" s="11"/>
      <c r="M41" s="11"/>
    </row>
    <row r="42" spans="1:16" ht="12.75" customHeight="1">
      <c r="B42" s="8" t="s">
        <v>2</v>
      </c>
      <c r="D42" s="23">
        <f>SUM(D38:D41)</f>
        <v>53736783801</v>
      </c>
      <c r="E42" s="23">
        <f>SUM(E38:E41)</f>
        <v>39792690183</v>
      </c>
      <c r="F42" s="9"/>
      <c r="G42" s="70"/>
      <c r="H42" s="108"/>
      <c r="I42" s="10" t="s">
        <v>41</v>
      </c>
      <c r="J42" s="1013"/>
      <c r="K42" s="42"/>
      <c r="L42" s="12">
        <f>ABS(SUMIF('MARZO-26'!A:A,I42,'MARZO-26'!I:I))</f>
        <v>1187132000000</v>
      </c>
      <c r="M42" s="12">
        <f>ABS(SUMIF('DIC-2025'!A:A,Balance!I42,'DIC-2025'!I:I))</f>
        <v>1187065000000</v>
      </c>
      <c r="N42" s="85"/>
      <c r="O42" s="86"/>
      <c r="P42" s="3"/>
    </row>
    <row r="43" spans="1:16" ht="12.75" customHeight="1">
      <c r="B43" s="11" t="s">
        <v>8</v>
      </c>
      <c r="C43" s="1012" t="s">
        <v>5350</v>
      </c>
      <c r="D43" s="8"/>
      <c r="E43" s="8"/>
      <c r="F43" s="9"/>
      <c r="G43" s="70"/>
      <c r="H43" s="108"/>
      <c r="I43" s="10" t="s">
        <v>75</v>
      </c>
      <c r="J43" s="1013"/>
      <c r="K43" s="42"/>
      <c r="L43" s="95">
        <f>ABS(SUMIF('MARZO-26'!A:A,I43,'MARZO-26'!I:I))</f>
        <v>205087990000</v>
      </c>
      <c r="M43" s="95">
        <f>ABS(SUMIF('DIC-2025'!A:A,Balance!I43,'DIC-2025'!I:I))</f>
        <v>205154990000</v>
      </c>
      <c r="N43" s="85"/>
    </row>
    <row r="44" spans="1:16" ht="12.75" customHeight="1">
      <c r="A44" s="36" t="s">
        <v>4498</v>
      </c>
      <c r="B44" s="10" t="s">
        <v>4497</v>
      </c>
      <c r="C44" s="1013"/>
      <c r="D44" s="16">
        <f>+SUMIF('MARZO-26'!A:A,Balance!A44,'MARZO-26'!I:I)</f>
        <v>21141828760</v>
      </c>
      <c r="E44" s="16">
        <f>SUMIF('DIC-2025'!A:A,Balance!A44,'DIC-2025'!I:I)</f>
        <v>16891817040</v>
      </c>
      <c r="F44" s="141"/>
      <c r="G44" s="70"/>
      <c r="H44" s="108"/>
      <c r="I44" s="10" t="s">
        <v>3</v>
      </c>
      <c r="J44" s="1013"/>
      <c r="K44" s="42"/>
      <c r="L44" s="12">
        <f>ABS(SUMIF('MARZO-26'!A:A,I44,'MARZO-26'!I:I))</f>
        <v>9399181614</v>
      </c>
      <c r="M44" s="12">
        <f>ABS(SUMIF('DIC-2025'!A:A,Balance!I44,'DIC-2025'!I:I))</f>
        <v>9399181614</v>
      </c>
      <c r="N44" s="85"/>
      <c r="O44" s="86"/>
      <c r="P44" s="3"/>
    </row>
    <row r="45" spans="1:16" ht="12.75" customHeight="1">
      <c r="A45" s="36" t="s">
        <v>129</v>
      </c>
      <c r="B45" s="10" t="s">
        <v>4818</v>
      </c>
      <c r="C45" s="1013"/>
      <c r="D45" s="16">
        <f>+SUMIF('MARZO-26'!A:A,Balance!A45,'MARZO-26'!I:I)</f>
        <v>891648247072</v>
      </c>
      <c r="E45" s="16">
        <f>SUMIF('DIC-2025'!A:A,Balance!A45,'DIC-2025'!I:I)</f>
        <v>891586787308</v>
      </c>
      <c r="F45" s="141"/>
      <c r="G45" s="70"/>
      <c r="H45" s="108"/>
      <c r="I45" s="10" t="s">
        <v>82</v>
      </c>
      <c r="J45" s="1013"/>
      <c r="K45" s="42"/>
      <c r="L45" s="12">
        <f>ABS(SUMIF('MARZO-26'!A:A,I45,'MARZO-26'!I:I))</f>
        <v>328887388000</v>
      </c>
      <c r="M45" s="12">
        <f>ABS(SUMIF('DIC-2025'!A:A,Balance!I45,'DIC-2025'!I:I))</f>
        <v>328887388000</v>
      </c>
      <c r="N45" s="85"/>
      <c r="P45" s="3"/>
    </row>
    <row r="46" spans="1:16" ht="12.75" customHeight="1">
      <c r="A46" s="36" t="s">
        <v>172</v>
      </c>
      <c r="B46" s="10" t="s">
        <v>173</v>
      </c>
      <c r="C46" s="1013"/>
      <c r="D46" s="16">
        <f>+SUMIF('MARZO-26'!A:A,Balance!A46,'MARZO-26'!I:I)</f>
        <v>128232029558</v>
      </c>
      <c r="E46" s="16">
        <f>SUMIF('DIC-2025'!A:A,Balance!A46,'DIC-2025'!I:I)</f>
        <v>173317543413</v>
      </c>
      <c r="F46" s="141"/>
      <c r="G46" s="71"/>
      <c r="H46" s="108"/>
      <c r="I46" s="10" t="s">
        <v>5582</v>
      </c>
      <c r="J46" s="1013"/>
      <c r="K46" s="42"/>
      <c r="L46" s="12">
        <f>ABS(SUMIF('MARZO-26'!A:A,I46,'MARZO-26'!I:I))</f>
        <v>19795020516</v>
      </c>
      <c r="M46" s="12">
        <f>ABS(SUMIF('DIC-2025'!A:A,Balance!I46,'DIC-2025'!I:I))</f>
        <v>19795020516</v>
      </c>
      <c r="N46" s="85"/>
    </row>
    <row r="47" spans="1:16" ht="12.75" customHeight="1">
      <c r="A47" s="36" t="s">
        <v>128</v>
      </c>
      <c r="B47" s="10" t="s">
        <v>71</v>
      </c>
      <c r="C47" s="1013"/>
      <c r="D47" s="16">
        <f>+SUMIF('MARZO-26'!A:A,Balance!A47,'MARZO-26'!I:I)</f>
        <v>882363235</v>
      </c>
      <c r="E47" s="16">
        <f>SUMIF('DIC-2025'!A:A,Balance!A47,'DIC-2025'!I:I)</f>
        <v>882363235</v>
      </c>
      <c r="F47" s="141"/>
      <c r="G47" s="71"/>
      <c r="H47" s="108"/>
      <c r="I47" s="10" t="s">
        <v>81</v>
      </c>
      <c r="J47" s="1013"/>
      <c r="K47" s="42"/>
      <c r="L47" s="12">
        <f>ABS(SUMIF('MARZO-26'!A:A,I47,'MARZO-26'!I:I))</f>
        <v>53469238882</v>
      </c>
      <c r="M47" s="12">
        <f>ABS(SUMIF('DIC-2025'!A:A,Balance!I47,'DIC-2025'!I:I))</f>
        <v>53469238882</v>
      </c>
      <c r="P47" s="3"/>
    </row>
    <row r="48" spans="1:16" ht="12.75" customHeight="1">
      <c r="A48" s="36" t="s">
        <v>130</v>
      </c>
      <c r="B48" s="10" t="s">
        <v>72</v>
      </c>
      <c r="C48" s="1013"/>
      <c r="D48" s="16">
        <f>+SUMIF('MARZO-26'!A:A,Balance!A48,'MARZO-26'!I:I)</f>
        <v>2066555264576</v>
      </c>
      <c r="E48" s="16">
        <f>SUMIF('DIC-2025'!A:A,Balance!A48,'DIC-2025'!I:I)</f>
        <v>2105743700534</v>
      </c>
      <c r="F48" s="141"/>
      <c r="G48" s="71"/>
      <c r="H48" s="108"/>
      <c r="I48" s="10" t="s">
        <v>93</v>
      </c>
      <c r="J48" s="1013"/>
      <c r="K48" s="42"/>
      <c r="L48" s="12">
        <f>ABS(SUMIF('MARZO-26'!A:A,I48,'MARZO-26'!I:I))</f>
        <v>313894418756</v>
      </c>
      <c r="M48" s="12">
        <f>ABS(SUMIF('DIC-2025'!A:A,Balance!I48,'DIC-2025'!I:I))</f>
        <v>37022821</v>
      </c>
      <c r="N48" s="85"/>
      <c r="P48" s="3"/>
    </row>
    <row r="49" spans="1:16" ht="12.75" customHeight="1">
      <c r="A49" s="36" t="s">
        <v>4500</v>
      </c>
      <c r="B49" s="10" t="s">
        <v>73</v>
      </c>
      <c r="C49" s="1013"/>
      <c r="D49" s="16">
        <f>+SUMIF('MARZO-26'!A:A,Balance!A49,'MARZO-26'!I:I)</f>
        <v>744014392</v>
      </c>
      <c r="E49" s="16">
        <f>SUMIF('DIC-2025'!A:A,Balance!A49,'DIC-2025'!I:I)</f>
        <v>25846947</v>
      </c>
      <c r="F49" s="141"/>
      <c r="G49" s="71"/>
      <c r="H49" s="108"/>
      <c r="I49" s="10" t="s">
        <v>42</v>
      </c>
      <c r="J49" s="4"/>
      <c r="K49" s="11"/>
      <c r="L49" s="12">
        <f>ABS(SUMIF('MARZO-26'!A:A,I49,'MARZO-26'!I:I))</f>
        <v>109207726529</v>
      </c>
      <c r="M49" s="12">
        <f>ABS(SUMIF('DIC-2025'!A:A,Balance!I49,'DIC-2025'!I:I))</f>
        <v>313857395935</v>
      </c>
      <c r="N49" s="85"/>
      <c r="O49" s="86"/>
      <c r="P49" s="3"/>
    </row>
    <row r="50" spans="1:16" ht="12.75" customHeight="1">
      <c r="A50" s="36" t="s">
        <v>131</v>
      </c>
      <c r="B50" s="10" t="s">
        <v>79</v>
      </c>
      <c r="C50" s="1012" t="s">
        <v>5347</v>
      </c>
      <c r="D50" s="16">
        <f>+SUMIF('MARZO-26'!A:A,Balance!A50,'MARZO-26'!I:I)</f>
        <v>-92619070</v>
      </c>
      <c r="E50" s="16">
        <f>SUMIF('DIC-2025'!A:A,Balance!A50,'DIC-2025'!I:I)</f>
        <v>-30873027</v>
      </c>
      <c r="F50" s="141"/>
      <c r="G50" s="71"/>
      <c r="H50" s="108"/>
      <c r="I50" s="11" t="s">
        <v>43</v>
      </c>
      <c r="J50" s="2"/>
      <c r="K50" s="2"/>
      <c r="L50" s="23">
        <f>SUM(L42:L49)</f>
        <v>2226872964297</v>
      </c>
      <c r="M50" s="23">
        <f>SUM(M42:M49)</f>
        <v>2117665237768</v>
      </c>
      <c r="N50" s="85"/>
    </row>
    <row r="51" spans="1:16" ht="12.75" customHeight="1">
      <c r="B51" s="8" t="s">
        <v>2</v>
      </c>
      <c r="C51" s="2"/>
      <c r="D51" s="23">
        <f>SUM(D44:D50)</f>
        <v>3109111128523</v>
      </c>
      <c r="E51" s="23">
        <f>SUM(E44:E50)</f>
        <v>3188417185450</v>
      </c>
      <c r="F51" s="9"/>
      <c r="G51" s="71"/>
      <c r="H51" s="108"/>
      <c r="I51" s="2"/>
      <c r="J51" s="2"/>
      <c r="K51" s="2"/>
      <c r="L51" s="2"/>
      <c r="M51" s="2"/>
      <c r="N51" s="85"/>
    </row>
    <row r="52" spans="1:16" ht="12.75" customHeight="1">
      <c r="B52" s="10"/>
      <c r="C52" s="4"/>
      <c r="D52" s="9"/>
      <c r="E52" s="9"/>
      <c r="F52" s="9"/>
      <c r="G52" s="70"/>
      <c r="H52" s="108"/>
      <c r="I52" s="2"/>
      <c r="J52" s="4"/>
      <c r="K52" s="11"/>
      <c r="L52" s="2"/>
      <c r="M52" s="2"/>
      <c r="N52" s="85"/>
    </row>
    <row r="53" spans="1:16" ht="12.75" customHeight="1" thickBot="1">
      <c r="B53" s="11"/>
      <c r="C53" s="4"/>
      <c r="D53" s="9"/>
      <c r="E53" s="9"/>
      <c r="F53" s="9"/>
      <c r="G53" s="70"/>
      <c r="H53" s="108"/>
      <c r="I53" s="11" t="s">
        <v>45</v>
      </c>
      <c r="L53" s="24">
        <f>L37+L50</f>
        <v>24605187961873</v>
      </c>
      <c r="M53" s="24">
        <f>M37+M50</f>
        <v>21095541966861</v>
      </c>
      <c r="N53" s="85"/>
    </row>
    <row r="54" spans="1:16" ht="12.75" customHeight="1" thickTop="1">
      <c r="B54" s="11"/>
      <c r="C54" s="4"/>
      <c r="D54" s="11"/>
      <c r="E54" s="11"/>
      <c r="F54" s="11"/>
      <c r="G54" s="70"/>
      <c r="H54" s="108"/>
      <c r="N54" s="85"/>
    </row>
    <row r="55" spans="1:16" ht="12.75" customHeight="1">
      <c r="B55" s="11" t="s">
        <v>44</v>
      </c>
      <c r="C55" s="1012" t="s">
        <v>5351</v>
      </c>
      <c r="D55" s="11"/>
      <c r="E55" s="11"/>
      <c r="F55" s="11"/>
      <c r="G55" s="73"/>
      <c r="H55" s="108"/>
      <c r="L55" s="3">
        <f>+L53-D62</f>
        <v>0</v>
      </c>
      <c r="M55" s="3">
        <f>+M53-E62</f>
        <v>0</v>
      </c>
    </row>
    <row r="56" spans="1:16" ht="12.75" customHeight="1">
      <c r="A56" s="36" t="s">
        <v>132</v>
      </c>
      <c r="B56" s="10" t="s">
        <v>103</v>
      </c>
      <c r="C56" s="2"/>
      <c r="D56" s="16">
        <f>+SUMIF('MARZO-26'!A:A,Balance!A56,'MARZO-26'!I:I)</f>
        <v>694141498602</v>
      </c>
      <c r="E56" s="16">
        <f>SUMIF('DIC-2025'!A:A,Balance!A56,'DIC-2025'!I:I)</f>
        <v>690779294323</v>
      </c>
      <c r="F56" s="79"/>
      <c r="G56" s="70"/>
      <c r="H56" s="108"/>
      <c r="L56" s="3"/>
      <c r="M56" s="3"/>
      <c r="N56" s="68"/>
    </row>
    <row r="57" spans="1:16" ht="12.75" customHeight="1">
      <c r="B57" s="10"/>
      <c r="C57" s="4"/>
      <c r="D57" s="25">
        <f>+D56</f>
        <v>694141498602</v>
      </c>
      <c r="E57" s="25">
        <f>+E56</f>
        <v>690779294323</v>
      </c>
      <c r="F57" s="9"/>
      <c r="G57" s="70"/>
      <c r="H57" s="108"/>
      <c r="L57" s="3"/>
      <c r="M57" s="3"/>
      <c r="N57" s="68"/>
    </row>
    <row r="58" spans="1:16" ht="12.75" customHeight="1">
      <c r="B58" s="11" t="s">
        <v>46</v>
      </c>
      <c r="C58" s="1012" t="s">
        <v>5352</v>
      </c>
      <c r="D58" s="11"/>
      <c r="E58" s="11"/>
      <c r="F58" s="11"/>
      <c r="G58" s="70"/>
      <c r="H58" s="108"/>
      <c r="I58" s="11" t="s">
        <v>4824</v>
      </c>
      <c r="L58" s="3"/>
      <c r="M58" s="3"/>
      <c r="N58" s="68"/>
    </row>
    <row r="59" spans="1:16" ht="12.75" customHeight="1">
      <c r="A59" s="36" t="s">
        <v>133</v>
      </c>
      <c r="B59" s="10" t="s">
        <v>104</v>
      </c>
      <c r="C59" s="2"/>
      <c r="D59" s="16">
        <f>+SUMIF('MARZO-26'!A:A,Balance!A59,'MARZO-26'!I:I)</f>
        <v>859475560566</v>
      </c>
      <c r="E59" s="16">
        <f>SUMIF('DIC-2025'!A:A,Balance!A59,'DIC-2025'!I:I)</f>
        <v>900994853376</v>
      </c>
      <c r="F59" s="79"/>
      <c r="G59" s="70"/>
      <c r="H59" s="108"/>
      <c r="L59" s="3"/>
      <c r="M59" s="3"/>
    </row>
    <row r="60" spans="1:16" ht="12.75" customHeight="1">
      <c r="B60" s="10"/>
      <c r="C60" s="2"/>
      <c r="D60" s="26">
        <f>+D59</f>
        <v>859475560566</v>
      </c>
      <c r="E60" s="26">
        <f>+E59</f>
        <v>900994853376</v>
      </c>
      <c r="F60" s="9"/>
      <c r="G60" s="70"/>
      <c r="H60" s="108"/>
    </row>
    <row r="61" spans="1:16" ht="12.75" customHeight="1">
      <c r="B61" s="10"/>
      <c r="C61" s="4"/>
      <c r="D61" s="8"/>
      <c r="E61" s="8"/>
      <c r="F61" s="9"/>
      <c r="G61" s="70"/>
      <c r="H61" s="108"/>
      <c r="L61" s="132"/>
    </row>
    <row r="62" spans="1:16" ht="12.75" customHeight="1">
      <c r="B62" s="11" t="s">
        <v>47</v>
      </c>
      <c r="C62" s="2"/>
      <c r="D62" s="76">
        <f>+D14+D24+D31+D35+D42+D51+D57+D60+D16</f>
        <v>24605187961873</v>
      </c>
      <c r="E62" s="76">
        <f>+E14+E24+E31+E35+E42+E51+E57+E60+E16</f>
        <v>21095541966861</v>
      </c>
      <c r="F62" s="9"/>
      <c r="G62" s="70"/>
      <c r="H62" s="108"/>
      <c r="J62" s="5"/>
      <c r="K62" s="5"/>
      <c r="L62" s="3"/>
    </row>
    <row r="63" spans="1:16" ht="12.75" customHeight="1">
      <c r="B63" s="2"/>
      <c r="C63" s="1015"/>
      <c r="D63" s="7"/>
      <c r="E63" s="7"/>
      <c r="F63" s="82"/>
      <c r="G63" s="70"/>
      <c r="H63" s="108"/>
      <c r="I63" s="5" t="s">
        <v>2</v>
      </c>
      <c r="J63" s="1018"/>
      <c r="K63" s="41"/>
      <c r="L63" s="5"/>
      <c r="M63" s="5"/>
    </row>
    <row r="64" spans="1:16" ht="13.2">
      <c r="B64" s="22"/>
      <c r="C64" s="4"/>
      <c r="D64" s="22"/>
      <c r="E64" s="22"/>
      <c r="F64" s="22"/>
      <c r="G64" s="130"/>
      <c r="H64" s="131"/>
      <c r="I64" s="41"/>
      <c r="J64" s="2"/>
      <c r="K64" s="2"/>
      <c r="L64" s="41"/>
      <c r="M64" s="41"/>
    </row>
    <row r="65" spans="1:13" ht="12.75" customHeight="1">
      <c r="B65" s="15" t="s">
        <v>48</v>
      </c>
      <c r="D65" s="46">
        <v>2026</v>
      </c>
      <c r="E65" s="46">
        <v>2025</v>
      </c>
      <c r="F65" s="14"/>
      <c r="G65" s="74"/>
      <c r="H65" s="108"/>
      <c r="I65" s="2"/>
      <c r="J65" s="2"/>
      <c r="K65" s="2"/>
      <c r="L65" s="2"/>
      <c r="M65" s="2"/>
    </row>
    <row r="66" spans="1:13" ht="13.5" customHeight="1">
      <c r="A66" s="106" t="s">
        <v>6166</v>
      </c>
      <c r="B66" s="10" t="s">
        <v>49</v>
      </c>
      <c r="C66" s="1012" t="s">
        <v>5353</v>
      </c>
      <c r="D66" s="16">
        <f>+SUMIF('MARZO-26'!A:A,Balance!A66,'MARZO-26'!I:I)</f>
        <v>1986552395612</v>
      </c>
      <c r="E66" s="16">
        <f>SUMIF('DIC-2025'!L:L,Balance!B66,'DIC-2025'!I:I)</f>
        <v>1919726845649</v>
      </c>
      <c r="F66" s="78"/>
      <c r="G66" s="75"/>
      <c r="H66" s="108"/>
    </row>
    <row r="67" spans="1:13" ht="12.75" customHeight="1">
      <c r="B67" s="11" t="s">
        <v>50</v>
      </c>
      <c r="C67" s="2"/>
      <c r="D67" s="76">
        <f>SUM(D66)</f>
        <v>1986552395612</v>
      </c>
      <c r="E67" s="76">
        <f>SUM(E66)</f>
        <v>1919726845649</v>
      </c>
      <c r="F67" s="78"/>
      <c r="G67" s="70"/>
      <c r="H67" s="108"/>
      <c r="I67" s="8" t="s">
        <v>2</v>
      </c>
      <c r="J67" s="5"/>
      <c r="K67" s="8"/>
      <c r="L67" s="8"/>
      <c r="M67" s="8"/>
    </row>
    <row r="68" spans="1:13" ht="12.75" customHeight="1">
      <c r="B68" s="10"/>
      <c r="D68" s="8"/>
      <c r="E68" s="8"/>
      <c r="F68" s="9"/>
      <c r="G68" s="70"/>
      <c r="H68" s="40"/>
    </row>
    <row r="69" spans="1:13" ht="12.75" customHeight="1">
      <c r="A69" s="117" t="s">
        <v>6168</v>
      </c>
      <c r="B69" s="10" t="s">
        <v>6</v>
      </c>
      <c r="C69" s="1012" t="s">
        <v>5354</v>
      </c>
      <c r="D69" s="16">
        <f>+SUMIF('MARZO-26'!A:A,Balance!A69,'MARZO-26'!I:I)</f>
        <v>10291241129959</v>
      </c>
      <c r="E69" s="16">
        <f>SUMIF('DIC-2025'!L:L,Balance!B69,'DIC-2025'!I:I)</f>
        <v>10192117854093</v>
      </c>
      <c r="F69" s="79"/>
      <c r="G69" s="70"/>
      <c r="H69" s="40"/>
    </row>
    <row r="70" spans="1:13" ht="12.75" customHeight="1">
      <c r="B70" s="11" t="s">
        <v>51</v>
      </c>
      <c r="C70" s="4"/>
      <c r="D70" s="76">
        <f>D69</f>
        <v>10291241129959</v>
      </c>
      <c r="E70" s="76">
        <f>E69</f>
        <v>10192117854093</v>
      </c>
      <c r="F70" s="9"/>
      <c r="G70" s="70"/>
      <c r="H70" s="40"/>
      <c r="I70" s="10" t="s">
        <v>2</v>
      </c>
      <c r="J70" s="2"/>
      <c r="K70" s="10"/>
      <c r="L70" s="10"/>
      <c r="M70" s="10"/>
    </row>
    <row r="71" spans="1:13" ht="12.75" customHeight="1">
      <c r="B71" s="11"/>
      <c r="D71" s="9"/>
      <c r="E71" s="9"/>
      <c r="F71" s="9"/>
      <c r="G71" s="70"/>
      <c r="I71" s="2"/>
      <c r="J71" s="2"/>
      <c r="K71" s="2"/>
      <c r="L71" s="2"/>
      <c r="M71" s="2"/>
    </row>
    <row r="72" spans="1:13" ht="12.75" customHeight="1">
      <c r="B72" s="4" t="s">
        <v>169</v>
      </c>
      <c r="C72" s="1012" t="s">
        <v>5355</v>
      </c>
      <c r="D72" s="9">
        <f>+'MARZO-26'!I1612+'MARZO-26'!I1613</f>
        <v>3222451822291</v>
      </c>
      <c r="E72" s="9">
        <v>3311027104472</v>
      </c>
      <c r="F72" s="9"/>
      <c r="G72" s="70"/>
    </row>
    <row r="73" spans="1:13" ht="12.75" customHeight="1">
      <c r="B73" s="11"/>
      <c r="C73" s="4"/>
      <c r="D73" s="9"/>
      <c r="E73" s="9"/>
      <c r="F73" s="9"/>
      <c r="G73" s="70"/>
    </row>
    <row r="74" spans="1:13" ht="12.75" customHeight="1">
      <c r="B74" s="11"/>
      <c r="C74" s="4"/>
      <c r="D74" s="9"/>
      <c r="E74" s="9"/>
      <c r="F74" s="9"/>
      <c r="G74" s="70"/>
    </row>
    <row r="75" spans="1:13" ht="12.75" customHeight="1">
      <c r="B75" s="11" t="s">
        <v>4824</v>
      </c>
      <c r="C75" s="73"/>
      <c r="D75" s="8"/>
      <c r="E75" s="8"/>
      <c r="F75" s="9"/>
      <c r="G75" s="73"/>
    </row>
    <row r="76" spans="1:13" ht="12.75" customHeight="1">
      <c r="B76" s="48"/>
      <c r="C76" s="1016"/>
      <c r="D76" s="49"/>
      <c r="E76" s="49"/>
      <c r="F76" s="49"/>
      <c r="G76" s="73"/>
    </row>
    <row r="77" spans="1:13" ht="12.75" customHeight="1">
      <c r="B77" s="48"/>
      <c r="C77" s="1016"/>
      <c r="D77" s="19"/>
      <c r="E77" s="19"/>
      <c r="F77" s="14"/>
      <c r="G77" s="73"/>
      <c r="H77" s="38"/>
    </row>
    <row r="78" spans="1:13" ht="12.75" customHeight="1">
      <c r="G78" s="73"/>
      <c r="H78" s="38"/>
    </row>
    <row r="79" spans="1:13" ht="12.75" customHeight="1">
      <c r="G79" s="72"/>
      <c r="H79" s="38"/>
    </row>
    <row r="80" spans="1:13" ht="34.200000000000003" customHeight="1">
      <c r="B80" s="1242" t="s">
        <v>7893</v>
      </c>
      <c r="C80" s="1025"/>
      <c r="D80" s="1025"/>
      <c r="E80" s="1025"/>
      <c r="F80" s="1025"/>
      <c r="G80" s="1025"/>
      <c r="H80" s="1025"/>
      <c r="I80" s="1025"/>
      <c r="J80" s="1025"/>
      <c r="K80" s="1025"/>
      <c r="L80" s="1025"/>
      <c r="M80" s="1025"/>
    </row>
    <row r="81" spans="1:13" ht="12.75" customHeight="1">
      <c r="A81" s="37"/>
      <c r="B81" s="1025" t="s">
        <v>7892</v>
      </c>
      <c r="C81" s="1025"/>
      <c r="D81" s="1025"/>
      <c r="E81" s="1025"/>
      <c r="F81" s="1025"/>
      <c r="G81" s="1025"/>
      <c r="H81" s="1025"/>
      <c r="I81" s="1025"/>
      <c r="J81" s="1025"/>
      <c r="K81" s="1025"/>
      <c r="L81" s="1025"/>
      <c r="M81" s="1025"/>
    </row>
    <row r="82" spans="1:13" ht="12.75" customHeight="1">
      <c r="A82" s="37"/>
      <c r="G82" s="72"/>
      <c r="H82" s="38"/>
    </row>
    <row r="83" spans="1:13" s="4" customFormat="1" ht="12.75" customHeight="1">
      <c r="A83" s="37"/>
      <c r="H83" s="110"/>
      <c r="I83" s="1"/>
      <c r="J83" s="1"/>
      <c r="K83" s="1"/>
      <c r="L83" s="1"/>
      <c r="M83" s="1"/>
    </row>
    <row r="84" spans="1:13" s="4" customFormat="1" ht="12.75" customHeight="1">
      <c r="A84" s="37"/>
      <c r="H84" s="110"/>
      <c r="I84" s="1"/>
      <c r="J84" s="1"/>
      <c r="K84" s="1"/>
      <c r="L84" s="1"/>
      <c r="M84" s="1"/>
    </row>
    <row r="85" spans="1:13" ht="12.75" customHeight="1">
      <c r="G85" s="72"/>
    </row>
    <row r="86" spans="1:13" ht="12.75" customHeight="1">
      <c r="G86" s="72"/>
    </row>
    <row r="87" spans="1:13" ht="12.75" customHeight="1">
      <c r="G87" s="72"/>
    </row>
    <row r="88" spans="1:13" ht="12.75" customHeight="1">
      <c r="G88" s="72"/>
    </row>
    <row r="89" spans="1:13" ht="12.75" customHeight="1">
      <c r="G89" s="72"/>
    </row>
    <row r="101" spans="1:15" s="47" customFormat="1" ht="12.75" customHeight="1">
      <c r="A101" s="36"/>
      <c r="B101" s="1"/>
      <c r="C101" s="1"/>
      <c r="D101" s="1"/>
      <c r="E101" s="1"/>
      <c r="F101" s="18"/>
      <c r="G101" s="39"/>
      <c r="H101" s="109"/>
      <c r="I101" s="1"/>
      <c r="J101" s="1"/>
      <c r="K101" s="1"/>
      <c r="L101" s="1"/>
      <c r="M101" s="1"/>
      <c r="N101" s="84"/>
      <c r="O101" s="84"/>
    </row>
    <row r="102" spans="1:15" s="47" customFormat="1" ht="12.75" customHeight="1">
      <c r="A102" s="36"/>
      <c r="B102" s="1"/>
      <c r="C102" s="1"/>
      <c r="D102" s="1"/>
      <c r="E102" s="1"/>
      <c r="F102" s="18"/>
      <c r="G102" s="39"/>
      <c r="H102" s="109"/>
      <c r="I102" s="1"/>
      <c r="J102" s="1"/>
      <c r="K102" s="1"/>
      <c r="L102" s="1"/>
      <c r="M102" s="1"/>
      <c r="N102" s="84"/>
      <c r="O102" s="84"/>
    </row>
    <row r="103" spans="1:15" s="47" customFormat="1" ht="12.75" customHeight="1">
      <c r="A103" s="36"/>
      <c r="B103" s="1"/>
      <c r="C103" s="1"/>
      <c r="D103" s="1"/>
      <c r="E103" s="1"/>
      <c r="F103" s="18"/>
      <c r="G103" s="39"/>
      <c r="H103" s="109"/>
      <c r="I103" s="1"/>
      <c r="J103" s="1"/>
      <c r="K103" s="1"/>
      <c r="L103" s="1"/>
      <c r="M103" s="1"/>
      <c r="N103" s="84"/>
      <c r="O103" s="84"/>
    </row>
    <row r="104" spans="1:15" s="47" customFormat="1" ht="12.75" customHeight="1">
      <c r="A104" s="36"/>
      <c r="B104" s="1"/>
      <c r="C104" s="1"/>
      <c r="D104" s="1"/>
      <c r="E104" s="1"/>
      <c r="F104" s="18"/>
      <c r="G104" s="39"/>
      <c r="H104" s="109"/>
      <c r="I104" s="1"/>
      <c r="J104" s="1"/>
      <c r="K104" s="1"/>
      <c r="L104" s="1"/>
      <c r="M104" s="1"/>
      <c r="N104" s="84"/>
      <c r="O104" s="84"/>
    </row>
    <row r="105" spans="1:15" s="47" customFormat="1" ht="12.75" customHeight="1">
      <c r="A105" s="36"/>
      <c r="B105" s="1"/>
      <c r="C105" s="1"/>
      <c r="D105" s="1"/>
      <c r="E105" s="1"/>
      <c r="F105" s="18"/>
      <c r="G105" s="39"/>
      <c r="H105" s="109"/>
      <c r="I105" s="1"/>
      <c r="J105" s="1"/>
      <c r="K105" s="1"/>
      <c r="L105" s="1"/>
      <c r="M105" s="1"/>
      <c r="N105" s="84"/>
      <c r="O105" s="84"/>
    </row>
    <row r="106" spans="1:15" s="47" customFormat="1" ht="12.75" customHeight="1">
      <c r="A106" s="36"/>
      <c r="B106" s="1"/>
      <c r="C106" s="1"/>
      <c r="D106" s="1"/>
      <c r="E106" s="1"/>
      <c r="F106" s="18"/>
      <c r="G106" s="39"/>
      <c r="H106" s="109"/>
      <c r="I106" s="1"/>
      <c r="J106" s="1"/>
      <c r="K106" s="1"/>
      <c r="L106" s="1"/>
      <c r="M106" s="1"/>
      <c r="N106" s="84"/>
      <c r="O106" s="84"/>
    </row>
    <row r="107" spans="1:15" s="47" customFormat="1" ht="12.75" customHeight="1">
      <c r="A107" s="36"/>
      <c r="B107" s="1"/>
      <c r="C107" s="1"/>
      <c r="D107" s="1"/>
      <c r="E107" s="1"/>
      <c r="F107" s="18"/>
      <c r="G107" s="39"/>
      <c r="H107" s="109"/>
      <c r="I107" s="1"/>
      <c r="J107" s="1"/>
      <c r="K107" s="1"/>
      <c r="L107" s="1"/>
      <c r="M107" s="1"/>
      <c r="N107" s="84"/>
      <c r="O107" s="84"/>
    </row>
    <row r="108" spans="1:15" s="47" customFormat="1" ht="12.75" customHeight="1">
      <c r="A108" s="36"/>
      <c r="B108" s="1"/>
      <c r="C108" s="1"/>
      <c r="D108" s="1"/>
      <c r="E108" s="1"/>
      <c r="F108" s="18"/>
      <c r="G108" s="39"/>
      <c r="H108" s="109"/>
      <c r="I108" s="1"/>
      <c r="J108" s="1"/>
      <c r="K108" s="1"/>
      <c r="L108" s="1"/>
      <c r="M108" s="1"/>
      <c r="N108" s="84"/>
      <c r="O108" s="84"/>
    </row>
    <row r="109" spans="1:15" s="47" customFormat="1" ht="12.75" customHeight="1">
      <c r="A109" s="36"/>
      <c r="B109" s="1"/>
      <c r="C109" s="1"/>
      <c r="D109" s="1"/>
      <c r="E109" s="1"/>
      <c r="F109" s="18"/>
      <c r="G109" s="39"/>
      <c r="H109" s="109"/>
      <c r="I109" s="1"/>
      <c r="J109" s="1"/>
      <c r="K109" s="1"/>
      <c r="L109" s="1"/>
      <c r="M109" s="1"/>
      <c r="N109" s="84"/>
      <c r="O109" s="84"/>
    </row>
    <row r="110" spans="1:15" s="47" customFormat="1" ht="12.75" customHeight="1">
      <c r="A110" s="36"/>
      <c r="B110" s="1"/>
      <c r="C110" s="1"/>
      <c r="D110" s="1"/>
      <c r="E110" s="1"/>
      <c r="F110" s="18"/>
      <c r="G110" s="39"/>
      <c r="H110" s="109"/>
      <c r="I110" s="1"/>
      <c r="J110" s="1"/>
      <c r="K110" s="1"/>
      <c r="L110" s="1"/>
      <c r="M110" s="1"/>
      <c r="N110" s="84"/>
      <c r="O110" s="84"/>
    </row>
    <row r="111" spans="1:15" s="47" customFormat="1" ht="12.75" customHeight="1">
      <c r="A111" s="36"/>
      <c r="B111" s="1"/>
      <c r="C111" s="1"/>
      <c r="D111" s="1"/>
      <c r="E111" s="1"/>
      <c r="F111" s="18"/>
      <c r="G111" s="39"/>
      <c r="H111" s="109"/>
      <c r="I111" s="1"/>
      <c r="J111" s="1"/>
      <c r="K111" s="1"/>
      <c r="L111" s="1"/>
      <c r="M111" s="1"/>
      <c r="N111" s="84"/>
      <c r="O111" s="84"/>
    </row>
    <row r="112" spans="1:15" s="47" customFormat="1" ht="12.75" customHeight="1">
      <c r="A112" s="36"/>
      <c r="B112" s="1"/>
      <c r="C112" s="1"/>
      <c r="D112" s="1"/>
      <c r="E112" s="1"/>
      <c r="F112" s="18"/>
      <c r="G112" s="39"/>
      <c r="H112" s="109"/>
      <c r="I112" s="1"/>
      <c r="J112" s="1"/>
      <c r="K112" s="1"/>
      <c r="L112" s="1"/>
      <c r="M112" s="1"/>
      <c r="N112" s="84"/>
      <c r="O112" s="84"/>
    </row>
    <row r="113" spans="1:15" s="47" customFormat="1" ht="12.75" customHeight="1">
      <c r="A113" s="36"/>
      <c r="B113" s="1"/>
      <c r="C113" s="1"/>
      <c r="D113" s="1"/>
      <c r="E113" s="1"/>
      <c r="F113" s="18"/>
      <c r="G113" s="39"/>
      <c r="H113" s="109"/>
      <c r="I113" s="1"/>
      <c r="J113" s="1"/>
      <c r="K113" s="1"/>
      <c r="L113" s="1"/>
      <c r="M113" s="1"/>
      <c r="N113" s="84"/>
      <c r="O113" s="84"/>
    </row>
    <row r="114" spans="1:15" s="47" customFormat="1" ht="12.75" customHeight="1">
      <c r="A114" s="36"/>
      <c r="B114" s="1"/>
      <c r="C114" s="1"/>
      <c r="D114" s="1"/>
      <c r="E114" s="1"/>
      <c r="F114" s="18"/>
      <c r="G114" s="39"/>
      <c r="H114" s="109"/>
      <c r="I114" s="1"/>
      <c r="J114" s="1"/>
      <c r="K114" s="1"/>
      <c r="L114" s="1"/>
      <c r="M114" s="1"/>
      <c r="N114" s="84"/>
      <c r="O114" s="84"/>
    </row>
    <row r="115" spans="1:15" s="47" customFormat="1" ht="12.75" customHeight="1">
      <c r="A115" s="36"/>
      <c r="B115" s="1"/>
      <c r="C115" s="1"/>
      <c r="D115" s="1"/>
      <c r="E115" s="1"/>
      <c r="F115" s="18"/>
      <c r="G115" s="39"/>
      <c r="H115" s="109"/>
      <c r="I115" s="1"/>
      <c r="J115" s="1"/>
      <c r="K115" s="1"/>
      <c r="L115" s="1"/>
      <c r="M115" s="1"/>
      <c r="N115" s="84"/>
      <c r="O115" s="84"/>
    </row>
    <row r="116" spans="1:15" s="47" customFormat="1" ht="12.75" customHeight="1">
      <c r="A116" s="36"/>
      <c r="B116" s="1"/>
      <c r="C116" s="1"/>
      <c r="D116" s="1"/>
      <c r="E116" s="1"/>
      <c r="F116" s="18"/>
      <c r="G116" s="39"/>
      <c r="H116" s="109"/>
      <c r="I116" s="1"/>
      <c r="J116" s="1"/>
      <c r="K116" s="1"/>
      <c r="L116" s="1"/>
      <c r="M116" s="1"/>
      <c r="N116" s="84"/>
      <c r="O116" s="84"/>
    </row>
    <row r="117" spans="1:15" s="47" customFormat="1" ht="12.75" customHeight="1">
      <c r="A117" s="36"/>
      <c r="B117" s="1"/>
      <c r="C117" s="1"/>
      <c r="D117" s="1"/>
      <c r="E117" s="1"/>
      <c r="F117" s="18"/>
      <c r="G117" s="39"/>
      <c r="H117" s="109"/>
      <c r="I117" s="1"/>
      <c r="J117" s="1"/>
      <c r="K117" s="1"/>
      <c r="L117" s="1"/>
      <c r="M117" s="1"/>
      <c r="N117" s="84"/>
      <c r="O117" s="84"/>
    </row>
    <row r="118" spans="1:15" s="47" customFormat="1" ht="12.75" customHeight="1">
      <c r="A118" s="36"/>
      <c r="B118" s="1"/>
      <c r="C118" s="1"/>
      <c r="D118" s="1"/>
      <c r="E118" s="1"/>
      <c r="F118" s="18"/>
      <c r="G118" s="39"/>
      <c r="H118" s="109"/>
      <c r="I118" s="1"/>
      <c r="J118" s="1"/>
      <c r="K118" s="1"/>
      <c r="L118" s="1"/>
      <c r="M118" s="1"/>
      <c r="N118" s="84"/>
      <c r="O118" s="84"/>
    </row>
    <row r="119" spans="1:15" s="47" customFormat="1" ht="12.75" customHeight="1">
      <c r="A119" s="36"/>
      <c r="B119" s="1"/>
      <c r="C119" s="1"/>
      <c r="D119" s="1"/>
      <c r="E119" s="1"/>
      <c r="F119" s="18"/>
      <c r="G119" s="39"/>
      <c r="H119" s="109"/>
      <c r="I119" s="1"/>
      <c r="J119" s="1"/>
      <c r="K119" s="1"/>
      <c r="L119" s="1"/>
      <c r="M119" s="1"/>
      <c r="N119" s="84"/>
      <c r="O119" s="84"/>
    </row>
    <row r="120" spans="1:15" s="47" customFormat="1" ht="12.75" customHeight="1">
      <c r="A120" s="36"/>
      <c r="B120" s="1"/>
      <c r="C120" s="1"/>
      <c r="D120" s="1"/>
      <c r="E120" s="1"/>
      <c r="F120" s="18"/>
      <c r="G120" s="39"/>
      <c r="H120" s="109"/>
      <c r="I120" s="1"/>
      <c r="J120" s="1"/>
      <c r="K120" s="1"/>
      <c r="L120" s="1"/>
      <c r="M120" s="1"/>
      <c r="N120" s="84"/>
      <c r="O120" s="84"/>
    </row>
    <row r="121" spans="1:15" s="47" customFormat="1" ht="12.75" customHeight="1">
      <c r="A121" s="36"/>
      <c r="B121" s="1"/>
      <c r="C121" s="1"/>
      <c r="D121" s="1"/>
      <c r="E121" s="1"/>
      <c r="F121" s="18"/>
      <c r="G121" s="39"/>
      <c r="H121" s="109"/>
      <c r="I121" s="1"/>
      <c r="J121" s="1"/>
      <c r="K121" s="1"/>
      <c r="L121" s="1"/>
      <c r="M121" s="1"/>
      <c r="N121" s="84"/>
      <c r="O121" s="84"/>
    </row>
    <row r="122" spans="1:15" s="47" customFormat="1" ht="12.75" customHeight="1">
      <c r="A122" s="36"/>
      <c r="B122" s="1"/>
      <c r="C122" s="1"/>
      <c r="D122" s="1"/>
      <c r="E122" s="1"/>
      <c r="F122" s="18"/>
      <c r="G122" s="39"/>
      <c r="H122" s="109"/>
      <c r="I122" s="1"/>
      <c r="J122" s="1"/>
      <c r="K122" s="1"/>
      <c r="L122" s="1"/>
      <c r="M122" s="1"/>
      <c r="N122" s="84"/>
      <c r="O122" s="84"/>
    </row>
    <row r="123" spans="1:15" s="47" customFormat="1" ht="12.75" customHeight="1">
      <c r="A123" s="36"/>
      <c r="B123" s="1"/>
      <c r="C123" s="1"/>
      <c r="D123" s="1"/>
      <c r="E123" s="1"/>
      <c r="F123" s="18"/>
      <c r="G123" s="39"/>
      <c r="H123" s="109"/>
      <c r="I123" s="1"/>
      <c r="J123" s="1"/>
      <c r="K123" s="1"/>
      <c r="L123" s="1"/>
      <c r="M123" s="1"/>
      <c r="N123" s="84"/>
      <c r="O123" s="84"/>
    </row>
    <row r="124" spans="1:15" s="47" customFormat="1" ht="12.75" customHeight="1">
      <c r="A124" s="36"/>
      <c r="B124" s="1"/>
      <c r="C124" s="1"/>
      <c r="D124" s="1"/>
      <c r="E124" s="1"/>
      <c r="F124" s="18"/>
      <c r="G124" s="39"/>
      <c r="H124" s="109"/>
      <c r="I124" s="1"/>
      <c r="J124" s="1"/>
      <c r="K124" s="1"/>
      <c r="L124" s="1"/>
      <c r="M124" s="1"/>
      <c r="N124" s="84"/>
      <c r="O124" s="84"/>
    </row>
    <row r="125" spans="1:15" s="47" customFormat="1" ht="12.75" customHeight="1">
      <c r="A125" s="36"/>
      <c r="B125" s="1"/>
      <c r="C125" s="1"/>
      <c r="D125" s="1"/>
      <c r="E125" s="1"/>
      <c r="F125" s="18"/>
      <c r="G125" s="39"/>
      <c r="H125" s="109"/>
      <c r="I125" s="1"/>
      <c r="J125" s="1"/>
      <c r="K125" s="1"/>
      <c r="L125" s="1"/>
      <c r="M125" s="1"/>
      <c r="N125" s="84"/>
      <c r="O125" s="84"/>
    </row>
    <row r="126" spans="1:15" s="47" customFormat="1" ht="12.75" customHeight="1">
      <c r="A126" s="36"/>
      <c r="B126" s="1"/>
      <c r="C126" s="1"/>
      <c r="D126" s="1"/>
      <c r="E126" s="1"/>
      <c r="F126" s="18"/>
      <c r="G126" s="39"/>
      <c r="H126" s="109"/>
      <c r="I126" s="1"/>
      <c r="J126" s="1"/>
      <c r="K126" s="1"/>
      <c r="L126" s="1"/>
      <c r="M126" s="1"/>
      <c r="N126" s="84"/>
      <c r="O126" s="84"/>
    </row>
    <row r="127" spans="1:15" s="47" customFormat="1" ht="12.75" customHeight="1">
      <c r="A127" s="36"/>
      <c r="B127" s="1"/>
      <c r="C127" s="1"/>
      <c r="D127" s="1"/>
      <c r="E127" s="1"/>
      <c r="F127" s="18"/>
      <c r="G127" s="39"/>
      <c r="H127" s="109"/>
      <c r="I127" s="1"/>
      <c r="J127" s="1"/>
      <c r="K127" s="1"/>
      <c r="L127" s="1"/>
      <c r="M127" s="1"/>
      <c r="N127" s="84"/>
      <c r="O127" s="84"/>
    </row>
    <row r="128" spans="1:15" s="47" customFormat="1" ht="12.75" customHeight="1">
      <c r="A128" s="36"/>
      <c r="B128" s="1"/>
      <c r="C128" s="1"/>
      <c r="D128" s="1"/>
      <c r="E128" s="1"/>
      <c r="F128" s="18"/>
      <c r="G128" s="39"/>
      <c r="H128" s="109"/>
      <c r="I128" s="1"/>
      <c r="J128" s="1"/>
      <c r="K128" s="1"/>
      <c r="L128" s="1"/>
      <c r="M128" s="1"/>
      <c r="N128" s="84"/>
      <c r="O128" s="84"/>
    </row>
    <row r="129" spans="1:15" s="47" customFormat="1" ht="12.75" customHeight="1">
      <c r="A129" s="36"/>
      <c r="B129" s="1"/>
      <c r="C129" s="1"/>
      <c r="D129" s="1"/>
      <c r="E129" s="1"/>
      <c r="F129" s="18"/>
      <c r="G129" s="39"/>
      <c r="H129" s="109"/>
      <c r="I129" s="1"/>
      <c r="J129" s="1"/>
      <c r="K129" s="1"/>
      <c r="L129" s="1"/>
      <c r="M129" s="1"/>
      <c r="N129" s="84"/>
      <c r="O129" s="84"/>
    </row>
    <row r="130" spans="1:15" s="47" customFormat="1" ht="12.75" customHeight="1">
      <c r="A130" s="36"/>
      <c r="B130" s="1"/>
      <c r="C130" s="1"/>
      <c r="D130" s="1"/>
      <c r="E130" s="1"/>
      <c r="F130" s="18"/>
      <c r="G130" s="39"/>
      <c r="H130" s="109"/>
      <c r="I130" s="1"/>
      <c r="J130" s="1"/>
      <c r="K130" s="1"/>
      <c r="L130" s="1"/>
      <c r="M130" s="1"/>
      <c r="N130" s="84"/>
      <c r="O130" s="84"/>
    </row>
    <row r="131" spans="1:15" s="47" customFormat="1" ht="12.75" customHeight="1">
      <c r="A131" s="36"/>
      <c r="B131" s="1"/>
      <c r="C131" s="1"/>
      <c r="D131" s="1"/>
      <c r="E131" s="1"/>
      <c r="F131" s="18"/>
      <c r="G131" s="39"/>
      <c r="H131" s="109"/>
      <c r="I131" s="1"/>
      <c r="J131" s="1"/>
      <c r="K131" s="1"/>
      <c r="L131" s="1"/>
      <c r="M131" s="1"/>
      <c r="N131" s="84"/>
      <c r="O131" s="84"/>
    </row>
    <row r="132" spans="1:15" s="47" customFormat="1" ht="12.75" customHeight="1">
      <c r="A132" s="36"/>
      <c r="B132" s="1"/>
      <c r="C132" s="1"/>
      <c r="D132" s="1"/>
      <c r="E132" s="1"/>
      <c r="F132" s="18"/>
      <c r="G132" s="39"/>
      <c r="H132" s="109"/>
      <c r="I132" s="1"/>
      <c r="J132" s="1"/>
      <c r="K132" s="1"/>
      <c r="L132" s="1"/>
      <c r="M132" s="1"/>
      <c r="N132" s="84"/>
      <c r="O132" s="84"/>
    </row>
    <row r="133" spans="1:15" s="47" customFormat="1" ht="12.75" customHeight="1">
      <c r="A133" s="36"/>
      <c r="B133" s="1"/>
      <c r="C133" s="1"/>
      <c r="D133" s="1"/>
      <c r="E133" s="1"/>
      <c r="F133" s="18"/>
      <c r="G133" s="39"/>
      <c r="H133" s="109"/>
      <c r="I133" s="1"/>
      <c r="J133" s="1"/>
      <c r="K133" s="1"/>
      <c r="L133" s="1"/>
      <c r="M133" s="1"/>
      <c r="N133" s="84"/>
      <c r="O133" s="84"/>
    </row>
    <row r="134" spans="1:15" s="47" customFormat="1" ht="12.75" customHeight="1">
      <c r="A134" s="36"/>
      <c r="B134" s="1"/>
      <c r="C134" s="1"/>
      <c r="D134" s="1"/>
      <c r="E134" s="1"/>
      <c r="F134" s="18"/>
      <c r="G134" s="39"/>
      <c r="H134" s="109"/>
      <c r="I134" s="1"/>
      <c r="J134" s="1"/>
      <c r="K134" s="1"/>
      <c r="L134" s="1"/>
      <c r="M134" s="1"/>
      <c r="N134" s="84"/>
      <c r="O134" s="84"/>
    </row>
    <row r="135" spans="1:15" s="47" customFormat="1" ht="12.75" customHeight="1">
      <c r="A135" s="36"/>
      <c r="B135" s="1"/>
      <c r="C135" s="1"/>
      <c r="D135" s="1"/>
      <c r="E135" s="1"/>
      <c r="F135" s="18"/>
      <c r="G135" s="39"/>
      <c r="H135" s="109"/>
      <c r="I135" s="1"/>
      <c r="J135" s="1"/>
      <c r="K135" s="1"/>
      <c r="L135" s="1"/>
      <c r="M135" s="1"/>
      <c r="N135" s="84"/>
      <c r="O135" s="84"/>
    </row>
    <row r="136" spans="1:15" s="47" customFormat="1" ht="12.75" customHeight="1">
      <c r="A136" s="36"/>
      <c r="B136" s="1"/>
      <c r="C136" s="1"/>
      <c r="D136" s="1"/>
      <c r="E136" s="1"/>
      <c r="F136" s="18"/>
      <c r="G136" s="39"/>
      <c r="H136" s="109"/>
      <c r="I136" s="1"/>
      <c r="J136" s="1"/>
      <c r="K136" s="1"/>
      <c r="L136" s="1"/>
      <c r="M136" s="1"/>
      <c r="N136" s="84"/>
      <c r="O136" s="84"/>
    </row>
    <row r="137" spans="1:15" s="47" customFormat="1" ht="12.75" customHeight="1">
      <c r="A137" s="36"/>
      <c r="B137" s="1"/>
      <c r="C137" s="1"/>
      <c r="D137" s="1"/>
      <c r="E137" s="1"/>
      <c r="F137" s="18"/>
      <c r="G137" s="39"/>
      <c r="H137" s="109"/>
      <c r="I137" s="1"/>
      <c r="J137" s="1"/>
      <c r="K137" s="1"/>
      <c r="L137" s="1"/>
      <c r="M137" s="1"/>
      <c r="N137" s="84"/>
      <c r="O137" s="84"/>
    </row>
    <row r="138" spans="1:15" s="47" customFormat="1" ht="12.75" customHeight="1">
      <c r="A138" s="36"/>
      <c r="B138" s="1"/>
      <c r="C138" s="1"/>
      <c r="D138" s="1"/>
      <c r="E138" s="1"/>
      <c r="F138" s="18"/>
      <c r="G138" s="39"/>
      <c r="H138" s="109"/>
      <c r="I138" s="1"/>
      <c r="J138" s="1"/>
      <c r="K138" s="1"/>
      <c r="L138" s="1"/>
      <c r="M138" s="1"/>
      <c r="N138" s="84"/>
      <c r="O138" s="84"/>
    </row>
    <row r="139" spans="1:15" s="47" customFormat="1" ht="12.75" customHeight="1">
      <c r="A139" s="36"/>
      <c r="B139" s="1"/>
      <c r="C139" s="1"/>
      <c r="D139" s="1"/>
      <c r="E139" s="1"/>
      <c r="F139" s="18"/>
      <c r="G139" s="39"/>
      <c r="H139" s="109"/>
      <c r="I139" s="1"/>
      <c r="J139" s="1"/>
      <c r="K139" s="1"/>
      <c r="L139" s="1"/>
      <c r="M139" s="1"/>
      <c r="N139" s="84"/>
      <c r="O139" s="84"/>
    </row>
    <row r="140" spans="1:15" s="47" customFormat="1" ht="12.75" customHeight="1">
      <c r="A140" s="36"/>
      <c r="B140" s="1"/>
      <c r="C140" s="1"/>
      <c r="D140" s="1"/>
      <c r="E140" s="1"/>
      <c r="F140" s="18"/>
      <c r="G140" s="39"/>
      <c r="H140" s="109"/>
      <c r="I140" s="1"/>
      <c r="J140" s="1"/>
      <c r="K140" s="1"/>
      <c r="L140" s="1"/>
      <c r="M140" s="1"/>
      <c r="N140" s="84"/>
      <c r="O140" s="84"/>
    </row>
    <row r="141" spans="1:15" s="47" customFormat="1" ht="12.75" customHeight="1">
      <c r="A141" s="36"/>
      <c r="B141" s="1"/>
      <c r="C141" s="1"/>
      <c r="D141" s="1"/>
      <c r="E141" s="1"/>
      <c r="F141" s="18"/>
      <c r="G141" s="39"/>
      <c r="H141" s="109"/>
      <c r="I141" s="1"/>
      <c r="J141" s="1"/>
      <c r="K141" s="1"/>
      <c r="L141" s="1"/>
      <c r="M141" s="1"/>
      <c r="N141" s="84"/>
      <c r="O141" s="84"/>
    </row>
    <row r="142" spans="1:15" s="47" customFormat="1" ht="12.75" customHeight="1">
      <c r="A142" s="36"/>
      <c r="B142" s="1"/>
      <c r="C142" s="1"/>
      <c r="D142" s="1"/>
      <c r="E142" s="1"/>
      <c r="F142" s="18"/>
      <c r="G142" s="39"/>
      <c r="H142" s="109"/>
      <c r="I142" s="1"/>
      <c r="J142" s="1"/>
      <c r="K142" s="1"/>
      <c r="L142" s="1"/>
      <c r="M142" s="1"/>
      <c r="N142" s="84"/>
      <c r="O142" s="84"/>
    </row>
    <row r="143" spans="1:15" s="47" customFormat="1" ht="12.75" customHeight="1">
      <c r="A143" s="36"/>
      <c r="B143" s="1"/>
      <c r="C143" s="1"/>
      <c r="D143" s="1"/>
      <c r="E143" s="1"/>
      <c r="F143" s="18"/>
      <c r="G143" s="39"/>
      <c r="H143" s="109"/>
      <c r="I143" s="1"/>
      <c r="J143" s="1"/>
      <c r="K143" s="1"/>
      <c r="L143" s="1"/>
      <c r="M143" s="1"/>
      <c r="N143" s="84"/>
      <c r="O143" s="84"/>
    </row>
    <row r="144" spans="1:15" s="47" customFormat="1" ht="12.75" customHeight="1">
      <c r="A144" s="36"/>
      <c r="B144" s="1"/>
      <c r="C144" s="1"/>
      <c r="D144" s="1"/>
      <c r="E144" s="1"/>
      <c r="F144" s="18"/>
      <c r="G144" s="39"/>
      <c r="H144" s="109"/>
      <c r="I144" s="1"/>
      <c r="J144" s="1"/>
      <c r="K144" s="1"/>
      <c r="L144" s="1"/>
      <c r="M144" s="1"/>
      <c r="N144" s="84"/>
      <c r="O144" s="84"/>
    </row>
    <row r="145" spans="1:15" s="47" customFormat="1" ht="12.75" customHeight="1">
      <c r="A145" s="36"/>
      <c r="B145" s="1"/>
      <c r="C145" s="1"/>
      <c r="D145" s="1"/>
      <c r="E145" s="1"/>
      <c r="F145" s="18"/>
      <c r="G145" s="39"/>
      <c r="H145" s="109"/>
      <c r="I145" s="1"/>
      <c r="J145" s="1"/>
      <c r="K145" s="1"/>
      <c r="L145" s="1"/>
      <c r="M145" s="1"/>
      <c r="N145" s="84"/>
      <c r="O145" s="84"/>
    </row>
    <row r="146" spans="1:15" s="47" customFormat="1" ht="12.75" customHeight="1">
      <c r="A146" s="36"/>
      <c r="B146" s="1"/>
      <c r="C146" s="1"/>
      <c r="D146" s="1"/>
      <c r="E146" s="1"/>
      <c r="F146" s="18"/>
      <c r="G146" s="39"/>
      <c r="H146" s="109"/>
      <c r="I146" s="1"/>
      <c r="J146" s="1"/>
      <c r="K146" s="1"/>
      <c r="L146" s="1"/>
      <c r="M146" s="1"/>
      <c r="N146" s="84"/>
      <c r="O146" s="84"/>
    </row>
    <row r="147" spans="1:15" s="47" customFormat="1" ht="12.75" customHeight="1">
      <c r="A147" s="36"/>
      <c r="B147" s="1"/>
      <c r="C147" s="1"/>
      <c r="D147" s="1"/>
      <c r="E147" s="1"/>
      <c r="F147" s="18"/>
      <c r="G147" s="39"/>
      <c r="H147" s="109"/>
      <c r="I147" s="1"/>
      <c r="J147" s="1"/>
      <c r="K147" s="1"/>
      <c r="L147" s="1"/>
      <c r="M147" s="1"/>
      <c r="N147" s="84"/>
      <c r="O147" s="84"/>
    </row>
    <row r="148" spans="1:15" s="47" customFormat="1" ht="12.75" customHeight="1">
      <c r="A148" s="36"/>
      <c r="B148" s="1"/>
      <c r="C148" s="1"/>
      <c r="D148" s="1"/>
      <c r="E148" s="1"/>
      <c r="F148" s="18"/>
      <c r="G148" s="39"/>
      <c r="H148" s="109"/>
      <c r="I148" s="1"/>
      <c r="J148" s="1"/>
      <c r="K148" s="1"/>
      <c r="L148" s="1"/>
      <c r="M148" s="1"/>
      <c r="N148" s="84"/>
      <c r="O148" s="84"/>
    </row>
    <row r="149" spans="1:15" s="47" customFormat="1" ht="12.75" customHeight="1">
      <c r="A149" s="36"/>
      <c r="B149" s="1"/>
      <c r="C149" s="1"/>
      <c r="D149" s="1"/>
      <c r="E149" s="1"/>
      <c r="F149" s="18"/>
      <c r="G149" s="39"/>
      <c r="H149" s="109"/>
      <c r="I149" s="1"/>
      <c r="J149" s="1"/>
      <c r="K149" s="1"/>
      <c r="L149" s="1"/>
      <c r="M149" s="1"/>
      <c r="N149" s="84"/>
      <c r="O149" s="84"/>
    </row>
    <row r="150" spans="1:15" s="47" customFormat="1" ht="12.75" customHeight="1">
      <c r="A150" s="36"/>
      <c r="B150" s="1"/>
      <c r="C150" s="1"/>
      <c r="D150" s="1"/>
      <c r="E150" s="1"/>
      <c r="F150" s="18"/>
      <c r="G150" s="39"/>
      <c r="H150" s="109"/>
      <c r="I150" s="1"/>
      <c r="J150" s="1"/>
      <c r="K150" s="1"/>
      <c r="L150" s="1"/>
      <c r="M150" s="1"/>
      <c r="N150" s="84"/>
      <c r="O150" s="84"/>
    </row>
    <row r="151" spans="1:15" s="47" customFormat="1" ht="12.75" customHeight="1">
      <c r="A151" s="36"/>
      <c r="B151" s="1"/>
      <c r="C151" s="1"/>
      <c r="D151" s="1"/>
      <c r="E151" s="1"/>
      <c r="F151" s="18"/>
      <c r="G151" s="39"/>
      <c r="H151" s="109"/>
      <c r="I151" s="1"/>
      <c r="J151" s="1"/>
      <c r="K151" s="1"/>
      <c r="L151" s="1"/>
      <c r="M151" s="1"/>
      <c r="N151" s="84"/>
      <c r="O151" s="84"/>
    </row>
    <row r="152" spans="1:15" s="47" customFormat="1" ht="12.75" customHeight="1">
      <c r="A152" s="36"/>
      <c r="B152" s="1"/>
      <c r="C152" s="1"/>
      <c r="D152" s="1"/>
      <c r="E152" s="1"/>
      <c r="F152" s="18"/>
      <c r="G152" s="39"/>
      <c r="H152" s="109"/>
      <c r="I152" s="1"/>
      <c r="J152" s="1"/>
      <c r="K152" s="1"/>
      <c r="L152" s="1"/>
      <c r="M152" s="1"/>
      <c r="N152" s="84"/>
      <c r="O152" s="84"/>
    </row>
    <row r="153" spans="1:15" s="47" customFormat="1" ht="12.75" customHeight="1">
      <c r="A153" s="36"/>
      <c r="B153" s="1"/>
      <c r="C153" s="1"/>
      <c r="D153" s="1"/>
      <c r="E153" s="1"/>
      <c r="F153" s="18"/>
      <c r="G153" s="39"/>
      <c r="H153" s="109"/>
      <c r="I153" s="1"/>
      <c r="J153" s="1"/>
      <c r="K153" s="1"/>
      <c r="L153" s="1"/>
      <c r="M153" s="1"/>
      <c r="N153" s="84"/>
      <c r="O153" s="84"/>
    </row>
    <row r="154" spans="1:15" s="47" customFormat="1" ht="12.75" customHeight="1">
      <c r="A154" s="36"/>
      <c r="B154" s="1"/>
      <c r="C154" s="1"/>
      <c r="D154" s="1"/>
      <c r="E154" s="1"/>
      <c r="F154" s="18"/>
      <c r="G154" s="39"/>
      <c r="H154" s="109"/>
      <c r="I154" s="1"/>
      <c r="J154" s="1"/>
      <c r="K154" s="1"/>
      <c r="L154" s="1"/>
      <c r="M154" s="1"/>
      <c r="N154" s="84"/>
      <c r="O154" s="84"/>
    </row>
    <row r="155" spans="1:15" s="47" customFormat="1" ht="12.75" customHeight="1">
      <c r="A155" s="36"/>
      <c r="B155" s="1"/>
      <c r="C155" s="1"/>
      <c r="D155" s="1"/>
      <c r="E155" s="1"/>
      <c r="F155" s="18"/>
      <c r="G155" s="39"/>
      <c r="H155" s="109"/>
      <c r="I155" s="1"/>
      <c r="J155" s="1"/>
      <c r="K155" s="1"/>
      <c r="L155" s="1"/>
      <c r="M155" s="1"/>
      <c r="N155" s="84"/>
      <c r="O155" s="84"/>
    </row>
    <row r="156" spans="1:15" s="47" customFormat="1" ht="12.75" customHeight="1">
      <c r="A156" s="36"/>
      <c r="B156" s="1"/>
      <c r="C156" s="1"/>
      <c r="D156" s="1"/>
      <c r="E156" s="1"/>
      <c r="F156" s="18"/>
      <c r="G156" s="39"/>
      <c r="H156" s="109"/>
      <c r="I156" s="1"/>
      <c r="J156" s="1"/>
      <c r="K156" s="1"/>
      <c r="L156" s="1"/>
      <c r="M156" s="1"/>
      <c r="N156" s="84"/>
      <c r="O156" s="84"/>
    </row>
    <row r="157" spans="1:15" s="47" customFormat="1" ht="12.75" customHeight="1">
      <c r="A157" s="36"/>
      <c r="B157" s="1"/>
      <c r="C157" s="1"/>
      <c r="D157" s="1"/>
      <c r="E157" s="1"/>
      <c r="F157" s="18"/>
      <c r="G157" s="39"/>
      <c r="H157" s="109"/>
      <c r="I157" s="1"/>
      <c r="J157" s="1"/>
      <c r="K157" s="1"/>
      <c r="L157" s="1"/>
      <c r="M157" s="1"/>
      <c r="N157" s="84"/>
      <c r="O157" s="84"/>
    </row>
    <row r="158" spans="1:15" s="47" customFormat="1" ht="12.75" customHeight="1">
      <c r="A158" s="36"/>
      <c r="B158" s="1"/>
      <c r="C158" s="1"/>
      <c r="D158" s="1"/>
      <c r="E158" s="1"/>
      <c r="F158" s="18"/>
      <c r="G158" s="39"/>
      <c r="H158" s="109"/>
      <c r="I158" s="1"/>
      <c r="J158" s="1"/>
      <c r="K158" s="1"/>
      <c r="L158" s="1"/>
      <c r="M158" s="1"/>
      <c r="N158" s="84"/>
      <c r="O158" s="84"/>
    </row>
    <row r="159" spans="1:15" s="47" customFormat="1" ht="12.75" customHeight="1">
      <c r="A159" s="36"/>
      <c r="B159" s="1"/>
      <c r="C159" s="1"/>
      <c r="D159" s="1"/>
      <c r="E159" s="1"/>
      <c r="F159" s="18"/>
      <c r="G159" s="39"/>
      <c r="H159" s="109"/>
      <c r="I159" s="1"/>
      <c r="J159" s="1"/>
      <c r="K159" s="1"/>
      <c r="L159" s="1"/>
      <c r="M159" s="1"/>
      <c r="N159" s="84"/>
      <c r="O159" s="84"/>
    </row>
    <row r="160" spans="1:15" s="47" customFormat="1" ht="12.75" customHeight="1">
      <c r="A160" s="36"/>
      <c r="B160" s="1"/>
      <c r="C160" s="1"/>
      <c r="D160" s="1"/>
      <c r="E160" s="1"/>
      <c r="F160" s="18"/>
      <c r="G160" s="39"/>
      <c r="H160" s="109"/>
      <c r="I160" s="1"/>
      <c r="J160" s="1"/>
      <c r="K160" s="1"/>
      <c r="L160" s="1"/>
      <c r="M160" s="1"/>
      <c r="N160" s="84"/>
      <c r="O160" s="84"/>
    </row>
    <row r="161" spans="1:15" s="47" customFormat="1" ht="12.75" customHeight="1">
      <c r="A161" s="36"/>
      <c r="B161" s="1"/>
      <c r="C161" s="1"/>
      <c r="D161" s="1"/>
      <c r="E161" s="1"/>
      <c r="F161" s="18"/>
      <c r="G161" s="39"/>
      <c r="H161" s="109"/>
      <c r="I161" s="1"/>
      <c r="J161" s="1"/>
      <c r="K161" s="1"/>
      <c r="L161" s="1"/>
      <c r="M161" s="1"/>
      <c r="N161" s="84"/>
      <c r="O161" s="84"/>
    </row>
    <row r="162" spans="1:15" s="47" customFormat="1" ht="12.75" customHeight="1">
      <c r="A162" s="36"/>
      <c r="B162" s="1"/>
      <c r="C162" s="1"/>
      <c r="D162" s="1"/>
      <c r="E162" s="1"/>
      <c r="F162" s="18"/>
      <c r="G162" s="39"/>
      <c r="H162" s="109"/>
      <c r="I162" s="1"/>
      <c r="J162" s="1"/>
      <c r="K162" s="1"/>
      <c r="L162" s="1"/>
      <c r="M162" s="1"/>
      <c r="N162" s="84"/>
      <c r="O162" s="84"/>
    </row>
    <row r="163" spans="1:15" s="47" customFormat="1" ht="12.75" customHeight="1">
      <c r="A163" s="36"/>
      <c r="B163" s="1"/>
      <c r="C163" s="1"/>
      <c r="D163" s="1"/>
      <c r="E163" s="1"/>
      <c r="F163" s="18"/>
      <c r="G163" s="39"/>
      <c r="H163" s="109"/>
      <c r="I163" s="1"/>
      <c r="J163" s="1"/>
      <c r="K163" s="1"/>
      <c r="L163" s="1"/>
      <c r="M163" s="1"/>
      <c r="N163" s="84"/>
      <c r="O163" s="84"/>
    </row>
    <row r="164" spans="1:15" s="47" customFormat="1" ht="12.75" customHeight="1">
      <c r="A164" s="36"/>
      <c r="B164" s="1"/>
      <c r="C164" s="1"/>
      <c r="D164" s="1"/>
      <c r="E164" s="1"/>
      <c r="F164" s="18"/>
      <c r="G164" s="39"/>
      <c r="H164" s="109"/>
      <c r="I164" s="1"/>
      <c r="J164" s="1"/>
      <c r="K164" s="1"/>
      <c r="L164" s="1"/>
      <c r="M164" s="1"/>
      <c r="N164" s="84"/>
      <c r="O164" s="84"/>
    </row>
    <row r="165" spans="1:15" s="47" customFormat="1" ht="12.75" customHeight="1">
      <c r="A165" s="36"/>
      <c r="B165" s="1"/>
      <c r="C165" s="1"/>
      <c r="D165" s="1"/>
      <c r="E165" s="1"/>
      <c r="F165" s="18"/>
      <c r="G165" s="39"/>
      <c r="H165" s="109"/>
      <c r="I165" s="1"/>
      <c r="J165" s="1"/>
      <c r="K165" s="1"/>
      <c r="L165" s="1"/>
      <c r="M165" s="1"/>
      <c r="N165" s="84"/>
      <c r="O165" s="84"/>
    </row>
    <row r="166" spans="1:15" s="47" customFormat="1" ht="12.75" customHeight="1">
      <c r="A166" s="36"/>
      <c r="B166" s="1"/>
      <c r="C166" s="1"/>
      <c r="D166" s="1"/>
      <c r="E166" s="1"/>
      <c r="F166" s="18"/>
      <c r="G166" s="39"/>
      <c r="H166" s="109"/>
      <c r="I166" s="1"/>
      <c r="J166" s="1"/>
      <c r="K166" s="1"/>
      <c r="L166" s="1"/>
      <c r="M166" s="1"/>
      <c r="N166" s="84"/>
      <c r="O166" s="84"/>
    </row>
    <row r="167" spans="1:15" s="47" customFormat="1" ht="12.75" customHeight="1">
      <c r="A167" s="36"/>
      <c r="B167" s="1"/>
      <c r="C167" s="1"/>
      <c r="D167" s="1"/>
      <c r="E167" s="1"/>
      <c r="F167" s="18"/>
      <c r="G167" s="39"/>
      <c r="H167" s="109"/>
      <c r="I167" s="1"/>
      <c r="J167" s="1"/>
      <c r="K167" s="1"/>
      <c r="L167" s="1"/>
      <c r="M167" s="1"/>
      <c r="N167" s="84"/>
      <c r="O167" s="84"/>
    </row>
    <row r="168" spans="1:15" s="47" customFormat="1" ht="12.75" customHeight="1">
      <c r="A168" s="36"/>
      <c r="B168" s="1"/>
      <c r="C168" s="1"/>
      <c r="D168" s="1"/>
      <c r="E168" s="1"/>
      <c r="F168" s="18"/>
      <c r="G168" s="39"/>
      <c r="H168" s="109"/>
      <c r="I168" s="1"/>
      <c r="J168" s="1"/>
      <c r="K168" s="1"/>
      <c r="L168" s="1"/>
      <c r="M168" s="1"/>
      <c r="N168" s="84"/>
      <c r="O168" s="84"/>
    </row>
    <row r="169" spans="1:15" s="47" customFormat="1" ht="12.75" customHeight="1">
      <c r="A169" s="36"/>
      <c r="B169" s="1"/>
      <c r="C169" s="1"/>
      <c r="D169" s="1"/>
      <c r="E169" s="1"/>
      <c r="F169" s="18"/>
      <c r="G169" s="39"/>
      <c r="H169" s="109"/>
      <c r="I169" s="1"/>
      <c r="J169" s="1"/>
      <c r="K169" s="1"/>
      <c r="L169" s="1"/>
      <c r="M169" s="1"/>
      <c r="N169" s="84"/>
      <c r="O169" s="84"/>
    </row>
    <row r="170" spans="1:15" s="47" customFormat="1" ht="12.75" customHeight="1">
      <c r="A170" s="36"/>
      <c r="B170" s="1"/>
      <c r="C170" s="1"/>
      <c r="D170" s="1"/>
      <c r="E170" s="1"/>
      <c r="F170" s="18"/>
      <c r="G170" s="39"/>
      <c r="H170" s="109"/>
      <c r="I170" s="1"/>
      <c r="J170" s="1"/>
      <c r="K170" s="1"/>
      <c r="L170" s="1"/>
      <c r="M170" s="1"/>
      <c r="N170" s="84"/>
      <c r="O170" s="84"/>
    </row>
  </sheetData>
  <mergeCells count="8">
    <mergeCell ref="B80:M80"/>
    <mergeCell ref="B81:M81"/>
    <mergeCell ref="B1:E1"/>
    <mergeCell ref="B3:E3"/>
    <mergeCell ref="I1:M1"/>
    <mergeCell ref="I3:M3"/>
    <mergeCell ref="B2:E2"/>
    <mergeCell ref="I2:M2"/>
  </mergeCells>
  <hyperlinks>
    <hyperlink ref="C16" location="'C - C2 C3 C4'!A80" display="c.3"/>
    <hyperlink ref="C18" location="'C5'!A41" display="c.5.1"/>
    <hyperlink ref="C55" location="'C8'!Área_de_impresión" display="c.8"/>
    <hyperlink ref="C58" location="'C9-C10-C11'!Área_de_impresión" display="c.9"/>
    <hyperlink ref="C66" location="'D E F1'!A46" display="e.1"/>
    <hyperlink ref="C8" location="'C - C2 C3 C4'!A24" display="c.2.1"/>
    <hyperlink ref="C32" location="'C15 C16 C17'!A95" display="c.17"/>
    <hyperlink ref="C72" location="'D E F1'!A65" display="e.3"/>
    <hyperlink ref="C36" location="'C5 CONT'!A97" display="c.5.3"/>
    <hyperlink ref="C43" location="'C6 CONT C7'!A29" display="c.7"/>
    <hyperlink ref="C25" location="'C5 CONT'!A8" display="c.5.2"/>
    <hyperlink ref="C30" location="'C6'!A26" display="c.6"/>
    <hyperlink ref="J8" location="'C9-C10-C11'!A81" display="c.11"/>
    <hyperlink ref="J20" location="'C9-C10-C11'!A30" display="c.10"/>
    <hyperlink ref="C13" location="'C6'!A26" display="c.6"/>
    <hyperlink ref="C69" location="'D E F1'!A56" display="e.2"/>
    <hyperlink ref="J17" location="'C9-C10-C11'!A81" display="c.11"/>
    <hyperlink ref="J40" location="'D E F1'!A9" display="D"/>
    <hyperlink ref="C34" location="'C6'!A26" display="c.6"/>
    <hyperlink ref="C41" location="'C6'!A26" display="c.6"/>
    <hyperlink ref="C50" location="'C6'!A26" display="c.6"/>
  </hyperlinks>
  <printOptions horizontalCentered="1"/>
  <pageMargins left="0.59055118110236227" right="0.39370078740157483" top="1.5748031496062993" bottom="0.78740157480314965" header="0" footer="0.78740157480314965"/>
  <pageSetup scale="69"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K95"/>
  <sheetViews>
    <sheetView showGridLines="0" topLeftCell="A73" zoomScale="90" zoomScaleNormal="90" zoomScaleSheetLayoutView="100" workbookViewId="0">
      <selection activeCell="A75" sqref="A75:E75"/>
    </sheetView>
  </sheetViews>
  <sheetFormatPr baseColWidth="10" defaultColWidth="11.44140625" defaultRowHeight="13.2"/>
  <cols>
    <col min="1" max="1" width="1.5546875" style="111" customWidth="1"/>
    <col min="2" max="2" width="66.6640625" style="17" customWidth="1"/>
    <col min="3" max="3" width="8.5546875" style="17" customWidth="1"/>
    <col min="4" max="4" width="17.5546875" style="31" bestFit="1" customWidth="1"/>
    <col min="5" max="5" width="18" style="31" bestFit="1" customWidth="1"/>
    <col min="6" max="6" width="15.33203125" style="2" bestFit="1" customWidth="1"/>
    <col min="7" max="8" width="20.6640625" style="2" bestFit="1" customWidth="1"/>
    <col min="9" max="16384" width="11.44140625" style="2"/>
  </cols>
  <sheetData>
    <row r="1" spans="1:7">
      <c r="B1" s="1023" t="s">
        <v>7016</v>
      </c>
      <c r="C1" s="1023"/>
      <c r="D1" s="1023"/>
      <c r="E1" s="1023"/>
    </row>
    <row r="2" spans="1:7">
      <c r="B2" s="1023" t="s">
        <v>7744</v>
      </c>
      <c r="C2" s="1023"/>
      <c r="D2" s="1023"/>
      <c r="E2" s="1023"/>
      <c r="F2" s="792"/>
    </row>
    <row r="3" spans="1:7">
      <c r="A3" s="1023" t="s">
        <v>18</v>
      </c>
      <c r="B3" s="1023"/>
      <c r="C3" s="1023"/>
      <c r="D3" s="1023"/>
      <c r="E3" s="1023"/>
    </row>
    <row r="4" spans="1:7">
      <c r="B4" s="50"/>
    </row>
    <row r="5" spans="1:7">
      <c r="B5" s="10"/>
      <c r="C5" s="398" t="s">
        <v>5360</v>
      </c>
      <c r="D5" s="66">
        <v>46112</v>
      </c>
      <c r="E5" s="66">
        <v>45747</v>
      </c>
      <c r="F5" s="77"/>
      <c r="G5" s="77"/>
    </row>
    <row r="6" spans="1:7">
      <c r="B6" s="11" t="s">
        <v>9</v>
      </c>
      <c r="C6" s="398"/>
      <c r="D6" s="32"/>
      <c r="E6" s="32"/>
    </row>
    <row r="7" spans="1:7">
      <c r="A7" s="111" t="s">
        <v>147</v>
      </c>
      <c r="B7" s="10" t="s">
        <v>83</v>
      </c>
      <c r="D7" s="120">
        <f>-SUMIF('MARZO-26'!A:A,'E. Resultado'!A7,'MARZO-26'!I:I)</f>
        <v>16884845683</v>
      </c>
      <c r="E7" s="120">
        <f>IFERROR(VLOOKUP(B7,'E. Resultado 2025'!B:D,3,FALSE),0)</f>
        <v>11728689173</v>
      </c>
    </row>
    <row r="8" spans="1:7">
      <c r="A8" s="111" t="s">
        <v>148</v>
      </c>
      <c r="B8" s="10" t="s">
        <v>84</v>
      </c>
      <c r="D8" s="120">
        <f>-SUMIF('MARZO-26'!A:A,'E. Resultado'!A8,'MARZO-26'!I:I)</f>
        <v>351846733152</v>
      </c>
      <c r="E8" s="120">
        <f>IFERROR(VLOOKUP(B8,'E. Resultado 2025'!B:D,3,FALSE),0)</f>
        <v>177317924654</v>
      </c>
    </row>
    <row r="9" spans="1:7">
      <c r="A9" s="111" t="s">
        <v>149</v>
      </c>
      <c r="B9" s="2" t="s">
        <v>85</v>
      </c>
      <c r="D9" s="120">
        <f>-SUMIF('MARZO-26'!A:A,'E. Resultado'!A9,'MARZO-26'!I:I)</f>
        <v>3326664789</v>
      </c>
      <c r="E9" s="120">
        <f>IFERROR(VLOOKUP(B9,'E. Resultado 2025'!B:D,3,FALSE),0)</f>
        <v>5382534959</v>
      </c>
    </row>
    <row r="10" spans="1:7">
      <c r="A10" s="111" t="s">
        <v>4815</v>
      </c>
      <c r="B10" s="10" t="s">
        <v>4502</v>
      </c>
      <c r="C10" s="1019"/>
      <c r="D10" s="120">
        <f>-SUMIF('MARZO-26'!A:A,'E. Resultado'!A10,'MARZO-26'!I:I)</f>
        <v>16905830683</v>
      </c>
      <c r="E10" s="120">
        <v>8959837586</v>
      </c>
    </row>
    <row r="11" spans="1:7">
      <c r="A11" s="111" t="s">
        <v>5137</v>
      </c>
      <c r="B11" s="10" t="s">
        <v>4501</v>
      </c>
      <c r="C11" s="1020" t="s">
        <v>5591</v>
      </c>
      <c r="D11" s="120">
        <f>-SUMIF('MARZO-26'!A:A,'E. Resultado'!A11,'MARZO-26'!I:I)</f>
        <v>15300026633</v>
      </c>
      <c r="E11" s="120">
        <v>4082150625</v>
      </c>
    </row>
    <row r="12" spans="1:7">
      <c r="B12" s="10" t="s">
        <v>2</v>
      </c>
      <c r="C12" s="398"/>
      <c r="D12" s="121">
        <f>SUM(D7:D11)</f>
        <v>404264100940</v>
      </c>
      <c r="E12" s="51">
        <f>SUM(E7:E11)</f>
        <v>207471136997</v>
      </c>
      <c r="F12" s="5"/>
      <c r="G12" s="5"/>
    </row>
    <row r="13" spans="1:7">
      <c r="B13" s="11" t="s">
        <v>10</v>
      </c>
      <c r="D13" s="122"/>
      <c r="E13" s="12"/>
    </row>
    <row r="14" spans="1:7">
      <c r="A14" s="111" t="s">
        <v>154</v>
      </c>
      <c r="B14" s="10" t="s">
        <v>86</v>
      </c>
      <c r="D14" s="122">
        <f>-SUMIF('MARZO-26'!A:A,'E. Resultado'!A14,'MARZO-26'!I:I)</f>
        <v>-52319345668</v>
      </c>
      <c r="E14" s="120">
        <f>IFERROR(VLOOKUP(B14,'E. Resultado 2025'!B:D,3,FALSE),0)</f>
        <v>-34172462522</v>
      </c>
    </row>
    <row r="15" spans="1:7">
      <c r="A15" s="111" t="s">
        <v>155</v>
      </c>
      <c r="B15" s="10" t="s">
        <v>87</v>
      </c>
      <c r="C15" s="1019"/>
      <c r="D15" s="122">
        <f>-SUMIF('MARZO-26'!A:A,'E. Resultado'!A15,'MARZO-26'!I:I)</f>
        <v>-215653704622</v>
      </c>
      <c r="E15" s="120">
        <f>IFERROR(VLOOKUP(B15,'E. Resultado 2025'!B:D,3,FALSE),0)</f>
        <v>-137605213477</v>
      </c>
    </row>
    <row r="16" spans="1:7">
      <c r="A16" s="111" t="s">
        <v>4814</v>
      </c>
      <c r="B16" s="10" t="s">
        <v>4501</v>
      </c>
      <c r="C16" s="1020" t="s">
        <v>5591</v>
      </c>
      <c r="D16" s="122">
        <f>-SUMIF('MARZO-26'!A:A,'E. Resultado'!A16,'MARZO-26'!I:I)</f>
        <v>0</v>
      </c>
      <c r="E16" s="120">
        <v>0</v>
      </c>
    </row>
    <row r="17" spans="1:7">
      <c r="B17" s="10"/>
      <c r="D17" s="121">
        <f>SUM(D14:D16)</f>
        <v>-267973050290</v>
      </c>
      <c r="E17" s="52">
        <f>SUM(E14:E16)</f>
        <v>-171777675999</v>
      </c>
      <c r="F17" s="5"/>
      <c r="G17" s="5"/>
    </row>
    <row r="18" spans="1:7">
      <c r="B18" s="10"/>
      <c r="C18" s="398"/>
      <c r="D18" s="123"/>
      <c r="E18" s="53"/>
    </row>
    <row r="19" spans="1:7">
      <c r="B19" s="11" t="s">
        <v>11</v>
      </c>
      <c r="D19" s="121">
        <f>+D12+D17</f>
        <v>136291050650</v>
      </c>
      <c r="E19" s="52">
        <f>+E12+E17</f>
        <v>35693460998</v>
      </c>
      <c r="F19" s="5"/>
      <c r="G19" s="5"/>
    </row>
    <row r="20" spans="1:7">
      <c r="B20" s="10"/>
      <c r="C20" s="398"/>
      <c r="D20" s="120"/>
    </row>
    <row r="21" spans="1:7">
      <c r="B21" s="11" t="s">
        <v>12</v>
      </c>
      <c r="C21" s="1020" t="s">
        <v>5347</v>
      </c>
      <c r="D21" s="124"/>
      <c r="E21" s="33"/>
    </row>
    <row r="22" spans="1:7">
      <c r="A22" s="111" t="s">
        <v>156</v>
      </c>
      <c r="B22" s="10" t="s">
        <v>52</v>
      </c>
      <c r="C22" s="1019"/>
      <c r="D22" s="122">
        <f>-SUMIF('MARZO-26'!A:A,'E. Resultado'!A22,'MARZO-26'!I:I)</f>
        <v>-206869791648</v>
      </c>
      <c r="E22" s="120">
        <f>IFERROR(VLOOKUP(B22,'E. Resultado 2025'!B:D,3,FALSE),0)</f>
        <v>-130717137276</v>
      </c>
    </row>
    <row r="23" spans="1:7">
      <c r="A23" s="111" t="s">
        <v>150</v>
      </c>
      <c r="B23" s="10" t="s">
        <v>53</v>
      </c>
      <c r="D23" s="122">
        <f>-SUMIF('MARZO-26'!A:A,'E. Resultado'!A23,'MARZO-26'!I:I)</f>
        <v>189746090983</v>
      </c>
      <c r="E23" s="120">
        <f>IFERROR(VLOOKUP(B23,'E. Resultado 2025'!B:D,3,FALSE),0)</f>
        <v>110958316734</v>
      </c>
    </row>
    <row r="24" spans="1:7">
      <c r="A24" s="111" t="s">
        <v>5593</v>
      </c>
      <c r="B24" s="10" t="s">
        <v>5592</v>
      </c>
      <c r="D24" s="122">
        <f>-SUMIF('MARZO-26'!A:A,'E. Resultado'!A24,'MARZO-26'!I:I)</f>
        <v>-49195127</v>
      </c>
      <c r="E24" s="120">
        <f>IFERROR(VLOOKUP(B24,'E. Resultado 2025'!B:D,3,FALSE),0)</f>
        <v>0</v>
      </c>
    </row>
    <row r="25" spans="1:7">
      <c r="B25" s="11"/>
      <c r="D25" s="121">
        <f>SUM(D22:D24)</f>
        <v>-17172895792</v>
      </c>
      <c r="E25" s="52">
        <f>SUM(E22:E24)</f>
        <v>-19758820542</v>
      </c>
      <c r="G25" s="12"/>
    </row>
    <row r="26" spans="1:7">
      <c r="B26" s="10"/>
      <c r="C26" s="398"/>
      <c r="D26" s="120"/>
    </row>
    <row r="27" spans="1:7">
      <c r="B27" s="11" t="s">
        <v>54</v>
      </c>
      <c r="C27" s="398"/>
      <c r="D27" s="121">
        <f>+D19+D25</f>
        <v>119118154858</v>
      </c>
      <c r="E27" s="52">
        <f>+E19+E25</f>
        <v>15934640456</v>
      </c>
      <c r="G27" s="12"/>
    </row>
    <row r="28" spans="1:7">
      <c r="B28" s="11"/>
      <c r="C28" s="398"/>
      <c r="D28" s="124"/>
      <c r="E28" s="33"/>
    </row>
    <row r="29" spans="1:7">
      <c r="B29" s="11" t="s">
        <v>13</v>
      </c>
      <c r="D29" s="124"/>
      <c r="E29" s="33"/>
    </row>
    <row r="30" spans="1:7">
      <c r="A30" s="111" t="s">
        <v>151</v>
      </c>
      <c r="B30" s="10" t="s">
        <v>55</v>
      </c>
      <c r="D30" s="122">
        <f>-SUMIF('MARZO-26'!A:A,'E. Resultado'!A30,'MARZO-26'!I:I)</f>
        <v>183048632961</v>
      </c>
      <c r="E30" s="120">
        <f>IFERROR(VLOOKUP(B30,'E. Resultado 2025'!B:D,3,FALSE),0)</f>
        <v>98349944811</v>
      </c>
    </row>
    <row r="31" spans="1:7">
      <c r="A31" s="111" t="s">
        <v>157</v>
      </c>
      <c r="B31" s="10" t="s">
        <v>56</v>
      </c>
      <c r="D31" s="122">
        <f>-SUMIF('MARZO-26'!A:A,'E. Resultado'!A31,'MARZO-26'!I:I)</f>
        <v>-28800464829</v>
      </c>
      <c r="E31" s="120">
        <f>IFERROR(VLOOKUP(B31,'E. Resultado 2025'!B:D,3,FALSE),0)</f>
        <v>-21367443076</v>
      </c>
    </row>
    <row r="32" spans="1:7">
      <c r="B32" s="10"/>
      <c r="C32" s="398"/>
      <c r="D32" s="125">
        <f>SUM(D30:D31)</f>
        <v>154248168132</v>
      </c>
      <c r="E32" s="54">
        <f>SUM(E30:E31)</f>
        <v>76982501735</v>
      </c>
      <c r="F32" s="5"/>
      <c r="G32" s="12"/>
    </row>
    <row r="33" spans="1:8">
      <c r="B33" s="11"/>
      <c r="C33" s="398"/>
      <c r="D33" s="124"/>
      <c r="E33" s="33"/>
    </row>
    <row r="34" spans="1:8">
      <c r="B34" s="11" t="s">
        <v>14</v>
      </c>
      <c r="C34" s="398"/>
      <c r="D34" s="121">
        <f>+D27+D32</f>
        <v>273366322990</v>
      </c>
      <c r="E34" s="52">
        <f>+E27+E32</f>
        <v>92917142191</v>
      </c>
      <c r="G34" s="12"/>
    </row>
    <row r="35" spans="1:8">
      <c r="B35" s="11"/>
      <c r="C35" s="398"/>
      <c r="D35" s="124"/>
      <c r="E35" s="33"/>
    </row>
    <row r="36" spans="1:8">
      <c r="B36" s="11" t="s">
        <v>15</v>
      </c>
      <c r="C36" s="398"/>
      <c r="D36" s="124"/>
      <c r="E36" s="33"/>
    </row>
    <row r="37" spans="1:8" hidden="1">
      <c r="B37" s="11"/>
      <c r="C37" s="398"/>
      <c r="D37" s="124"/>
      <c r="E37" s="33"/>
    </row>
    <row r="38" spans="1:8">
      <c r="A38" s="111" t="s">
        <v>4504</v>
      </c>
      <c r="B38" s="10" t="s">
        <v>4503</v>
      </c>
      <c r="C38" s="1019"/>
      <c r="D38" s="120">
        <f>-SUMIF('MARZO-26'!A:A,'E. Resultado'!A38,'MARZO-26'!I:I)</f>
        <v>33030512040</v>
      </c>
      <c r="E38" s="120">
        <f>IFERROR(VLOOKUP(B38,'E. Resultado 2025'!B:D,3,FALSE),0)</f>
        <v>18280576661</v>
      </c>
    </row>
    <row r="39" spans="1:8">
      <c r="A39" s="111" t="s">
        <v>5590</v>
      </c>
      <c r="B39" s="10" t="s">
        <v>4816</v>
      </c>
      <c r="C39" s="1020" t="s">
        <v>5591</v>
      </c>
      <c r="D39" s="120">
        <f>-SUMIF('MARZO-26'!A:A,'E. Resultado'!A39,'MARZO-26'!I:I)</f>
        <v>0</v>
      </c>
      <c r="E39" s="120">
        <v>0</v>
      </c>
    </row>
    <row r="40" spans="1:8">
      <c r="A40" s="111" t="s">
        <v>4505</v>
      </c>
      <c r="B40" s="10" t="s">
        <v>168</v>
      </c>
      <c r="C40" s="1020" t="s">
        <v>5361</v>
      </c>
      <c r="D40" s="120">
        <f>-SUMIF('MARZO-26'!A:A,'E. Resultado'!A40,'MARZO-26'!I:I)</f>
        <v>89093125047</v>
      </c>
      <c r="E40" s="120">
        <f>IFERROR(VLOOKUP(B40,'E. Resultado 2025'!B:D,3,FALSE),0)</f>
        <v>128675492867</v>
      </c>
      <c r="F40" s="5"/>
      <c r="G40" s="5"/>
    </row>
    <row r="41" spans="1:8">
      <c r="B41" s="10"/>
      <c r="C41" s="398"/>
      <c r="D41" s="125">
        <f>SUM(D38:D40)</f>
        <v>122123637087</v>
      </c>
      <c r="E41" s="54">
        <f>SUM(E38:E40)</f>
        <v>146956069528</v>
      </c>
      <c r="F41" s="5"/>
      <c r="G41" s="105"/>
      <c r="H41" s="105"/>
    </row>
    <row r="42" spans="1:8">
      <c r="B42" s="11" t="s">
        <v>16</v>
      </c>
      <c r="D42" s="124"/>
      <c r="E42" s="33"/>
    </row>
    <row r="43" spans="1:8">
      <c r="A43" s="111" t="s">
        <v>158</v>
      </c>
      <c r="B43" s="10" t="s">
        <v>89</v>
      </c>
      <c r="D43" s="120">
        <f>-SUMIF('MARZO-26'!A:A,'E. Resultado'!A43,'MARZO-26'!I:I)</f>
        <v>-37834434669</v>
      </c>
      <c r="E43" s="120">
        <f>IFERROR(VLOOKUP(B43,'E. Resultado 2025'!B:D,3,FALSE),0)</f>
        <v>-36114786337</v>
      </c>
    </row>
    <row r="44" spans="1:8">
      <c r="A44" s="111" t="s">
        <v>163</v>
      </c>
      <c r="B44" s="10" t="s">
        <v>90</v>
      </c>
      <c r="D44" s="120">
        <f>-SUMIF('MARZO-26'!A:A,'E. Resultado'!A44,'MARZO-26'!I:I)+H47</f>
        <v>-120061521369</v>
      </c>
      <c r="E44" s="120">
        <f>IFERROR(VLOOKUP(B44,'E. Resultado 2025'!B:D,3,FALSE),0)</f>
        <v>-77935797678</v>
      </c>
    </row>
    <row r="45" spans="1:8">
      <c r="A45" s="111" t="s">
        <v>160</v>
      </c>
      <c r="B45" s="10" t="s">
        <v>91</v>
      </c>
      <c r="D45" s="120">
        <f>-SUMIF('MARZO-26'!A:A,'E. Resultado'!A45,'MARZO-26'!I:I)</f>
        <v>-4838757939</v>
      </c>
      <c r="E45" s="120">
        <f>IFERROR(VLOOKUP(B45,'E. Resultado 2025'!B:D,3,FALSE),0)</f>
        <v>-4306391883</v>
      </c>
    </row>
    <row r="46" spans="1:8">
      <c r="A46" s="111" t="s">
        <v>159</v>
      </c>
      <c r="B46" s="10" t="s">
        <v>174</v>
      </c>
      <c r="D46" s="120">
        <f>-SUMIF('MARZO-26'!A:A,'E. Resultado'!A46,'MARZO-26'!I:I)</f>
        <v>-7192515693</v>
      </c>
      <c r="E46" s="120">
        <f>IFERROR(VLOOKUP(B46,'E. Resultado 2025'!B:D,3,FALSE),0)</f>
        <v>-2718989096</v>
      </c>
    </row>
    <row r="47" spans="1:8">
      <c r="A47" s="111" t="s">
        <v>161</v>
      </c>
      <c r="B47" s="10" t="s">
        <v>92</v>
      </c>
      <c r="D47" s="120">
        <f>-SUMIF('MARZO-26'!A:A,'E. Resultado'!A47,'MARZO-26'!I:I)-H47</f>
        <v>-57076190273</v>
      </c>
      <c r="E47" s="120">
        <f>IFERROR(VLOOKUP(B47,'E. Resultado 2025'!B:D,3,FALSE),0)</f>
        <v>-18707739165</v>
      </c>
      <c r="H47" s="910">
        <v>-1326556056</v>
      </c>
    </row>
    <row r="48" spans="1:8">
      <c r="A48" s="111" t="s">
        <v>4817</v>
      </c>
      <c r="B48" s="10" t="s">
        <v>4816</v>
      </c>
      <c r="C48" s="1020" t="s">
        <v>5591</v>
      </c>
      <c r="D48" s="120">
        <f>-SUMIF('MARZO-26'!A:A,'E. Resultado'!A48,'MARZO-26'!I:I)</f>
        <v>-13375174432</v>
      </c>
      <c r="E48" s="120">
        <f>IFERROR(VLOOKUP(B48,'E. Resultado 2025'!B:D,3,FALSE),0)</f>
        <v>-5706622768</v>
      </c>
    </row>
    <row r="49" spans="1:7">
      <c r="B49" s="10" t="s">
        <v>2</v>
      </c>
      <c r="D49" s="121">
        <f>SUM(D43:D48)</f>
        <v>-240378594375</v>
      </c>
      <c r="E49" s="52">
        <f>SUM(E43:E48)</f>
        <v>-145490326927</v>
      </c>
      <c r="G49" s="12"/>
    </row>
    <row r="50" spans="1:7">
      <c r="B50" s="10"/>
      <c r="C50" s="398"/>
      <c r="D50" s="124"/>
      <c r="E50" s="34"/>
    </row>
    <row r="51" spans="1:7">
      <c r="B51" s="11" t="s">
        <v>17</v>
      </c>
      <c r="D51" s="121">
        <f>+D34+D41+D49</f>
        <v>155111365702</v>
      </c>
      <c r="E51" s="52">
        <f>+E34+E41+E49</f>
        <v>94382884792</v>
      </c>
      <c r="G51" s="12"/>
    </row>
    <row r="52" spans="1:7">
      <c r="B52" s="10"/>
      <c r="C52" s="398"/>
      <c r="D52" s="120"/>
    </row>
    <row r="53" spans="1:7">
      <c r="B53" s="11" t="s">
        <v>57</v>
      </c>
      <c r="D53" s="124"/>
      <c r="E53" s="33"/>
    </row>
    <row r="54" spans="1:7">
      <c r="A54" s="111" t="s">
        <v>152</v>
      </c>
      <c r="B54" s="10" t="s">
        <v>58</v>
      </c>
      <c r="C54" s="1020" t="s">
        <v>5362</v>
      </c>
      <c r="D54" s="120">
        <f>-SUMIF('MARZO-26'!A:A,'E. Resultado'!A54,'MARZO-26'!I:I)</f>
        <v>108088321885</v>
      </c>
      <c r="E54" s="120">
        <f>IFERROR(VLOOKUP(B54,'E. Resultado 2025'!B:D,3,FALSE),0)</f>
        <v>176856880184</v>
      </c>
    </row>
    <row r="55" spans="1:7">
      <c r="A55" s="111" t="s">
        <v>164</v>
      </c>
      <c r="B55" s="10" t="s">
        <v>59</v>
      </c>
      <c r="C55" s="1020" t="s">
        <v>5362</v>
      </c>
      <c r="D55" s="120">
        <f>-SUMIF('MARZO-26'!A:A,'E. Resultado'!A55,'MARZO-26'!I:I)</f>
        <v>-142430563781</v>
      </c>
      <c r="E55" s="120">
        <f>IFERROR(VLOOKUP(B55,'E. Resultado 2025'!B:D,3,FALSE),0)+75000</f>
        <v>-213714526683</v>
      </c>
    </row>
    <row r="56" spans="1:7">
      <c r="B56" s="10"/>
      <c r="C56" s="398"/>
      <c r="D56" s="121">
        <f>SUM(D54:D55)</f>
        <v>-34342241896</v>
      </c>
      <c r="E56" s="52">
        <f>SUM(E54:E55)</f>
        <v>-36857646499</v>
      </c>
      <c r="F56" s="5"/>
      <c r="G56" s="5"/>
    </row>
    <row r="57" spans="1:7">
      <c r="B57" s="11" t="s">
        <v>60</v>
      </c>
      <c r="D57" s="124"/>
      <c r="E57" s="34"/>
    </row>
    <row r="58" spans="1:7">
      <c r="A58" s="111" t="s">
        <v>153</v>
      </c>
      <c r="B58" s="10" t="s">
        <v>61</v>
      </c>
      <c r="D58" s="120">
        <f>-SUMIF('MARZO-26'!A:A,'E. Resultado'!A58,'MARZO-26'!I:I)</f>
        <v>238602723</v>
      </c>
      <c r="E58" s="120">
        <f>IFERROR(VLOOKUP(B58,'E. Resultado 2025'!B:D,3,FALSE),0)</f>
        <v>370660182</v>
      </c>
    </row>
    <row r="59" spans="1:7">
      <c r="A59" s="111" t="s">
        <v>165</v>
      </c>
      <c r="B59" s="10" t="s">
        <v>62</v>
      </c>
      <c r="D59" s="120">
        <f>-SUMIF('MARZO-26'!A:A,'E. Resultado'!A59,'MARZO-26'!I:I)</f>
        <v>0</v>
      </c>
      <c r="E59" s="120">
        <f>IFERROR(VLOOKUP(B59,'E. Resultado 2025'!B:D,3,FALSE),0)</f>
        <v>-3518301</v>
      </c>
    </row>
    <row r="60" spans="1:7">
      <c r="B60" s="10"/>
      <c r="D60" s="121">
        <f>SUM(D58:D59)</f>
        <v>238602723</v>
      </c>
      <c r="E60" s="52">
        <f>SUM(E58:E59)</f>
        <v>367141881</v>
      </c>
      <c r="G60" s="12"/>
    </row>
    <row r="61" spans="1:7">
      <c r="B61" s="10"/>
      <c r="C61" s="398"/>
      <c r="D61" s="124"/>
      <c r="E61" s="34"/>
    </row>
    <row r="62" spans="1:7">
      <c r="B62" s="11" t="s">
        <v>63</v>
      </c>
      <c r="C62" s="398"/>
      <c r="D62" s="121">
        <f>+D51+D56+D60</f>
        <v>121007726529</v>
      </c>
      <c r="E62" s="52">
        <f>+E51+E56+E60</f>
        <v>57892380174</v>
      </c>
      <c r="G62" s="12"/>
    </row>
    <row r="63" spans="1:7">
      <c r="B63" s="11"/>
      <c r="D63" s="124"/>
      <c r="E63" s="29"/>
    </row>
    <row r="64" spans="1:7">
      <c r="A64" s="111" t="s">
        <v>162</v>
      </c>
      <c r="B64" s="10" t="s">
        <v>64</v>
      </c>
      <c r="C64" s="1020" t="s">
        <v>5363</v>
      </c>
      <c r="D64" s="120">
        <f>SUMIF('MARZO-26'!A:A,'E. Resultado'!A64,'MARZO-26'!I:I)</f>
        <v>11800000000</v>
      </c>
      <c r="E64" s="120">
        <f>IFERROR(VLOOKUP(B64,'E. Resultado 2025'!B:D,3,FALSE),0)</f>
        <v>5600000000</v>
      </c>
    </row>
    <row r="65" spans="1:11">
      <c r="B65" s="10"/>
      <c r="D65" s="124"/>
      <c r="E65" s="34"/>
    </row>
    <row r="66" spans="1:11">
      <c r="B66" s="11" t="s">
        <v>65</v>
      </c>
      <c r="C66" s="398"/>
      <c r="D66" s="121">
        <f>+D62-D64</f>
        <v>109207726529</v>
      </c>
      <c r="E66" s="52">
        <f>+E62-E64</f>
        <v>52292380174</v>
      </c>
      <c r="F66" s="12"/>
      <c r="G66" s="12"/>
    </row>
    <row r="67" spans="1:11">
      <c r="A67" s="112"/>
      <c r="B67" s="19"/>
      <c r="C67" s="1021"/>
      <c r="D67" s="124"/>
      <c r="E67" s="34"/>
    </row>
    <row r="68" spans="1:11">
      <c r="A68" s="112"/>
      <c r="B68" s="19"/>
      <c r="C68" s="1021"/>
      <c r="D68" s="120"/>
      <c r="E68" s="120"/>
      <c r="F68" s="12"/>
      <c r="G68" s="12"/>
    </row>
    <row r="69" spans="1:11">
      <c r="A69" s="112"/>
      <c r="B69" s="19"/>
      <c r="C69" s="1021"/>
      <c r="D69" s="34"/>
      <c r="E69" s="34"/>
    </row>
    <row r="70" spans="1:11">
      <c r="A70" s="112"/>
      <c r="B70" s="67"/>
      <c r="C70" s="1021"/>
      <c r="D70" s="12"/>
      <c r="E70" s="12"/>
    </row>
    <row r="71" spans="1:11">
      <c r="A71" s="112"/>
      <c r="B71" s="19"/>
      <c r="C71" s="1021"/>
      <c r="D71" s="34"/>
      <c r="E71" s="34"/>
    </row>
    <row r="72" spans="1:11" s="30" customFormat="1">
      <c r="A72" s="113"/>
      <c r="B72" s="11"/>
      <c r="C72" s="398"/>
      <c r="D72" s="11"/>
      <c r="E72" s="11"/>
      <c r="F72" s="11"/>
      <c r="G72" s="11"/>
      <c r="H72" s="11"/>
      <c r="I72" s="11"/>
      <c r="J72" s="11"/>
      <c r="K72" s="11"/>
    </row>
    <row r="73" spans="1:11" s="40" customFormat="1" ht="13.5" customHeight="1">
      <c r="A73" s="113"/>
      <c r="B73" s="38" t="s">
        <v>175</v>
      </c>
      <c r="C73" s="1022"/>
      <c r="D73" s="56" t="e">
        <f>+D66-Balance!I49</f>
        <v>#VALUE!</v>
      </c>
      <c r="E73" s="56">
        <f>+E66-Balance!J49</f>
        <v>52292380174</v>
      </c>
      <c r="F73" s="2"/>
      <c r="G73" s="2"/>
      <c r="H73" s="2"/>
    </row>
    <row r="74" spans="1:11" s="40" customFormat="1" ht="13.5" customHeight="1">
      <c r="A74" s="113"/>
      <c r="B74" s="38"/>
      <c r="C74" s="1022"/>
      <c r="D74" s="56"/>
      <c r="E74" s="56"/>
      <c r="F74" s="2"/>
      <c r="G74" s="2"/>
      <c r="H74" s="2"/>
    </row>
    <row r="75" spans="1:11" s="30" customFormat="1" ht="39.6" customHeight="1">
      <c r="A75" s="1242" t="s">
        <v>7894</v>
      </c>
      <c r="B75" s="1025"/>
      <c r="C75" s="1025"/>
      <c r="D75" s="1025"/>
      <c r="E75" s="1025"/>
      <c r="F75" s="2"/>
      <c r="G75" s="2"/>
      <c r="H75" s="2"/>
    </row>
    <row r="76" spans="1:11" s="30" customFormat="1">
      <c r="A76" s="113"/>
      <c r="B76" s="55"/>
      <c r="C76" s="1022"/>
      <c r="D76" s="35"/>
      <c r="E76" s="35"/>
      <c r="F76" s="2"/>
      <c r="G76" s="2"/>
      <c r="H76" s="2"/>
    </row>
    <row r="77" spans="1:11" s="30" customFormat="1">
      <c r="A77" s="113"/>
      <c r="B77" s="55"/>
      <c r="C77" s="1022"/>
      <c r="D77" s="35"/>
      <c r="E77" s="35"/>
      <c r="F77" s="2"/>
      <c r="G77" s="2"/>
      <c r="H77" s="2"/>
    </row>
    <row r="78" spans="1:11" s="30" customFormat="1">
      <c r="A78" s="113"/>
      <c r="B78" s="55"/>
      <c r="C78" s="1022"/>
      <c r="D78" s="35"/>
      <c r="E78" s="35"/>
      <c r="F78" s="2"/>
      <c r="G78" s="2"/>
      <c r="H78" s="2"/>
    </row>
    <row r="79" spans="1:11" s="30" customFormat="1">
      <c r="A79" s="113"/>
      <c r="B79" s="55"/>
      <c r="C79" s="1022"/>
      <c r="D79" s="35"/>
      <c r="E79" s="35"/>
      <c r="F79" s="2"/>
      <c r="G79" s="2"/>
      <c r="H79" s="2"/>
    </row>
    <row r="80" spans="1:11" s="30" customFormat="1">
      <c r="A80" s="113"/>
      <c r="B80" s="55"/>
      <c r="C80" s="1022"/>
      <c r="D80" s="35"/>
      <c r="E80" s="35"/>
      <c r="F80" s="2"/>
      <c r="G80" s="2"/>
      <c r="H80" s="2"/>
    </row>
    <row r="81" spans="1:8" s="30" customFormat="1">
      <c r="A81" s="113"/>
      <c r="B81" s="55"/>
      <c r="C81" s="1022"/>
      <c r="D81" s="35"/>
      <c r="E81" s="35"/>
      <c r="F81" s="2"/>
      <c r="G81" s="2"/>
      <c r="H81" s="2"/>
    </row>
    <row r="82" spans="1:8" s="30" customFormat="1">
      <c r="A82" s="113"/>
      <c r="B82" s="55"/>
      <c r="C82" s="1022"/>
      <c r="D82" s="35"/>
      <c r="E82" s="35"/>
      <c r="F82" s="2"/>
      <c r="G82" s="2"/>
      <c r="H82" s="2"/>
    </row>
    <row r="83" spans="1:8" s="30" customFormat="1">
      <c r="A83" s="113"/>
      <c r="B83" s="55"/>
      <c r="C83" s="1022"/>
      <c r="D83" s="35"/>
      <c r="E83" s="35"/>
      <c r="F83" s="2"/>
      <c r="G83" s="2"/>
      <c r="H83" s="2"/>
    </row>
    <row r="84" spans="1:8" s="30" customFormat="1">
      <c r="A84" s="113"/>
      <c r="B84" s="55"/>
      <c r="C84" s="1022"/>
      <c r="D84" s="35"/>
      <c r="E84" s="35"/>
      <c r="F84" s="2"/>
      <c r="G84" s="2"/>
      <c r="H84" s="2"/>
    </row>
    <row r="85" spans="1:8" s="30" customFormat="1">
      <c r="A85" s="113"/>
      <c r="B85" s="55"/>
      <c r="C85" s="1022"/>
      <c r="D85" s="35"/>
      <c r="E85" s="35"/>
      <c r="F85" s="2"/>
      <c r="G85" s="2"/>
      <c r="H85" s="2"/>
    </row>
    <row r="86" spans="1:8" s="30" customFormat="1">
      <c r="A86" s="113"/>
      <c r="B86" s="55"/>
      <c r="C86" s="1022"/>
      <c r="D86" s="35"/>
      <c r="E86" s="35"/>
      <c r="F86" s="2"/>
      <c r="G86" s="2"/>
      <c r="H86" s="2"/>
    </row>
    <row r="87" spans="1:8" s="30" customFormat="1">
      <c r="A87" s="113"/>
      <c r="B87" s="55"/>
      <c r="C87" s="1022"/>
      <c r="D87" s="35"/>
      <c r="E87" s="35"/>
      <c r="F87" s="2"/>
      <c r="G87" s="2"/>
      <c r="H87" s="2"/>
    </row>
    <row r="88" spans="1:8" s="30" customFormat="1">
      <c r="A88" s="113"/>
      <c r="B88" s="55"/>
      <c r="C88" s="1022"/>
      <c r="D88" s="35"/>
      <c r="E88" s="35"/>
      <c r="F88" s="2"/>
      <c r="G88" s="2"/>
      <c r="H88" s="2"/>
    </row>
    <row r="89" spans="1:8" s="30" customFormat="1">
      <c r="A89" s="113"/>
      <c r="B89" s="55"/>
      <c r="C89" s="1022"/>
      <c r="D89" s="35"/>
      <c r="E89" s="35"/>
      <c r="F89" s="2"/>
      <c r="G89" s="2"/>
      <c r="H89" s="2"/>
    </row>
    <row r="90" spans="1:8" s="30" customFormat="1">
      <c r="A90" s="113"/>
      <c r="B90" s="55"/>
      <c r="C90" s="1022"/>
      <c r="D90" s="35"/>
      <c r="E90" s="35"/>
      <c r="F90" s="2"/>
      <c r="G90" s="2"/>
      <c r="H90" s="2"/>
    </row>
    <row r="91" spans="1:8" s="30" customFormat="1">
      <c r="A91" s="113"/>
      <c r="B91" s="55"/>
      <c r="C91" s="1022"/>
      <c r="D91" s="35"/>
      <c r="E91" s="35"/>
      <c r="F91" s="2"/>
      <c r="G91" s="2"/>
      <c r="H91" s="2"/>
    </row>
    <row r="92" spans="1:8" s="30" customFormat="1">
      <c r="A92" s="113"/>
      <c r="B92" s="55"/>
      <c r="C92" s="1022"/>
      <c r="D92" s="35"/>
      <c r="E92" s="35"/>
      <c r="F92" s="2"/>
      <c r="G92" s="2"/>
      <c r="H92" s="2"/>
    </row>
    <row r="93" spans="1:8" s="30" customFormat="1">
      <c r="A93" s="113"/>
      <c r="B93" s="55"/>
      <c r="C93" s="1022"/>
      <c r="D93" s="35"/>
      <c r="E93" s="35"/>
      <c r="F93" s="2"/>
      <c r="G93" s="2"/>
      <c r="H93" s="2"/>
    </row>
    <row r="94" spans="1:8" s="30" customFormat="1">
      <c r="A94" s="113"/>
      <c r="B94" s="55"/>
      <c r="C94" s="1022"/>
      <c r="D94" s="35"/>
      <c r="E94" s="35"/>
      <c r="F94" s="2"/>
      <c r="G94" s="2"/>
      <c r="H94" s="2"/>
    </row>
    <row r="95" spans="1:8" s="30" customFormat="1">
      <c r="A95" s="111"/>
      <c r="B95" s="17"/>
      <c r="C95" s="17"/>
      <c r="D95" s="31"/>
      <c r="E95" s="31"/>
      <c r="F95" s="2"/>
      <c r="G95" s="2"/>
      <c r="H95" s="2"/>
    </row>
  </sheetData>
  <mergeCells count="4">
    <mergeCell ref="A3:E3"/>
    <mergeCell ref="A75:E75"/>
    <mergeCell ref="B1:E1"/>
    <mergeCell ref="B2:E2"/>
  </mergeCells>
  <hyperlinks>
    <hyperlink ref="C40" location="'F2 F3 F4'!A34" display="f.4"/>
    <hyperlink ref="C11" location="'F2 F3 F4'!A9" display="f.2"/>
    <hyperlink ref="C16" location="'F2 F3 F4'!A9" display="f.2"/>
    <hyperlink ref="C21" location="'C6'!A26" display="c.6"/>
    <hyperlink ref="C39" location="'F2 F3 F4'!A9" display="f.2"/>
    <hyperlink ref="C48" location="'F2 F3 F4'!A9" display="f.2"/>
    <hyperlink ref="C54" location="'F5 F6 F7 G H'!A9" display="f.5"/>
    <hyperlink ref="C55" location="'F5 F6 F7 G H'!A9" display="f.5"/>
    <hyperlink ref="C64" location="'F5 F6 F7 G H'!A24" display="f.6"/>
  </hyperlinks>
  <printOptions horizontalCentered="1"/>
  <pageMargins left="0" right="0" top="1.1811023622047245" bottom="0.98425196850393704" header="0" footer="0.78740157480314965"/>
  <pageSetup scale="64" orientation="portrait" r:id="rId1"/>
  <headerFooter scaleWithDoc="0"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1:K124"/>
  <sheetViews>
    <sheetView showGridLines="0" topLeftCell="A24" zoomScale="90" zoomScaleNormal="90" zoomScaleSheetLayoutView="99" workbookViewId="0">
      <selection activeCell="C50" sqref="C50"/>
    </sheetView>
  </sheetViews>
  <sheetFormatPr baseColWidth="10" defaultColWidth="11.44140625" defaultRowHeight="13.2"/>
  <cols>
    <col min="1" max="1" width="5.109375" style="2" customWidth="1"/>
    <col min="2" max="2" width="52.44140625" style="2" customWidth="1"/>
    <col min="3" max="3" width="22.109375" style="2" bestFit="1" customWidth="1"/>
    <col min="4" max="5" width="16.88671875" style="2" bestFit="1" customWidth="1"/>
    <col min="6" max="6" width="14.88671875" style="2" bestFit="1" customWidth="1"/>
    <col min="7" max="7" width="14.88671875" style="2" customWidth="1"/>
    <col min="8" max="8" width="17.5546875" style="2" customWidth="1"/>
    <col min="9" max="10" width="14.88671875" style="2" bestFit="1" customWidth="1"/>
    <col min="11" max="11" width="16.5546875" style="2" bestFit="1" customWidth="1"/>
    <col min="12" max="12" width="16.5546875" style="2" customWidth="1"/>
    <col min="13" max="16384" width="11.44140625" style="2"/>
  </cols>
  <sheetData>
    <row r="1" spans="2:11" ht="13.8" thickBot="1"/>
    <row r="2" spans="2:11" s="17" customFormat="1" ht="12.75" customHeight="1">
      <c r="B2" s="1026" t="s">
        <v>7745</v>
      </c>
      <c r="C2" s="1027"/>
      <c r="D2" s="1027"/>
      <c r="E2" s="1027"/>
      <c r="F2" s="1027"/>
      <c r="G2" s="1027"/>
      <c r="H2" s="1027"/>
      <c r="I2" s="1027"/>
      <c r="J2" s="1027"/>
      <c r="K2" s="1028"/>
    </row>
    <row r="3" spans="2:11" s="17" customFormat="1" ht="30" customHeight="1" thickBot="1">
      <c r="B3" s="1029"/>
      <c r="C3" s="1030"/>
      <c r="D3" s="1030"/>
      <c r="E3" s="1030"/>
      <c r="F3" s="1030"/>
      <c r="G3" s="1030"/>
      <c r="H3" s="1030"/>
      <c r="I3" s="1030"/>
      <c r="J3" s="1030"/>
      <c r="K3" s="1031"/>
    </row>
    <row r="4" spans="2:11" s="1" customFormat="1" ht="15" customHeight="1">
      <c r="B4" s="142"/>
      <c r="C4" s="1032" t="s">
        <v>67</v>
      </c>
      <c r="D4" s="1032"/>
      <c r="E4" s="1033"/>
      <c r="F4" s="1036" t="s">
        <v>68</v>
      </c>
      <c r="G4" s="1032"/>
      <c r="H4" s="1033"/>
      <c r="I4" s="1036" t="s">
        <v>69</v>
      </c>
      <c r="J4" s="1033"/>
      <c r="K4" s="1038" t="s">
        <v>40</v>
      </c>
    </row>
    <row r="5" spans="2:11" s="1" customFormat="1" ht="15" customHeight="1">
      <c r="B5" s="143"/>
      <c r="C5" s="1034"/>
      <c r="D5" s="1034"/>
      <c r="E5" s="1035"/>
      <c r="F5" s="1037"/>
      <c r="G5" s="1034"/>
      <c r="H5" s="1035"/>
      <c r="I5" s="1037"/>
      <c r="J5" s="1035"/>
      <c r="K5" s="1039"/>
    </row>
    <row r="6" spans="2:11" s="149" customFormat="1" ht="30" customHeight="1">
      <c r="B6" s="144" t="s">
        <v>7046</v>
      </c>
      <c r="C6" s="145" t="s">
        <v>7047</v>
      </c>
      <c r="D6" s="146" t="s">
        <v>7048</v>
      </c>
      <c r="E6" s="146" t="s">
        <v>7049</v>
      </c>
      <c r="F6" s="147" t="s">
        <v>7050</v>
      </c>
      <c r="G6" s="147" t="s">
        <v>7051</v>
      </c>
      <c r="H6" s="146" t="s">
        <v>7052</v>
      </c>
      <c r="I6" s="146" t="s">
        <v>7053</v>
      </c>
      <c r="J6" s="146" t="s">
        <v>7054</v>
      </c>
      <c r="K6" s="148" t="s">
        <v>1</v>
      </c>
    </row>
    <row r="7" spans="2:11" s="1" customFormat="1" ht="12.75" customHeight="1">
      <c r="B7" s="150" t="s">
        <v>7814</v>
      </c>
      <c r="C7" s="151">
        <v>811023500000</v>
      </c>
      <c r="D7" s="852">
        <v>0</v>
      </c>
      <c r="E7" s="151">
        <v>9399181614</v>
      </c>
      <c r="F7" s="151">
        <v>270082362871</v>
      </c>
      <c r="G7" s="852">
        <v>0</v>
      </c>
      <c r="H7" s="151">
        <v>53469238882</v>
      </c>
      <c r="I7" s="151">
        <v>37022821</v>
      </c>
      <c r="J7" s="151">
        <v>294025200645</v>
      </c>
      <c r="K7" s="152">
        <v>1438036506833</v>
      </c>
    </row>
    <row r="8" spans="2:11" s="1" customFormat="1" ht="12.75" customHeight="1">
      <c r="B8" s="153"/>
      <c r="C8" s="154"/>
      <c r="D8" s="154"/>
      <c r="E8" s="154"/>
      <c r="F8" s="155"/>
      <c r="G8" s="154"/>
      <c r="H8" s="156"/>
      <c r="I8" s="157"/>
      <c r="J8" s="155"/>
      <c r="K8" s="158"/>
    </row>
    <row r="9" spans="2:11" s="1" customFormat="1" ht="12.75" customHeight="1">
      <c r="B9" s="153" t="s">
        <v>7829</v>
      </c>
      <c r="C9" s="154">
        <v>279500000</v>
      </c>
      <c r="D9" s="154">
        <v>0</v>
      </c>
      <c r="E9" s="154">
        <v>0</v>
      </c>
      <c r="F9" s="154">
        <v>0</v>
      </c>
      <c r="G9" s="154">
        <v>0</v>
      </c>
      <c r="H9" s="154">
        <v>0</v>
      </c>
      <c r="I9" s="156">
        <v>0</v>
      </c>
      <c r="J9" s="154">
        <v>0</v>
      </c>
      <c r="K9" s="167">
        <v>279500000</v>
      </c>
    </row>
    <row r="10" spans="2:11" s="18" customFormat="1" ht="15" customHeight="1">
      <c r="B10" s="153" t="s">
        <v>7835</v>
      </c>
      <c r="C10" s="159">
        <v>0</v>
      </c>
      <c r="D10" s="159">
        <v>0</v>
      </c>
      <c r="E10" s="159">
        <v>0</v>
      </c>
      <c r="F10" s="161">
        <v>0</v>
      </c>
      <c r="G10" s="159">
        <v>0</v>
      </c>
      <c r="H10" s="159">
        <v>0</v>
      </c>
      <c r="I10" s="160">
        <v>294025200645</v>
      </c>
      <c r="J10" s="162">
        <v>-294025200645</v>
      </c>
      <c r="K10" s="167">
        <v>0</v>
      </c>
    </row>
    <row r="11" spans="2:11" s="18" customFormat="1" ht="15" customHeight="1">
      <c r="B11" s="153" t="s">
        <v>7836</v>
      </c>
      <c r="C11" s="159">
        <v>0</v>
      </c>
      <c r="D11" s="159">
        <v>0</v>
      </c>
      <c r="E11" s="159">
        <v>0</v>
      </c>
      <c r="F11" s="159">
        <v>58805025129</v>
      </c>
      <c r="G11" s="159">
        <v>0</v>
      </c>
      <c r="H11" s="159">
        <v>0</v>
      </c>
      <c r="I11" s="12">
        <v>-58805025129</v>
      </c>
      <c r="J11" s="159">
        <v>0</v>
      </c>
      <c r="K11" s="167">
        <v>0</v>
      </c>
    </row>
    <row r="12" spans="2:11" s="18" customFormat="1" ht="15" customHeight="1">
      <c r="B12" s="153" t="s">
        <v>7837</v>
      </c>
      <c r="C12" s="159">
        <v>0</v>
      </c>
      <c r="D12" s="159">
        <v>0</v>
      </c>
      <c r="E12" s="159">
        <v>0</v>
      </c>
      <c r="F12" s="159">
        <v>0</v>
      </c>
      <c r="G12" s="159">
        <v>179795020516</v>
      </c>
      <c r="H12" s="159">
        <v>0</v>
      </c>
      <c r="I12" s="12">
        <v>-179795020516</v>
      </c>
      <c r="J12" s="159">
        <v>0</v>
      </c>
      <c r="K12" s="167">
        <v>0</v>
      </c>
    </row>
    <row r="13" spans="2:11" s="1" customFormat="1" ht="12.75" customHeight="1">
      <c r="B13" s="153" t="s">
        <v>7838</v>
      </c>
      <c r="C13" s="159">
        <v>208697000000</v>
      </c>
      <c r="D13" s="159">
        <v>0</v>
      </c>
      <c r="E13" s="159">
        <v>0</v>
      </c>
      <c r="F13" s="159">
        <v>0</v>
      </c>
      <c r="G13" s="12">
        <v>-160000000000</v>
      </c>
      <c r="H13" s="159">
        <v>0</v>
      </c>
      <c r="I13" s="12">
        <v>-48697000000</v>
      </c>
      <c r="J13" s="159">
        <v>0</v>
      </c>
      <c r="K13" s="167">
        <v>0</v>
      </c>
    </row>
    <row r="14" spans="2:11" s="1" customFormat="1" ht="15" customHeight="1">
      <c r="B14" s="153" t="s">
        <v>7839</v>
      </c>
      <c r="C14" s="12">
        <v>-154990000</v>
      </c>
      <c r="D14" s="154">
        <v>372374980000</v>
      </c>
      <c r="E14" s="159">
        <v>0</v>
      </c>
      <c r="F14" s="159">
        <v>0</v>
      </c>
      <c r="G14" s="154">
        <v>0</v>
      </c>
      <c r="H14" s="159">
        <v>0</v>
      </c>
      <c r="I14" s="160">
        <v>0</v>
      </c>
      <c r="J14" s="154">
        <v>0</v>
      </c>
      <c r="K14" s="168">
        <v>372219990000</v>
      </c>
    </row>
    <row r="15" spans="2:11" s="18" customFormat="1" ht="15" customHeight="1">
      <c r="B15" s="153" t="s">
        <v>7840</v>
      </c>
      <c r="C15" s="154">
        <v>167219990000</v>
      </c>
      <c r="D15" s="12">
        <v>-167219990000</v>
      </c>
      <c r="E15" s="154">
        <v>0</v>
      </c>
      <c r="F15" s="155">
        <v>0</v>
      </c>
      <c r="G15" s="154">
        <v>0</v>
      </c>
      <c r="H15" s="154">
        <v>0</v>
      </c>
      <c r="I15" s="155">
        <v>0</v>
      </c>
      <c r="J15" s="154">
        <v>0</v>
      </c>
      <c r="K15" s="166">
        <v>0</v>
      </c>
    </row>
    <row r="16" spans="2:11" s="18" customFormat="1" ht="15" customHeight="1">
      <c r="B16" s="169" t="s">
        <v>7841</v>
      </c>
      <c r="C16" s="170">
        <v>0</v>
      </c>
      <c r="D16" s="170">
        <v>0</v>
      </c>
      <c r="E16" s="170">
        <v>0</v>
      </c>
      <c r="F16" s="170">
        <v>0</v>
      </c>
      <c r="G16" s="170">
        <v>0</v>
      </c>
      <c r="H16" s="170">
        <v>0</v>
      </c>
      <c r="I16" s="63">
        <v>-6728155000</v>
      </c>
      <c r="J16" s="170">
        <v>0</v>
      </c>
      <c r="K16" s="171">
        <v>-6728155000</v>
      </c>
    </row>
    <row r="17" spans="2:11" s="18" customFormat="1" ht="15" customHeight="1">
      <c r="B17" s="153" t="s">
        <v>42</v>
      </c>
      <c r="C17" s="159">
        <v>0</v>
      </c>
      <c r="D17" s="159">
        <v>0</v>
      </c>
      <c r="E17" s="159">
        <v>0</v>
      </c>
      <c r="F17" s="159">
        <v>0</v>
      </c>
      <c r="G17" s="159">
        <v>0</v>
      </c>
      <c r="H17" s="159">
        <v>0</v>
      </c>
      <c r="I17" s="160">
        <v>0</v>
      </c>
      <c r="J17" s="159">
        <v>313857395935</v>
      </c>
      <c r="K17" s="167">
        <v>313857395935</v>
      </c>
    </row>
    <row r="18" spans="2:11" s="1" customFormat="1" ht="12.75" customHeight="1">
      <c r="B18" s="153"/>
      <c r="C18" s="159"/>
      <c r="D18" s="159"/>
      <c r="E18" s="159"/>
      <c r="F18" s="159"/>
      <c r="G18" s="159"/>
      <c r="H18" s="160"/>
      <c r="I18" s="164"/>
      <c r="J18" s="161"/>
      <c r="K18" s="163"/>
    </row>
    <row r="19" spans="2:11" s="1" customFormat="1" ht="12.75" customHeight="1">
      <c r="B19" s="150" t="s">
        <v>7815</v>
      </c>
      <c r="C19" s="151">
        <v>1187065000000</v>
      </c>
      <c r="D19" s="151">
        <v>205154990000</v>
      </c>
      <c r="E19" s="151">
        <v>9399181614</v>
      </c>
      <c r="F19" s="151">
        <v>328887388000</v>
      </c>
      <c r="G19" s="151">
        <v>19795020516</v>
      </c>
      <c r="H19" s="151">
        <v>53469238882</v>
      </c>
      <c r="I19" s="151">
        <v>37022821</v>
      </c>
      <c r="J19" s="151">
        <v>313857395935</v>
      </c>
      <c r="K19" s="165">
        <v>2117665237768</v>
      </c>
    </row>
    <row r="20" spans="2:11" s="1" customFormat="1" ht="15" customHeight="1">
      <c r="B20" s="153"/>
      <c r="C20" s="154"/>
      <c r="D20" s="154"/>
      <c r="E20" s="154"/>
      <c r="F20" s="155"/>
      <c r="G20" s="154"/>
      <c r="H20" s="154"/>
      <c r="I20" s="156"/>
      <c r="J20" s="157"/>
      <c r="K20" s="166"/>
    </row>
    <row r="21" spans="2:11" s="1" customFormat="1" ht="12.75" customHeight="1">
      <c r="B21" s="153" t="s">
        <v>7829</v>
      </c>
      <c r="C21" s="154">
        <v>0</v>
      </c>
      <c r="D21" s="154">
        <v>0</v>
      </c>
      <c r="E21" s="154">
        <v>0</v>
      </c>
      <c r="F21" s="154">
        <v>0</v>
      </c>
      <c r="G21" s="154">
        <v>0</v>
      </c>
      <c r="H21" s="154">
        <v>0</v>
      </c>
      <c r="I21" s="156">
        <v>0</v>
      </c>
      <c r="J21" s="154">
        <v>0</v>
      </c>
      <c r="K21" s="167">
        <v>0</v>
      </c>
    </row>
    <row r="22" spans="2:11" s="18" customFormat="1" ht="15" customHeight="1">
      <c r="B22" s="153" t="s">
        <v>7830</v>
      </c>
      <c r="C22" s="159">
        <v>0</v>
      </c>
      <c r="D22" s="159">
        <v>0</v>
      </c>
      <c r="E22" s="159">
        <v>0</v>
      </c>
      <c r="F22" s="161">
        <v>0</v>
      </c>
      <c r="G22" s="159">
        <v>0</v>
      </c>
      <c r="H22" s="159">
        <v>0</v>
      </c>
      <c r="I22" s="160">
        <v>313857395935</v>
      </c>
      <c r="J22" s="162">
        <v>-313857395935</v>
      </c>
      <c r="K22" s="167">
        <v>0</v>
      </c>
    </row>
    <row r="23" spans="2:11" s="18" customFormat="1" ht="15" customHeight="1">
      <c r="B23" s="153" t="s">
        <v>7831</v>
      </c>
      <c r="C23" s="159">
        <v>0</v>
      </c>
      <c r="D23" s="159">
        <v>0</v>
      </c>
      <c r="E23" s="159">
        <v>0</v>
      </c>
      <c r="F23" s="159">
        <v>0</v>
      </c>
      <c r="G23" s="159">
        <v>0</v>
      </c>
      <c r="H23" s="159">
        <v>0</v>
      </c>
      <c r="I23" s="159">
        <v>0</v>
      </c>
      <c r="J23" s="159">
        <v>0</v>
      </c>
      <c r="K23" s="167">
        <v>0</v>
      </c>
    </row>
    <row r="24" spans="2:11" s="18" customFormat="1" ht="15" customHeight="1">
      <c r="B24" s="153" t="s">
        <v>7832</v>
      </c>
      <c r="C24" s="159">
        <v>0</v>
      </c>
      <c r="D24" s="159">
        <v>0</v>
      </c>
      <c r="E24" s="159">
        <v>0</v>
      </c>
      <c r="F24" s="159">
        <v>0</v>
      </c>
      <c r="G24" s="159">
        <v>0</v>
      </c>
      <c r="H24" s="159">
        <v>0</v>
      </c>
      <c r="I24" s="159">
        <v>0</v>
      </c>
      <c r="J24" s="159">
        <v>0</v>
      </c>
      <c r="K24" s="167">
        <v>0</v>
      </c>
    </row>
    <row r="25" spans="2:11" s="1" customFormat="1" ht="12.75" customHeight="1">
      <c r="B25" s="153" t="s">
        <v>7833</v>
      </c>
      <c r="C25" s="159">
        <v>0</v>
      </c>
      <c r="D25" s="159">
        <v>0</v>
      </c>
      <c r="E25" s="159">
        <v>0</v>
      </c>
      <c r="F25" s="159">
        <v>0</v>
      </c>
      <c r="G25" s="159">
        <v>0</v>
      </c>
      <c r="H25" s="159">
        <v>0</v>
      </c>
      <c r="I25" s="159">
        <v>0</v>
      </c>
      <c r="J25" s="159">
        <v>0</v>
      </c>
      <c r="K25" s="167">
        <v>0</v>
      </c>
    </row>
    <row r="26" spans="2:11" s="1" customFormat="1" ht="15" customHeight="1">
      <c r="B26" s="153" t="s">
        <v>7055</v>
      </c>
      <c r="C26" s="154">
        <v>67000000</v>
      </c>
      <c r="D26" s="12">
        <v>-67000000</v>
      </c>
      <c r="E26" s="159">
        <v>0</v>
      </c>
      <c r="F26" s="159">
        <v>0</v>
      </c>
      <c r="G26" s="159">
        <v>0</v>
      </c>
      <c r="H26" s="159">
        <v>0</v>
      </c>
      <c r="I26" s="160">
        <v>0</v>
      </c>
      <c r="J26" s="154">
        <v>0</v>
      </c>
      <c r="K26" s="846">
        <v>0</v>
      </c>
    </row>
    <row r="27" spans="2:11" s="18" customFormat="1" ht="15" customHeight="1">
      <c r="B27" s="153" t="s">
        <v>7056</v>
      </c>
      <c r="C27" s="154">
        <v>0</v>
      </c>
      <c r="D27" s="154">
        <v>0</v>
      </c>
      <c r="E27" s="159">
        <v>0</v>
      </c>
      <c r="F27" s="159">
        <v>0</v>
      </c>
      <c r="G27" s="159">
        <v>0</v>
      </c>
      <c r="H27" s="159">
        <v>0</v>
      </c>
      <c r="I27" s="160">
        <v>0</v>
      </c>
      <c r="J27" s="154">
        <v>0</v>
      </c>
      <c r="K27" s="846">
        <v>0</v>
      </c>
    </row>
    <row r="28" spans="2:11" s="18" customFormat="1" ht="15" customHeight="1">
      <c r="B28" s="169" t="s">
        <v>7834</v>
      </c>
      <c r="C28" s="170">
        <v>0</v>
      </c>
      <c r="D28" s="170">
        <v>0</v>
      </c>
      <c r="E28" s="170">
        <v>0</v>
      </c>
      <c r="F28" s="170">
        <v>0</v>
      </c>
      <c r="G28" s="170">
        <v>0</v>
      </c>
      <c r="H28" s="170">
        <v>0</v>
      </c>
      <c r="I28" s="159">
        <v>0</v>
      </c>
      <c r="J28" s="170">
        <v>0</v>
      </c>
      <c r="K28" s="847">
        <v>0</v>
      </c>
    </row>
    <row r="29" spans="2:11" s="18" customFormat="1" ht="15" customHeight="1">
      <c r="B29" s="153" t="s">
        <v>42</v>
      </c>
      <c r="C29" s="159">
        <v>0</v>
      </c>
      <c r="D29" s="159">
        <v>0</v>
      </c>
      <c r="E29" s="159">
        <v>0</v>
      </c>
      <c r="F29" s="159">
        <v>0</v>
      </c>
      <c r="G29" s="159">
        <v>0</v>
      </c>
      <c r="H29" s="159">
        <v>0</v>
      </c>
      <c r="I29" s="160">
        <v>0</v>
      </c>
      <c r="J29" s="159">
        <v>109207726529</v>
      </c>
      <c r="K29" s="158">
        <v>109207726529</v>
      </c>
    </row>
    <row r="30" spans="2:11" s="18" customFormat="1" ht="15" customHeight="1" thickBot="1">
      <c r="B30" s="848"/>
      <c r="C30" s="849"/>
      <c r="D30" s="849"/>
      <c r="E30" s="849"/>
      <c r="F30" s="849"/>
      <c r="G30" s="849"/>
      <c r="H30" s="849"/>
      <c r="I30" s="850"/>
      <c r="J30" s="849"/>
      <c r="K30" s="851"/>
    </row>
    <row r="31" spans="2:11" s="18" customFormat="1" ht="15" customHeight="1" thickBot="1">
      <c r="B31" s="172" t="s">
        <v>7816</v>
      </c>
      <c r="C31" s="173">
        <f t="shared" ref="C31:K31" si="0">SUM(C19:C30)</f>
        <v>1187132000000</v>
      </c>
      <c r="D31" s="173">
        <f t="shared" si="0"/>
        <v>205087990000</v>
      </c>
      <c r="E31" s="173">
        <f t="shared" si="0"/>
        <v>9399181614</v>
      </c>
      <c r="F31" s="173">
        <f t="shared" si="0"/>
        <v>328887388000</v>
      </c>
      <c r="G31" s="173">
        <f t="shared" si="0"/>
        <v>19795020516</v>
      </c>
      <c r="H31" s="173">
        <f t="shared" si="0"/>
        <v>53469238882</v>
      </c>
      <c r="I31" s="173">
        <f t="shared" si="0"/>
        <v>313894418756</v>
      </c>
      <c r="J31" s="173">
        <f t="shared" si="0"/>
        <v>109207726529</v>
      </c>
      <c r="K31" s="174">
        <f t="shared" si="0"/>
        <v>2226872964297</v>
      </c>
    </row>
    <row r="32" spans="2:11" s="18" customFormat="1" ht="15" customHeight="1" thickTop="1">
      <c r="B32" s="175"/>
      <c r="C32" s="176"/>
      <c r="D32" s="176"/>
      <c r="E32" s="176"/>
      <c r="F32" s="176"/>
      <c r="G32" s="176"/>
      <c r="H32" s="176"/>
      <c r="I32" s="176"/>
      <c r="J32" s="176"/>
      <c r="K32" s="176"/>
    </row>
    <row r="33" spans="2:11" s="18" customFormat="1" ht="15" customHeight="1">
      <c r="B33" s="175"/>
      <c r="C33" s="176"/>
      <c r="D33" s="176"/>
      <c r="E33" s="176"/>
      <c r="F33" s="176"/>
      <c r="G33" s="176"/>
      <c r="H33" s="176"/>
      <c r="I33" s="176"/>
      <c r="J33" s="176"/>
      <c r="K33" s="176"/>
    </row>
    <row r="34" spans="2:11" s="18" customFormat="1" ht="15" customHeight="1">
      <c r="B34" s="177"/>
      <c r="C34" s="176"/>
      <c r="D34" s="176"/>
      <c r="E34" s="176"/>
      <c r="F34" s="176"/>
      <c r="G34" s="176"/>
      <c r="H34" s="176"/>
      <c r="I34" s="176"/>
      <c r="J34" s="176"/>
      <c r="K34" s="176"/>
    </row>
    <row r="35" spans="2:11" s="18" customFormat="1" ht="15" customHeight="1">
      <c r="B35" s="178"/>
      <c r="C35" s="176"/>
      <c r="D35" s="176"/>
      <c r="E35" s="176"/>
      <c r="F35" s="176"/>
      <c r="G35" s="176"/>
      <c r="H35" s="176"/>
      <c r="I35" s="176"/>
      <c r="J35" s="176"/>
      <c r="K35" s="176"/>
    </row>
    <row r="36" spans="2:11" s="18" customFormat="1" ht="15" customHeight="1">
      <c r="B36" s="178" t="s">
        <v>7842</v>
      </c>
      <c r="C36" s="176"/>
      <c r="D36" s="176"/>
      <c r="E36" s="176"/>
      <c r="F36" s="176"/>
      <c r="G36" s="176"/>
      <c r="H36" s="176"/>
      <c r="I36" s="176"/>
      <c r="J36" s="176"/>
      <c r="K36" s="176"/>
    </row>
    <row r="37" spans="2:11" s="18" customFormat="1" ht="15" customHeight="1">
      <c r="B37" s="179" t="s">
        <v>7843</v>
      </c>
    </row>
    <row r="38" spans="2:11" s="18" customFormat="1" ht="15" customHeight="1">
      <c r="B38" s="179" t="s">
        <v>7863</v>
      </c>
    </row>
    <row r="39" spans="2:11" s="18" customFormat="1" ht="15" customHeight="1">
      <c r="B39" s="11" t="s">
        <v>4824</v>
      </c>
      <c r="C39" s="11"/>
      <c r="D39" s="11"/>
      <c r="E39" s="11"/>
      <c r="F39" s="11"/>
      <c r="G39" s="11"/>
      <c r="H39" s="11"/>
      <c r="I39" s="11"/>
      <c r="J39" s="11"/>
      <c r="K39" s="11"/>
    </row>
    <row r="40" spans="2:11" s="18" customFormat="1" ht="15" customHeight="1">
      <c r="B40" s="175"/>
      <c r="C40" s="180"/>
      <c r="D40" s="180"/>
      <c r="E40" s="180"/>
      <c r="F40" s="180"/>
      <c r="G40" s="180"/>
      <c r="H40" s="180"/>
      <c r="I40" s="180"/>
      <c r="J40" s="180"/>
      <c r="K40" s="180"/>
    </row>
    <row r="41" spans="2:11" s="18" customFormat="1" ht="15" customHeight="1">
      <c r="B41" s="175"/>
      <c r="C41" s="180"/>
      <c r="D41" s="180"/>
      <c r="E41" s="180"/>
      <c r="F41" s="180"/>
      <c r="G41" s="180"/>
      <c r="H41" s="180"/>
      <c r="I41" s="180"/>
      <c r="J41" s="180"/>
      <c r="K41" s="180"/>
    </row>
    <row r="42" spans="2:11">
      <c r="B42" s="18"/>
      <c r="C42" s="181"/>
      <c r="D42" s="181"/>
      <c r="E42" s="181"/>
      <c r="F42" s="181"/>
      <c r="G42" s="181"/>
      <c r="H42" s="181"/>
      <c r="I42" s="181"/>
      <c r="J42" s="181"/>
      <c r="K42" s="181"/>
    </row>
    <row r="43" spans="2:11">
      <c r="C43" s="19"/>
      <c r="E43" s="19"/>
      <c r="F43" s="9"/>
      <c r="G43" s="9"/>
      <c r="H43" s="19"/>
      <c r="J43" s="19"/>
      <c r="K43" s="181"/>
    </row>
    <row r="44" spans="2:11" ht="54.6" customHeight="1">
      <c r="B44" s="1242" t="s">
        <v>7894</v>
      </c>
      <c r="C44" s="1242"/>
      <c r="D44" s="1242"/>
      <c r="E44" s="1242"/>
      <c r="F44" s="1242"/>
      <c r="G44" s="1242"/>
      <c r="H44" s="1242"/>
      <c r="I44" s="1242"/>
      <c r="J44" s="1242"/>
      <c r="K44" s="1242"/>
    </row>
    <row r="45" spans="2:11">
      <c r="B45" s="18"/>
      <c r="C45" s="181"/>
      <c r="D45" s="181"/>
      <c r="E45" s="181"/>
      <c r="F45" s="181"/>
      <c r="G45" s="181"/>
      <c r="H45" s="181"/>
      <c r="I45" s="181"/>
      <c r="J45" s="181"/>
      <c r="K45" s="181"/>
    </row>
    <row r="46" spans="2:11">
      <c r="B46" s="18"/>
      <c r="C46" s="181"/>
      <c r="D46" s="181"/>
      <c r="E46" s="181"/>
      <c r="F46" s="181"/>
      <c r="G46" s="181"/>
      <c r="H46" s="181"/>
      <c r="I46" s="181"/>
      <c r="J46" s="181"/>
      <c r="K46" s="181"/>
    </row>
    <row r="47" spans="2:11">
      <c r="B47" s="18"/>
      <c r="C47" s="181"/>
      <c r="D47" s="181"/>
      <c r="E47" s="181"/>
      <c r="F47" s="181"/>
      <c r="G47" s="181"/>
      <c r="H47" s="181"/>
      <c r="I47" s="181"/>
      <c r="J47" s="181"/>
      <c r="K47" s="181"/>
    </row>
    <row r="48" spans="2:11">
      <c r="B48" s="181"/>
      <c r="C48" s="181"/>
      <c r="D48" s="181"/>
      <c r="E48" s="181"/>
      <c r="F48" s="181"/>
      <c r="G48" s="181"/>
      <c r="H48" s="181"/>
      <c r="I48" s="181"/>
      <c r="J48" s="181"/>
    </row>
    <row r="49" spans="2:11">
      <c r="B49" s="18"/>
      <c r="C49" s="181"/>
      <c r="D49" s="181"/>
      <c r="E49" s="181"/>
      <c r="F49" s="181"/>
      <c r="G49" s="181"/>
      <c r="H49" s="181"/>
      <c r="I49" s="181"/>
      <c r="J49" s="181"/>
      <c r="K49" s="181"/>
    </row>
    <row r="50" spans="2:11">
      <c r="B50" s="18"/>
      <c r="C50" s="181"/>
      <c r="D50" s="181"/>
      <c r="E50" s="181"/>
      <c r="F50" s="181"/>
      <c r="G50" s="181"/>
      <c r="H50" s="181"/>
      <c r="I50" s="181"/>
      <c r="J50" s="181"/>
      <c r="K50" s="181"/>
    </row>
    <row r="52" spans="2:11">
      <c r="B52" s="18"/>
      <c r="C52" s="181"/>
      <c r="D52" s="181"/>
      <c r="E52" s="181"/>
      <c r="F52" s="181"/>
      <c r="G52" s="181"/>
      <c r="H52" s="181"/>
      <c r="I52" s="181"/>
      <c r="J52" s="181"/>
      <c r="K52" s="181"/>
    </row>
    <row r="53" spans="2:11">
      <c r="B53" s="18"/>
      <c r="C53" s="181"/>
      <c r="D53" s="181"/>
      <c r="E53" s="181"/>
      <c r="F53" s="181"/>
      <c r="G53" s="181"/>
      <c r="H53" s="181"/>
      <c r="I53" s="181"/>
      <c r="J53" s="181"/>
      <c r="K53" s="181"/>
    </row>
    <row r="54" spans="2:11">
      <c r="B54" s="18"/>
      <c r="C54" s="181"/>
      <c r="D54" s="181"/>
      <c r="E54" s="181"/>
      <c r="F54" s="181"/>
      <c r="G54" s="181"/>
      <c r="H54" s="181"/>
      <c r="I54" s="181"/>
      <c r="J54" s="181"/>
      <c r="K54" s="181"/>
    </row>
    <row r="55" spans="2:11">
      <c r="B55" s="18"/>
      <c r="C55" s="181"/>
      <c r="D55" s="181"/>
      <c r="E55" s="181"/>
      <c r="F55" s="181"/>
      <c r="G55" s="181"/>
      <c r="H55" s="181"/>
      <c r="I55" s="181"/>
      <c r="J55" s="181"/>
      <c r="K55" s="181"/>
    </row>
    <row r="56" spans="2:11">
      <c r="B56" s="18"/>
      <c r="C56" s="181"/>
      <c r="D56" s="181"/>
      <c r="E56" s="181"/>
      <c r="F56" s="181"/>
      <c r="G56" s="181"/>
      <c r="H56" s="181"/>
      <c r="I56" s="181"/>
      <c r="J56" s="181"/>
      <c r="K56" s="181"/>
    </row>
    <row r="57" spans="2:11">
      <c r="B57" s="18"/>
      <c r="C57" s="181"/>
      <c r="D57" s="181"/>
      <c r="E57" s="181"/>
      <c r="F57" s="181"/>
      <c r="G57" s="181"/>
      <c r="H57" s="181"/>
      <c r="I57" s="181"/>
      <c r="J57" s="181"/>
      <c r="K57" s="181"/>
    </row>
    <row r="58" spans="2:11">
      <c r="B58" s="18"/>
      <c r="C58" s="181"/>
      <c r="D58" s="181"/>
      <c r="E58" s="181"/>
      <c r="F58" s="181"/>
      <c r="G58" s="181"/>
      <c r="H58" s="181"/>
      <c r="I58" s="181"/>
      <c r="J58" s="181"/>
      <c r="K58" s="181"/>
    </row>
    <row r="59" spans="2:11">
      <c r="B59" s="18"/>
      <c r="C59" s="181"/>
      <c r="D59" s="181"/>
      <c r="E59" s="181"/>
      <c r="F59" s="181"/>
      <c r="G59" s="181"/>
      <c r="H59" s="181"/>
      <c r="I59" s="181"/>
      <c r="J59" s="181"/>
      <c r="K59" s="181"/>
    </row>
    <row r="60" spans="2:11">
      <c r="B60" s="18"/>
      <c r="C60" s="181"/>
      <c r="D60" s="181"/>
      <c r="E60" s="181"/>
      <c r="F60" s="181"/>
      <c r="G60" s="181"/>
      <c r="H60" s="181"/>
      <c r="I60" s="181"/>
      <c r="J60" s="181"/>
      <c r="K60" s="181"/>
    </row>
    <row r="61" spans="2:11">
      <c r="B61" s="18"/>
      <c r="C61" s="181"/>
      <c r="D61" s="181"/>
      <c r="E61" s="181"/>
      <c r="F61" s="181"/>
      <c r="G61" s="181"/>
      <c r="H61" s="181"/>
      <c r="I61" s="181"/>
      <c r="J61" s="181"/>
      <c r="K61" s="181"/>
    </row>
    <row r="62" spans="2:11">
      <c r="B62" s="18"/>
      <c r="C62" s="181"/>
      <c r="D62" s="181"/>
      <c r="E62" s="181"/>
      <c r="F62" s="181"/>
      <c r="G62" s="181"/>
      <c r="H62" s="181"/>
      <c r="I62" s="181"/>
      <c r="J62" s="181"/>
      <c r="K62" s="181"/>
    </row>
    <row r="63" spans="2:11">
      <c r="B63" s="18"/>
      <c r="C63" s="181"/>
      <c r="D63" s="181"/>
      <c r="E63" s="181"/>
      <c r="F63" s="181"/>
      <c r="G63" s="181"/>
      <c r="H63" s="181"/>
      <c r="I63" s="181"/>
      <c r="J63" s="181"/>
      <c r="K63" s="181"/>
    </row>
    <row r="64" spans="2:11">
      <c r="B64" s="18"/>
      <c r="C64" s="181"/>
      <c r="D64" s="181"/>
      <c r="E64" s="181"/>
      <c r="F64" s="181"/>
      <c r="G64" s="181"/>
      <c r="H64" s="181"/>
      <c r="I64" s="181"/>
      <c r="J64" s="181"/>
      <c r="K64" s="181"/>
    </row>
    <row r="65" spans="2:11">
      <c r="B65" s="18"/>
      <c r="C65" s="181"/>
      <c r="D65" s="181"/>
      <c r="E65" s="181"/>
      <c r="F65" s="181"/>
      <c r="G65" s="181"/>
      <c r="H65" s="181"/>
      <c r="I65" s="181"/>
      <c r="J65" s="181"/>
      <c r="K65" s="181"/>
    </row>
    <row r="66" spans="2:11">
      <c r="B66" s="18"/>
      <c r="C66" s="181"/>
      <c r="D66" s="181"/>
      <c r="E66" s="181"/>
      <c r="F66" s="181"/>
      <c r="G66" s="181"/>
      <c r="H66" s="181"/>
      <c r="I66" s="181"/>
      <c r="J66" s="181"/>
      <c r="K66" s="181"/>
    </row>
    <row r="67" spans="2:11">
      <c r="B67" s="18"/>
      <c r="C67" s="181"/>
      <c r="D67" s="181"/>
      <c r="E67" s="181"/>
      <c r="F67" s="181"/>
      <c r="G67" s="181"/>
      <c r="H67" s="181"/>
      <c r="I67" s="181"/>
      <c r="J67" s="181"/>
      <c r="K67" s="181"/>
    </row>
    <row r="68" spans="2:11">
      <c r="B68" s="18"/>
      <c r="C68" s="181"/>
      <c r="D68" s="181"/>
      <c r="E68" s="181"/>
      <c r="F68" s="181"/>
      <c r="G68" s="181"/>
      <c r="H68" s="181"/>
      <c r="I68" s="181"/>
      <c r="J68" s="181"/>
      <c r="K68" s="181"/>
    </row>
    <row r="69" spans="2:11">
      <c r="B69" s="18"/>
      <c r="C69" s="181"/>
      <c r="D69" s="181"/>
      <c r="E69" s="181"/>
      <c r="F69" s="181"/>
      <c r="G69" s="181"/>
      <c r="H69" s="181"/>
      <c r="I69" s="181"/>
      <c r="J69" s="181"/>
      <c r="K69" s="181"/>
    </row>
    <row r="70" spans="2:11">
      <c r="B70" s="18"/>
      <c r="C70" s="181"/>
      <c r="D70" s="181"/>
      <c r="E70" s="181"/>
      <c r="F70" s="181"/>
      <c r="G70" s="181"/>
      <c r="H70" s="181"/>
      <c r="I70" s="181"/>
      <c r="J70" s="181"/>
      <c r="K70" s="181"/>
    </row>
    <row r="71" spans="2:11">
      <c r="B71" s="18"/>
      <c r="C71" s="181"/>
      <c r="D71" s="181"/>
      <c r="E71" s="181"/>
      <c r="F71" s="181"/>
      <c r="G71" s="181"/>
      <c r="H71" s="181"/>
      <c r="I71" s="181"/>
      <c r="J71" s="181"/>
      <c r="K71" s="181"/>
    </row>
    <row r="72" spans="2:11">
      <c r="B72" s="18"/>
      <c r="C72" s="181"/>
      <c r="D72" s="181"/>
      <c r="E72" s="181"/>
      <c r="F72" s="181"/>
      <c r="G72" s="181"/>
      <c r="H72" s="181"/>
      <c r="I72" s="181"/>
      <c r="J72" s="181"/>
      <c r="K72" s="181"/>
    </row>
    <row r="73" spans="2:11">
      <c r="B73" s="18"/>
      <c r="C73" s="181"/>
      <c r="D73" s="181"/>
      <c r="E73" s="181"/>
      <c r="F73" s="181"/>
      <c r="G73" s="181"/>
      <c r="H73" s="181"/>
      <c r="I73" s="181"/>
      <c r="J73" s="181"/>
      <c r="K73" s="181"/>
    </row>
    <row r="74" spans="2:11">
      <c r="B74" s="18"/>
      <c r="C74" s="181"/>
      <c r="D74" s="181"/>
      <c r="E74" s="181"/>
      <c r="F74" s="181"/>
      <c r="G74" s="181"/>
      <c r="H74" s="181"/>
      <c r="I74" s="181"/>
      <c r="J74" s="181"/>
      <c r="K74" s="181"/>
    </row>
    <row r="75" spans="2:11">
      <c r="B75" s="18"/>
      <c r="C75" s="181"/>
      <c r="D75" s="181"/>
      <c r="E75" s="181"/>
      <c r="F75" s="181"/>
      <c r="G75" s="181"/>
      <c r="H75" s="181"/>
      <c r="I75" s="181"/>
      <c r="J75" s="181"/>
      <c r="K75" s="181"/>
    </row>
    <row r="76" spans="2:11">
      <c r="B76" s="18"/>
      <c r="C76" s="181"/>
      <c r="D76" s="181"/>
      <c r="E76" s="181"/>
      <c r="F76" s="181"/>
      <c r="G76" s="181"/>
      <c r="H76" s="181"/>
      <c r="I76" s="181"/>
      <c r="J76" s="181"/>
      <c r="K76" s="181"/>
    </row>
    <row r="77" spans="2:11">
      <c r="B77" s="18"/>
      <c r="C77" s="181"/>
      <c r="D77" s="181"/>
      <c r="E77" s="181"/>
      <c r="F77" s="181"/>
      <c r="G77" s="181"/>
      <c r="H77" s="181"/>
      <c r="I77" s="181"/>
      <c r="J77" s="181"/>
      <c r="K77" s="181"/>
    </row>
    <row r="78" spans="2:11">
      <c r="B78" s="18"/>
      <c r="C78" s="181"/>
      <c r="D78" s="181"/>
      <c r="E78" s="181"/>
      <c r="F78" s="181"/>
      <c r="G78" s="181"/>
      <c r="H78" s="181"/>
      <c r="I78" s="181"/>
      <c r="J78" s="181"/>
      <c r="K78" s="181"/>
    </row>
    <row r="79" spans="2:11">
      <c r="B79" s="18"/>
      <c r="C79" s="181"/>
      <c r="D79" s="181"/>
      <c r="E79" s="181"/>
      <c r="F79" s="181"/>
      <c r="G79" s="181"/>
      <c r="H79" s="181"/>
      <c r="I79" s="181"/>
      <c r="J79" s="181"/>
      <c r="K79" s="181"/>
    </row>
    <row r="80" spans="2:11">
      <c r="B80" s="18"/>
      <c r="C80" s="181"/>
      <c r="D80" s="181"/>
      <c r="E80" s="181"/>
      <c r="F80" s="181"/>
      <c r="G80" s="181"/>
      <c r="H80" s="181"/>
      <c r="I80" s="181"/>
      <c r="J80" s="181"/>
      <c r="K80" s="181"/>
    </row>
    <row r="81" spans="2:11">
      <c r="B81" s="18"/>
      <c r="C81" s="181"/>
      <c r="D81" s="181"/>
      <c r="E81" s="181"/>
      <c r="F81" s="181"/>
      <c r="G81" s="181"/>
      <c r="H81" s="181"/>
      <c r="I81" s="181"/>
      <c r="J81" s="181"/>
      <c r="K81" s="181"/>
    </row>
    <row r="82" spans="2:11">
      <c r="B82" s="18"/>
      <c r="C82" s="181"/>
      <c r="D82" s="181"/>
      <c r="E82" s="181"/>
      <c r="F82" s="181"/>
      <c r="G82" s="181"/>
      <c r="H82" s="181"/>
      <c r="I82" s="181"/>
      <c r="J82" s="181"/>
      <c r="K82" s="181"/>
    </row>
    <row r="83" spans="2:11">
      <c r="B83" s="18"/>
      <c r="C83" s="181"/>
      <c r="D83" s="181"/>
      <c r="E83" s="181"/>
      <c r="F83" s="181"/>
      <c r="G83" s="181"/>
      <c r="H83" s="181"/>
      <c r="I83" s="181"/>
      <c r="J83" s="181"/>
      <c r="K83" s="181"/>
    </row>
    <row r="84" spans="2:11">
      <c r="B84" s="18"/>
      <c r="C84" s="181"/>
      <c r="D84" s="181"/>
      <c r="E84" s="181"/>
      <c r="F84" s="181"/>
      <c r="G84" s="181"/>
      <c r="H84" s="181"/>
      <c r="I84" s="181"/>
      <c r="J84" s="181"/>
      <c r="K84" s="181"/>
    </row>
    <row r="85" spans="2:11">
      <c r="B85" s="18"/>
      <c r="C85" s="181"/>
      <c r="D85" s="181"/>
      <c r="E85" s="181"/>
      <c r="F85" s="181"/>
      <c r="G85" s="181"/>
      <c r="H85" s="181"/>
      <c r="I85" s="181"/>
      <c r="J85" s="181"/>
      <c r="K85" s="181"/>
    </row>
    <row r="86" spans="2:11">
      <c r="B86" s="18"/>
      <c r="C86" s="181"/>
      <c r="D86" s="181"/>
      <c r="E86" s="181"/>
      <c r="F86" s="181"/>
      <c r="G86" s="181"/>
      <c r="H86" s="181"/>
      <c r="I86" s="181"/>
      <c r="J86" s="181"/>
      <c r="K86" s="181"/>
    </row>
    <row r="87" spans="2:11">
      <c r="B87" s="18"/>
      <c r="C87" s="181"/>
      <c r="D87" s="181"/>
      <c r="E87" s="181"/>
      <c r="F87" s="181"/>
      <c r="G87" s="181"/>
      <c r="H87" s="181"/>
      <c r="I87" s="181"/>
      <c r="J87" s="181"/>
      <c r="K87" s="181"/>
    </row>
    <row r="88" spans="2:11">
      <c r="B88" s="18"/>
      <c r="C88" s="181"/>
      <c r="D88" s="181"/>
      <c r="E88" s="181"/>
      <c r="F88" s="181"/>
      <c r="G88" s="181"/>
      <c r="H88" s="181"/>
      <c r="I88" s="181"/>
      <c r="J88" s="181"/>
      <c r="K88" s="181"/>
    </row>
    <row r="89" spans="2:11">
      <c r="B89" s="18"/>
      <c r="C89" s="181"/>
      <c r="D89" s="181"/>
      <c r="E89" s="181"/>
      <c r="F89" s="181"/>
      <c r="G89" s="181"/>
      <c r="H89" s="181"/>
      <c r="I89" s="181"/>
      <c r="J89" s="181"/>
      <c r="K89" s="181"/>
    </row>
    <row r="90" spans="2:11">
      <c r="B90" s="18"/>
      <c r="C90" s="181"/>
      <c r="D90" s="181"/>
      <c r="E90" s="181"/>
      <c r="F90" s="181"/>
      <c r="G90" s="181"/>
      <c r="H90" s="181"/>
      <c r="I90" s="181"/>
      <c r="J90" s="181"/>
      <c r="K90" s="181"/>
    </row>
    <row r="91" spans="2:11">
      <c r="B91" s="18"/>
      <c r="C91" s="181"/>
      <c r="D91" s="181"/>
      <c r="E91" s="181"/>
      <c r="F91" s="181"/>
      <c r="G91" s="181"/>
      <c r="H91" s="181"/>
      <c r="I91" s="181"/>
      <c r="J91" s="181"/>
      <c r="K91" s="181"/>
    </row>
    <row r="92" spans="2:11">
      <c r="B92" s="18"/>
      <c r="C92" s="181"/>
      <c r="D92" s="181"/>
      <c r="E92" s="181"/>
      <c r="F92" s="181"/>
      <c r="G92" s="181"/>
      <c r="H92" s="181"/>
      <c r="I92" s="181"/>
      <c r="J92" s="181"/>
      <c r="K92" s="181"/>
    </row>
    <row r="93" spans="2:11">
      <c r="B93" s="18"/>
      <c r="C93" s="181"/>
      <c r="D93" s="181"/>
      <c r="E93" s="181"/>
      <c r="F93" s="181"/>
      <c r="G93" s="181"/>
      <c r="H93" s="181"/>
      <c r="I93" s="181"/>
      <c r="J93" s="181"/>
      <c r="K93" s="181"/>
    </row>
    <row r="94" spans="2:11">
      <c r="B94" s="18"/>
      <c r="C94" s="181"/>
      <c r="D94" s="181"/>
      <c r="E94" s="181"/>
      <c r="F94" s="181"/>
      <c r="G94" s="181"/>
      <c r="H94" s="181"/>
      <c r="I94" s="181"/>
      <c r="J94" s="181"/>
      <c r="K94" s="181"/>
    </row>
    <row r="95" spans="2:11">
      <c r="B95" s="18"/>
      <c r="C95" s="181"/>
      <c r="D95" s="181"/>
      <c r="E95" s="181"/>
      <c r="F95" s="181"/>
      <c r="G95" s="181"/>
      <c r="H95" s="181"/>
      <c r="I95" s="181"/>
      <c r="J95" s="181"/>
      <c r="K95" s="181"/>
    </row>
    <row r="96" spans="2:11">
      <c r="B96" s="18"/>
      <c r="C96" s="181"/>
      <c r="D96" s="181"/>
      <c r="E96" s="181"/>
      <c r="F96" s="181"/>
      <c r="G96" s="181"/>
      <c r="H96" s="181"/>
      <c r="I96" s="181"/>
      <c r="J96" s="181"/>
      <c r="K96" s="181"/>
    </row>
    <row r="97" spans="2:11">
      <c r="B97" s="18"/>
      <c r="C97" s="181"/>
      <c r="D97" s="181"/>
      <c r="E97" s="181"/>
      <c r="F97" s="181"/>
      <c r="G97" s="181"/>
      <c r="H97" s="181"/>
      <c r="I97" s="181"/>
      <c r="J97" s="181"/>
      <c r="K97" s="181"/>
    </row>
    <row r="98" spans="2:11">
      <c r="B98" s="18"/>
      <c r="C98" s="181"/>
      <c r="D98" s="181"/>
      <c r="E98" s="181"/>
      <c r="F98" s="181"/>
      <c r="G98" s="181"/>
      <c r="H98" s="181"/>
      <c r="I98" s="181"/>
      <c r="J98" s="181"/>
      <c r="K98" s="181"/>
    </row>
    <row r="99" spans="2:11">
      <c r="B99" s="18"/>
      <c r="C99" s="181"/>
      <c r="D99" s="181"/>
      <c r="E99" s="181"/>
      <c r="F99" s="181"/>
      <c r="G99" s="181"/>
      <c r="H99" s="181"/>
      <c r="I99" s="181"/>
      <c r="J99" s="181"/>
      <c r="K99" s="181"/>
    </row>
    <row r="100" spans="2:11">
      <c r="B100" s="18"/>
      <c r="C100" s="181"/>
      <c r="D100" s="181"/>
      <c r="E100" s="181"/>
      <c r="F100" s="181"/>
      <c r="G100" s="181"/>
      <c r="H100" s="181"/>
      <c r="I100" s="181"/>
      <c r="J100" s="181"/>
      <c r="K100" s="181"/>
    </row>
    <row r="101" spans="2:11">
      <c r="B101" s="18"/>
      <c r="C101" s="181"/>
      <c r="D101" s="181"/>
      <c r="E101" s="181"/>
      <c r="F101" s="181"/>
      <c r="G101" s="181"/>
      <c r="H101" s="181"/>
      <c r="I101" s="181"/>
      <c r="J101" s="181"/>
      <c r="K101" s="181"/>
    </row>
    <row r="102" spans="2:11">
      <c r="B102" s="18"/>
      <c r="C102" s="181"/>
      <c r="D102" s="181"/>
      <c r="E102" s="181"/>
      <c r="F102" s="181"/>
      <c r="G102" s="181"/>
      <c r="H102" s="181"/>
      <c r="I102" s="181"/>
      <c r="J102" s="181"/>
      <c r="K102" s="181"/>
    </row>
    <row r="103" spans="2:11">
      <c r="B103" s="18"/>
      <c r="C103" s="181"/>
      <c r="D103" s="181"/>
      <c r="E103" s="181"/>
      <c r="F103" s="181"/>
      <c r="G103" s="181"/>
      <c r="H103" s="181"/>
      <c r="I103" s="181"/>
      <c r="J103" s="181"/>
      <c r="K103" s="181"/>
    </row>
    <row r="104" spans="2:11">
      <c r="B104" s="18"/>
      <c r="C104" s="181"/>
      <c r="D104" s="181"/>
      <c r="E104" s="181"/>
      <c r="F104" s="181"/>
      <c r="G104" s="181"/>
      <c r="H104" s="181"/>
      <c r="I104" s="181"/>
      <c r="J104" s="181"/>
      <c r="K104" s="181"/>
    </row>
    <row r="105" spans="2:11">
      <c r="B105" s="18"/>
      <c r="C105" s="181"/>
      <c r="D105" s="181"/>
      <c r="E105" s="181"/>
      <c r="F105" s="181"/>
      <c r="G105" s="181"/>
      <c r="H105" s="181"/>
      <c r="I105" s="181"/>
      <c r="J105" s="181"/>
      <c r="K105" s="181"/>
    </row>
    <row r="106" spans="2:11">
      <c r="B106" s="18"/>
      <c r="C106" s="181"/>
      <c r="D106" s="181"/>
      <c r="E106" s="181"/>
      <c r="F106" s="181"/>
      <c r="G106" s="181"/>
      <c r="H106" s="181"/>
      <c r="I106" s="181"/>
      <c r="J106" s="181"/>
      <c r="K106" s="181"/>
    </row>
    <row r="107" spans="2:11">
      <c r="B107" s="18"/>
      <c r="C107" s="181"/>
      <c r="D107" s="181"/>
      <c r="E107" s="181"/>
      <c r="F107" s="181"/>
      <c r="G107" s="181"/>
      <c r="H107" s="181"/>
      <c r="I107" s="181"/>
      <c r="J107" s="181"/>
      <c r="K107" s="181"/>
    </row>
    <row r="108" spans="2:11">
      <c r="B108" s="18"/>
      <c r="C108" s="181"/>
      <c r="D108" s="181"/>
      <c r="E108" s="181"/>
      <c r="F108" s="181"/>
      <c r="G108" s="181"/>
      <c r="H108" s="181"/>
      <c r="I108" s="181"/>
      <c r="J108" s="181"/>
      <c r="K108" s="181"/>
    </row>
    <row r="109" spans="2:11">
      <c r="B109" s="18"/>
      <c r="C109" s="181"/>
      <c r="D109" s="181"/>
      <c r="E109" s="181"/>
      <c r="F109" s="181"/>
      <c r="G109" s="181"/>
      <c r="H109" s="181"/>
      <c r="I109" s="181"/>
      <c r="J109" s="181"/>
      <c r="K109" s="181"/>
    </row>
    <row r="110" spans="2:11">
      <c r="B110" s="18"/>
      <c r="C110" s="181"/>
      <c r="D110" s="181"/>
      <c r="E110" s="181"/>
      <c r="F110" s="181"/>
      <c r="G110" s="181"/>
      <c r="H110" s="181"/>
      <c r="I110" s="181"/>
      <c r="J110" s="181"/>
      <c r="K110" s="181"/>
    </row>
    <row r="111" spans="2:11">
      <c r="B111" s="18"/>
      <c r="C111" s="181"/>
      <c r="D111" s="181"/>
      <c r="E111" s="181"/>
      <c r="F111" s="181"/>
      <c r="G111" s="181"/>
      <c r="H111" s="181"/>
      <c r="I111" s="181"/>
      <c r="J111" s="181"/>
      <c r="K111" s="181"/>
    </row>
    <row r="112" spans="2:11">
      <c r="B112" s="18"/>
      <c r="C112" s="181"/>
      <c r="D112" s="181"/>
      <c r="E112" s="181"/>
      <c r="F112" s="181"/>
      <c r="G112" s="181"/>
      <c r="H112" s="181"/>
      <c r="I112" s="181"/>
      <c r="J112" s="181"/>
      <c r="K112" s="181"/>
    </row>
    <row r="113" spans="2:11">
      <c r="B113" s="18"/>
      <c r="C113" s="181"/>
      <c r="D113" s="181"/>
      <c r="E113" s="181"/>
      <c r="F113" s="181"/>
      <c r="G113" s="181"/>
      <c r="H113" s="181"/>
      <c r="I113" s="181"/>
      <c r="J113" s="181"/>
      <c r="K113" s="181"/>
    </row>
    <row r="114" spans="2:11">
      <c r="B114" s="18"/>
      <c r="C114" s="181"/>
      <c r="D114" s="181"/>
      <c r="E114" s="181"/>
      <c r="F114" s="181"/>
      <c r="G114" s="181"/>
      <c r="H114" s="181"/>
      <c r="I114" s="181"/>
      <c r="J114" s="181"/>
      <c r="K114" s="181"/>
    </row>
    <row r="115" spans="2:11">
      <c r="B115" s="18"/>
      <c r="C115" s="181"/>
      <c r="D115" s="181"/>
      <c r="E115" s="181"/>
      <c r="F115" s="181"/>
      <c r="G115" s="181"/>
      <c r="H115" s="181"/>
      <c r="I115" s="181"/>
      <c r="J115" s="181"/>
      <c r="K115" s="181"/>
    </row>
    <row r="116" spans="2:11">
      <c r="B116" s="18"/>
      <c r="C116" s="181"/>
      <c r="D116" s="181"/>
      <c r="E116" s="181"/>
      <c r="F116" s="181"/>
      <c r="G116" s="181"/>
      <c r="H116" s="181"/>
      <c r="I116" s="181"/>
      <c r="J116" s="181"/>
      <c r="K116" s="181"/>
    </row>
    <row r="117" spans="2:11">
      <c r="B117" s="18"/>
      <c r="C117" s="181"/>
      <c r="D117" s="181"/>
      <c r="E117" s="181"/>
      <c r="F117" s="181"/>
      <c r="G117" s="181"/>
      <c r="H117" s="181"/>
      <c r="I117" s="181"/>
      <c r="J117" s="181"/>
      <c r="K117" s="181"/>
    </row>
    <row r="118" spans="2:11">
      <c r="B118" s="18"/>
      <c r="C118" s="181"/>
      <c r="D118" s="181"/>
      <c r="E118" s="181"/>
      <c r="F118" s="181"/>
      <c r="G118" s="181"/>
      <c r="H118" s="181"/>
      <c r="I118" s="181"/>
      <c r="J118" s="181"/>
      <c r="K118" s="181"/>
    </row>
    <row r="119" spans="2:11">
      <c r="B119" s="1"/>
      <c r="C119" s="1"/>
      <c r="D119" s="1"/>
      <c r="E119" s="1"/>
      <c r="F119" s="1"/>
      <c r="G119" s="1"/>
      <c r="H119" s="1"/>
      <c r="I119" s="1"/>
      <c r="J119" s="1"/>
      <c r="K119" s="1"/>
    </row>
    <row r="120" spans="2:11">
      <c r="B120" s="1"/>
      <c r="C120" s="1"/>
      <c r="D120" s="1"/>
      <c r="E120" s="1"/>
      <c r="F120" s="1"/>
      <c r="G120" s="1"/>
      <c r="H120" s="1"/>
      <c r="I120" s="1"/>
      <c r="J120" s="1"/>
      <c r="K120" s="1"/>
    </row>
    <row r="121" spans="2:11">
      <c r="B121" s="1"/>
      <c r="C121" s="1"/>
      <c r="D121" s="1"/>
      <c r="E121" s="1"/>
      <c r="F121" s="1" t="s">
        <v>2</v>
      </c>
      <c r="G121" s="1"/>
      <c r="H121" s="1" t="s">
        <v>2</v>
      </c>
      <c r="I121" s="1"/>
      <c r="J121" s="1"/>
      <c r="K121" s="1"/>
    </row>
    <row r="122" spans="2:11">
      <c r="F122" s="182" t="s">
        <v>2</v>
      </c>
      <c r="G122" s="182"/>
      <c r="H122" s="182" t="s">
        <v>2</v>
      </c>
    </row>
    <row r="124" spans="2:11">
      <c r="D124" s="183"/>
    </row>
  </sheetData>
  <mergeCells count="6">
    <mergeCell ref="B44:K44"/>
    <mergeCell ref="B2:K3"/>
    <mergeCell ref="C4:E5"/>
    <mergeCell ref="F4:H5"/>
    <mergeCell ref="I4:J5"/>
    <mergeCell ref="K4:K5"/>
  </mergeCells>
  <printOptions horizontalCentered="1"/>
  <pageMargins left="0.59055118110236227" right="0.39370078740157483" top="1.5748031496062993" bottom="0.78740157480314965" header="0" footer="0.78740157480314965"/>
  <pageSetup scale="47" orientation="portrait" r:id="rId1"/>
  <headerFooter scaleWithDoc="0"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2:P61"/>
  <sheetViews>
    <sheetView showGridLines="0" topLeftCell="A44" zoomScale="80" zoomScaleNormal="80" workbookViewId="0">
      <selection activeCell="K67" sqref="K67"/>
    </sheetView>
  </sheetViews>
  <sheetFormatPr baseColWidth="10" defaultColWidth="11.44140625" defaultRowHeight="13.8"/>
  <cols>
    <col min="1" max="1" width="5" style="186" customWidth="1"/>
    <col min="2" max="2" width="43.5546875" style="184" customWidth="1"/>
    <col min="3" max="3" width="5.5546875" style="184" customWidth="1"/>
    <col min="4" max="4" width="3.5546875" style="184" customWidth="1"/>
    <col min="5" max="5" width="19.109375" style="184" customWidth="1"/>
    <col min="6" max="6" width="4" style="184" customWidth="1"/>
    <col min="7" max="7" width="3.5546875" style="184" customWidth="1"/>
    <col min="8" max="8" width="6.5546875" style="184" customWidth="1"/>
    <col min="9" max="9" width="3.5546875" style="184" customWidth="1"/>
    <col min="10" max="10" width="1.5546875" style="184" customWidth="1"/>
    <col min="11" max="11" width="26.44140625" style="184" bestFit="1" customWidth="1"/>
    <col min="12" max="12" width="19.88671875" style="184" bestFit="1" customWidth="1"/>
    <col min="13" max="13" width="23.5546875" style="186" bestFit="1" customWidth="1"/>
    <col min="14" max="15" width="11.44140625" style="186"/>
    <col min="16" max="16" width="17.109375" style="186" bestFit="1" customWidth="1"/>
    <col min="17" max="16384" width="11.44140625" style="186"/>
  </cols>
  <sheetData>
    <row r="2" spans="2:13" ht="36.75" customHeight="1">
      <c r="C2" s="1040" t="s">
        <v>7859</v>
      </c>
      <c r="D2" s="1040"/>
      <c r="E2" s="1040"/>
      <c r="F2" s="1040"/>
      <c r="G2" s="1040"/>
      <c r="H2" s="1040"/>
      <c r="I2" s="1040"/>
      <c r="J2" s="1040"/>
      <c r="K2" s="1040"/>
      <c r="L2" s="912"/>
      <c r="M2" s="185"/>
    </row>
    <row r="3" spans="2:13">
      <c r="B3" s="187"/>
      <c r="C3" s="1041" t="s">
        <v>7862</v>
      </c>
      <c r="D3" s="1041"/>
      <c r="E3" s="1041"/>
      <c r="F3" s="1041"/>
      <c r="G3" s="1041"/>
      <c r="H3" s="1041"/>
      <c r="I3" s="1041"/>
      <c r="J3" s="1041"/>
      <c r="K3" s="1041"/>
    </row>
    <row r="4" spans="2:13">
      <c r="B4" s="187"/>
      <c r="C4" s="1041" t="s">
        <v>18</v>
      </c>
      <c r="D4" s="1041"/>
      <c r="E4" s="1041"/>
      <c r="F4" s="1041"/>
      <c r="G4" s="1041"/>
      <c r="H4" s="1041"/>
      <c r="I4" s="1041"/>
      <c r="J4" s="1041"/>
      <c r="K4" s="1041"/>
    </row>
    <row r="5" spans="2:13">
      <c r="B5" s="186"/>
      <c r="C5" s="186"/>
      <c r="D5" s="186"/>
      <c r="E5" s="186"/>
      <c r="F5" s="186"/>
      <c r="G5" s="40"/>
      <c r="H5" s="1023"/>
      <c r="I5" s="1023"/>
      <c r="J5" s="1023"/>
      <c r="K5" s="913"/>
      <c r="L5" s="913"/>
    </row>
    <row r="6" spans="2:13">
      <c r="B6" s="187"/>
      <c r="C6" s="187"/>
      <c r="D6" s="187"/>
      <c r="E6" s="187"/>
      <c r="F6" s="187"/>
      <c r="G6" s="187"/>
      <c r="H6" s="187"/>
      <c r="I6" s="187"/>
      <c r="J6" s="187"/>
      <c r="K6" s="922">
        <v>46112</v>
      </c>
      <c r="L6" s="922">
        <v>45747</v>
      </c>
    </row>
    <row r="7" spans="2:13">
      <c r="B7" s="4" t="s">
        <v>7057</v>
      </c>
      <c r="C7" s="2"/>
      <c r="D7" s="188"/>
      <c r="E7" s="2"/>
      <c r="F7" s="186"/>
      <c r="G7" s="186"/>
      <c r="H7" s="189"/>
      <c r="I7" s="189"/>
      <c r="J7" s="189"/>
      <c r="K7" s="914">
        <f>+'[33]Flujo de efectivo '!K10</f>
        <v>121007726529</v>
      </c>
      <c r="L7" s="914">
        <v>57892305174</v>
      </c>
    </row>
    <row r="8" spans="2:13">
      <c r="B8" s="4" t="s">
        <v>7860</v>
      </c>
      <c r="C8" s="2"/>
      <c r="D8" s="188"/>
      <c r="E8" s="2"/>
      <c r="F8" s="186"/>
      <c r="G8" s="186"/>
      <c r="K8" s="32"/>
      <c r="L8" s="32"/>
    </row>
    <row r="9" spans="2:13" s="190" customFormat="1">
      <c r="B9" s="2" t="s">
        <v>7058</v>
      </c>
      <c r="D9" s="188"/>
      <c r="E9" s="2"/>
      <c r="H9" s="189"/>
      <c r="I9" s="189"/>
      <c r="J9" s="189"/>
      <c r="K9" s="32">
        <f>+'[33]Flujo de efectivo '!K13</f>
        <v>4838757939</v>
      </c>
      <c r="L9" s="32">
        <v>4321924178</v>
      </c>
    </row>
    <row r="10" spans="2:13">
      <c r="B10" s="2" t="s">
        <v>7059</v>
      </c>
      <c r="C10" s="186"/>
      <c r="D10" s="191"/>
      <c r="E10" s="2"/>
      <c r="F10" s="186"/>
      <c r="G10" s="186"/>
      <c r="K10" s="32">
        <f>+'[33]Flujo de efectivo '!K14</f>
        <v>57076190273</v>
      </c>
      <c r="L10" s="32">
        <v>18283789979</v>
      </c>
    </row>
    <row r="11" spans="2:13">
      <c r="B11" s="30" t="s">
        <v>7060</v>
      </c>
      <c r="C11" s="192"/>
      <c r="D11" s="193"/>
      <c r="E11" s="30"/>
      <c r="F11" s="192"/>
      <c r="G11" s="192"/>
      <c r="H11" s="194"/>
      <c r="I11" s="194"/>
      <c r="J11" s="194"/>
      <c r="K11" s="32">
        <f>+'[33]Flujo de efectivo '!K15</f>
        <v>39183475902</v>
      </c>
      <c r="L11" s="32">
        <v>38505802272</v>
      </c>
      <c r="M11" s="195"/>
    </row>
    <row r="12" spans="2:13">
      <c r="B12" s="30" t="s">
        <v>7861</v>
      </c>
      <c r="C12" s="192"/>
      <c r="D12" s="193"/>
      <c r="E12" s="30"/>
      <c r="F12" s="192"/>
      <c r="G12" s="192"/>
      <c r="H12" s="194"/>
      <c r="I12" s="194"/>
      <c r="J12" s="194"/>
      <c r="K12" s="32">
        <f>+'[33]Flujo de efectivo '!K16</f>
        <v>17172895792</v>
      </c>
      <c r="L12" s="32">
        <v>19664890466</v>
      </c>
      <c r="M12" s="195"/>
    </row>
    <row r="13" spans="2:13">
      <c r="B13" s="30" t="s">
        <v>7861</v>
      </c>
      <c r="C13" s="192"/>
      <c r="D13" s="193"/>
      <c r="E13" s="30"/>
      <c r="F13" s="192"/>
      <c r="G13" s="192"/>
      <c r="H13" s="194"/>
      <c r="I13" s="194"/>
      <c r="J13" s="194"/>
      <c r="K13" s="32">
        <f>+'[33]Flujo de efectivo '!K18</f>
        <v>2854417756</v>
      </c>
      <c r="L13" s="32">
        <v>3009934683</v>
      </c>
    </row>
    <row r="14" spans="2:13">
      <c r="B14" s="30"/>
      <c r="C14" s="192"/>
      <c r="D14" s="193"/>
      <c r="E14" s="30"/>
      <c r="F14" s="192"/>
      <c r="G14" s="192"/>
      <c r="H14" s="194"/>
      <c r="I14" s="194"/>
      <c r="J14" s="194"/>
      <c r="K14" s="134">
        <f>+SUM(K9:K13)</f>
        <v>121125737662</v>
      </c>
      <c r="L14" s="134">
        <f>+SUM(L9:L13)</f>
        <v>83786341578</v>
      </c>
    </row>
    <row r="15" spans="2:13">
      <c r="B15" s="4" t="s">
        <v>7063</v>
      </c>
      <c r="C15" s="192"/>
      <c r="D15" s="193"/>
      <c r="E15" s="30"/>
      <c r="F15" s="192"/>
      <c r="G15" s="192"/>
      <c r="H15" s="194"/>
      <c r="I15" s="194"/>
      <c r="J15" s="194"/>
      <c r="K15" s="915"/>
      <c r="L15" s="915"/>
    </row>
    <row r="16" spans="2:13">
      <c r="B16" s="30"/>
      <c r="C16" s="192"/>
      <c r="D16" s="193"/>
      <c r="E16" s="30"/>
      <c r="F16" s="192"/>
      <c r="G16" s="192"/>
      <c r="H16" s="194"/>
      <c r="I16" s="194"/>
      <c r="J16" s="194"/>
      <c r="K16" s="915"/>
      <c r="L16" s="915"/>
    </row>
    <row r="17" spans="1:13" s="196" customFormat="1">
      <c r="B17" s="30" t="s">
        <v>7061</v>
      </c>
      <c r="C17" s="192"/>
      <c r="D17" s="193"/>
      <c r="E17" s="30"/>
      <c r="F17" s="192"/>
      <c r="G17" s="192"/>
      <c r="H17" s="194"/>
      <c r="I17" s="194"/>
      <c r="J17" s="194"/>
      <c r="K17" s="915">
        <f>+'[33]Flujo de efectivo '!K23</f>
        <v>-1924852201</v>
      </c>
      <c r="L17" s="915">
        <v>1718402219</v>
      </c>
    </row>
    <row r="18" spans="1:13">
      <c r="A18" s="196"/>
      <c r="B18" s="30" t="s">
        <v>7064</v>
      </c>
      <c r="C18" s="192"/>
      <c r="D18" s="193"/>
      <c r="E18" s="30"/>
      <c r="F18" s="192"/>
      <c r="G18" s="192"/>
      <c r="H18" s="194"/>
      <c r="I18" s="194"/>
      <c r="J18" s="194"/>
      <c r="K18" s="915">
        <f>+'[33]Flujo de efectivo '!K22</f>
        <v>-135412921650</v>
      </c>
      <c r="L18" s="915">
        <v>-142145597677</v>
      </c>
    </row>
    <row r="19" spans="1:13">
      <c r="B19" s="4"/>
      <c r="C19" s="2"/>
      <c r="D19" s="188"/>
      <c r="E19" s="2"/>
      <c r="F19" s="186"/>
      <c r="G19" s="186"/>
      <c r="K19" s="134">
        <f>+SUM(K17:K18)</f>
        <v>-137337773851</v>
      </c>
      <c r="L19" s="134">
        <f>+SUM(L17:L18)</f>
        <v>-140427195458</v>
      </c>
    </row>
    <row r="20" spans="1:13">
      <c r="B20" s="4"/>
      <c r="C20" s="2"/>
      <c r="D20" s="188"/>
      <c r="E20" s="2"/>
      <c r="F20" s="186"/>
      <c r="G20" s="186"/>
      <c r="K20" s="34"/>
      <c r="L20" s="34"/>
    </row>
    <row r="21" spans="1:13" s="190" customFormat="1">
      <c r="A21" s="186"/>
      <c r="B21" s="4" t="s">
        <v>7065</v>
      </c>
      <c r="C21" s="2"/>
      <c r="D21" s="188"/>
      <c r="E21" s="2"/>
      <c r="F21" s="186"/>
      <c r="G21" s="186"/>
      <c r="H21" s="184"/>
      <c r="I21" s="184"/>
      <c r="J21" s="184"/>
      <c r="K21" s="32"/>
      <c r="L21" s="32"/>
    </row>
    <row r="22" spans="1:13" ht="15" customHeight="1">
      <c r="A22" s="190"/>
      <c r="B22" s="2" t="s">
        <v>7066</v>
      </c>
      <c r="C22" s="190"/>
      <c r="D22" s="188"/>
      <c r="E22" s="197"/>
      <c r="F22" s="190"/>
      <c r="G22" s="190"/>
      <c r="H22" s="189"/>
      <c r="I22" s="189"/>
      <c r="J22" s="189"/>
      <c r="K22" s="32">
        <f>+'[33]Flujo de efectivo '!K33</f>
        <v>-954813119421</v>
      </c>
      <c r="L22" s="32">
        <v>283800051728</v>
      </c>
    </row>
    <row r="23" spans="1:13" ht="15" customHeight="1">
      <c r="B23" s="2" t="s">
        <v>7067</v>
      </c>
      <c r="D23" s="188"/>
      <c r="E23" s="197"/>
      <c r="F23" s="186"/>
      <c r="G23" s="186"/>
      <c r="K23" s="32">
        <f>+'[33]Flujo de efectivo '!K34</f>
        <v>-45861155347</v>
      </c>
      <c r="L23" s="32">
        <v>-435902719168</v>
      </c>
    </row>
    <row r="24" spans="1:13" ht="15" customHeight="1">
      <c r="B24" s="2" t="s">
        <v>7068</v>
      </c>
      <c r="D24" s="188"/>
      <c r="E24" s="197"/>
      <c r="F24" s="186"/>
      <c r="G24" s="186"/>
      <c r="K24" s="32">
        <f>+'[33]Flujo de efectivo '!K35</f>
        <v>2887225320443</v>
      </c>
      <c r="L24" s="32">
        <v>1494686472146.4199</v>
      </c>
    </row>
    <row r="25" spans="1:13" ht="15" customHeight="1">
      <c r="B25" s="2" t="s">
        <v>7069</v>
      </c>
      <c r="D25" s="188"/>
      <c r="E25" s="197"/>
      <c r="F25" s="186"/>
      <c r="G25" s="186"/>
      <c r="H25" s="198"/>
      <c r="I25" s="198"/>
      <c r="J25" s="198"/>
      <c r="K25" s="32">
        <f>+'[33]Flujo de efectivo '!K36</f>
        <v>-26437262040</v>
      </c>
      <c r="L25" s="32">
        <v>15122044672.040009</v>
      </c>
    </row>
    <row r="26" spans="1:13">
      <c r="B26" s="4"/>
      <c r="C26" s="2"/>
      <c r="D26" s="188"/>
      <c r="E26" s="197"/>
      <c r="F26" s="186"/>
      <c r="G26" s="186"/>
      <c r="K26" s="134">
        <f>SUM(K22:K25)</f>
        <v>1860113783635</v>
      </c>
      <c r="L26" s="134">
        <f>SUM(L22:L25)</f>
        <v>1357705849378.46</v>
      </c>
    </row>
    <row r="27" spans="1:13">
      <c r="B27" s="197"/>
      <c r="C27" s="2"/>
      <c r="D27" s="188"/>
      <c r="E27" s="197"/>
      <c r="F27" s="186"/>
      <c r="G27" s="186"/>
      <c r="K27" s="32"/>
      <c r="L27" s="32"/>
      <c r="M27" s="199"/>
    </row>
    <row r="28" spans="1:13">
      <c r="B28" s="4" t="s">
        <v>7070</v>
      </c>
      <c r="C28" s="2"/>
      <c r="D28" s="188"/>
      <c r="E28" s="197"/>
      <c r="F28" s="186"/>
      <c r="G28" s="186"/>
      <c r="K28" s="134">
        <f>+K7+K19+K26+K14</f>
        <v>1964909473975</v>
      </c>
      <c r="L28" s="134">
        <f>+L7+L19+L26+L14</f>
        <v>1358957300672.46</v>
      </c>
    </row>
    <row r="29" spans="1:13">
      <c r="B29" s="4"/>
      <c r="C29" s="2"/>
      <c r="D29" s="188"/>
      <c r="E29" s="197"/>
      <c r="F29" s="186"/>
      <c r="G29" s="186"/>
      <c r="K29" s="32"/>
      <c r="L29" s="32"/>
    </row>
    <row r="30" spans="1:13">
      <c r="B30" s="4" t="s">
        <v>7071</v>
      </c>
      <c r="C30" s="2"/>
      <c r="D30" s="188"/>
      <c r="E30" s="197"/>
      <c r="F30" s="186"/>
      <c r="G30" s="186"/>
      <c r="K30" s="32"/>
      <c r="L30" s="32"/>
    </row>
    <row r="31" spans="1:13">
      <c r="B31" s="2" t="s">
        <v>7072</v>
      </c>
      <c r="C31" s="186"/>
      <c r="D31" s="188"/>
      <c r="E31" s="197"/>
      <c r="F31" s="186"/>
      <c r="G31" s="186"/>
      <c r="K31" s="32">
        <f>+'[33]Flujo de efectivo '!K44</f>
        <v>-829090675555</v>
      </c>
      <c r="L31" s="32">
        <v>-107655103479</v>
      </c>
    </row>
    <row r="32" spans="1:13" s="190" customFormat="1">
      <c r="A32" s="186"/>
      <c r="B32" s="2" t="s">
        <v>7073</v>
      </c>
      <c r="C32" s="186"/>
      <c r="D32" s="188"/>
      <c r="E32" s="197"/>
      <c r="F32" s="186"/>
      <c r="G32" s="186"/>
      <c r="H32" s="184"/>
      <c r="I32" s="184"/>
      <c r="J32" s="184"/>
      <c r="K32" s="32">
        <f>+'[33]Flujo de efectivo '!K45</f>
        <v>44789276218</v>
      </c>
      <c r="L32" s="32">
        <v>-530226430715</v>
      </c>
    </row>
    <row r="33" spans="1:16" s="190" customFormat="1">
      <c r="B33" s="2" t="s">
        <v>7074</v>
      </c>
      <c r="D33" s="188"/>
      <c r="E33" s="197"/>
      <c r="H33" s="189"/>
      <c r="I33" s="189"/>
      <c r="J33" s="189"/>
      <c r="K33" s="32">
        <f>+'[33]Flujo de efectivo '!K46</f>
        <v>-7261758013</v>
      </c>
      <c r="L33" s="32">
        <v>-153427171164</v>
      </c>
    </row>
    <row r="34" spans="1:16" s="190" customFormat="1">
      <c r="B34" s="2" t="s">
        <v>7075</v>
      </c>
      <c r="D34" s="188"/>
      <c r="E34" s="197"/>
      <c r="H34" s="189"/>
      <c r="I34" s="189"/>
      <c r="J34" s="189"/>
      <c r="K34" s="32">
        <f>+'[33]Flujo de efectivo '!K47</f>
        <v>-15556897463</v>
      </c>
      <c r="L34" s="32">
        <v>-246751070345</v>
      </c>
    </row>
    <row r="35" spans="1:16" s="190" customFormat="1">
      <c r="B35" s="4" t="s">
        <v>7076</v>
      </c>
      <c r="C35" s="2"/>
      <c r="D35" s="188"/>
      <c r="E35" s="197"/>
      <c r="H35" s="189"/>
      <c r="I35" s="189"/>
      <c r="J35" s="189"/>
      <c r="K35" s="134">
        <f>SUM(K31:K34)</f>
        <v>-807120054813</v>
      </c>
      <c r="L35" s="134">
        <f>SUM(L31:L34)</f>
        <v>-1038059775703</v>
      </c>
    </row>
    <row r="36" spans="1:16" s="190" customFormat="1">
      <c r="B36" s="4"/>
      <c r="C36" s="2"/>
      <c r="D36" s="188"/>
      <c r="E36" s="197"/>
      <c r="H36" s="189"/>
      <c r="I36" s="189"/>
      <c r="J36" s="189"/>
      <c r="K36" s="32"/>
      <c r="L36" s="32"/>
    </row>
    <row r="37" spans="1:16">
      <c r="A37" s="190"/>
      <c r="B37" s="4"/>
      <c r="C37" s="2"/>
      <c r="D37" s="188"/>
      <c r="E37" s="197"/>
      <c r="F37" s="190"/>
      <c r="G37" s="190"/>
      <c r="K37" s="32"/>
      <c r="L37" s="32"/>
    </row>
    <row r="38" spans="1:16">
      <c r="B38" s="4" t="s">
        <v>7077</v>
      </c>
      <c r="C38" s="2"/>
      <c r="D38" s="188"/>
      <c r="E38" s="197"/>
      <c r="F38" s="32"/>
      <c r="G38" s="32"/>
      <c r="K38" s="32"/>
      <c r="L38" s="32"/>
      <c r="M38" s="200"/>
      <c r="N38" s="201"/>
      <c r="P38" s="200"/>
    </row>
    <row r="39" spans="1:16">
      <c r="B39" s="2" t="s">
        <v>7078</v>
      </c>
      <c r="C39" s="186"/>
      <c r="D39" s="188"/>
      <c r="E39" s="197"/>
      <c r="F39" s="186"/>
      <c r="G39" s="186"/>
      <c r="K39" s="32" t="s">
        <v>7062</v>
      </c>
      <c r="L39" s="916">
        <v>279500000</v>
      </c>
    </row>
    <row r="40" spans="1:16">
      <c r="B40" s="4" t="s">
        <v>7079</v>
      </c>
      <c r="C40" s="2"/>
      <c r="D40" s="188"/>
      <c r="E40" s="197"/>
      <c r="F40" s="186"/>
      <c r="G40" s="186"/>
      <c r="H40" s="189"/>
      <c r="I40" s="189"/>
      <c r="J40" s="189"/>
      <c r="K40" s="32"/>
      <c r="L40" s="32"/>
    </row>
    <row r="41" spans="1:16">
      <c r="B41" s="4" t="s">
        <v>7080</v>
      </c>
      <c r="C41" s="2"/>
      <c r="D41" s="188"/>
      <c r="E41" s="197"/>
      <c r="F41" s="186"/>
      <c r="G41" s="186"/>
      <c r="H41" s="189"/>
      <c r="I41" s="189"/>
      <c r="J41" s="189"/>
      <c r="K41" s="941">
        <f>SUM(K39:K40)</f>
        <v>0</v>
      </c>
      <c r="L41" s="917">
        <f>SUM(L39:L40)</f>
        <v>279500000</v>
      </c>
    </row>
    <row r="42" spans="1:16">
      <c r="B42" s="4"/>
      <c r="C42" s="2"/>
      <c r="D42" s="188"/>
      <c r="E42" s="197"/>
      <c r="F42" s="32"/>
      <c r="G42" s="32"/>
      <c r="H42" s="189"/>
      <c r="I42" s="189"/>
      <c r="J42" s="189"/>
      <c r="K42" s="32"/>
      <c r="L42" s="32"/>
      <c r="M42" s="138"/>
    </row>
    <row r="43" spans="1:16">
      <c r="B43" s="2" t="s">
        <v>7081</v>
      </c>
      <c r="C43" s="186"/>
      <c r="D43" s="188"/>
      <c r="E43" s="197"/>
      <c r="F43" s="186"/>
      <c r="G43" s="186"/>
      <c r="H43" s="189"/>
      <c r="I43" s="189"/>
      <c r="J43" s="189"/>
      <c r="K43" s="32">
        <f>+K28+K35+K41</f>
        <v>1157789419162</v>
      </c>
      <c r="L43" s="32">
        <f>+L28+L35+L41</f>
        <v>321177024969.45996</v>
      </c>
      <c r="M43" s="200"/>
    </row>
    <row r="44" spans="1:16">
      <c r="B44" s="2" t="s">
        <v>7082</v>
      </c>
      <c r="C44" s="186"/>
      <c r="D44" s="188"/>
      <c r="E44" s="197"/>
      <c r="F44" s="186"/>
      <c r="G44" s="186"/>
      <c r="K44" s="32">
        <f>+'[33]Flujo de efectivo '!K58</f>
        <v>5013350017</v>
      </c>
      <c r="L44" s="32">
        <v>-19280914858</v>
      </c>
    </row>
    <row r="45" spans="1:16" s="190" customFormat="1">
      <c r="A45" s="186"/>
      <c r="B45" s="2" t="s">
        <v>7083</v>
      </c>
      <c r="C45" s="2"/>
      <c r="D45" s="188"/>
      <c r="E45" s="197"/>
      <c r="F45" s="186"/>
      <c r="G45" s="186"/>
      <c r="H45" s="184"/>
      <c r="I45" s="184"/>
      <c r="J45" s="184"/>
      <c r="K45" s="918">
        <f>+'[33]Flujo de efectivo '!K59</f>
        <v>3439246770999</v>
      </c>
      <c r="L45" s="918">
        <v>1943250068436.96</v>
      </c>
    </row>
    <row r="46" spans="1:16" ht="14.4" thickBot="1">
      <c r="A46" s="190"/>
      <c r="B46" s="4" t="s">
        <v>7084</v>
      </c>
      <c r="C46" s="189"/>
      <c r="D46" s="189"/>
      <c r="E46" s="189"/>
      <c r="F46" s="190"/>
      <c r="G46" s="190"/>
      <c r="H46" s="189"/>
      <c r="I46" s="189"/>
      <c r="J46" s="189"/>
      <c r="K46" s="202">
        <f>SUM(K43:K45)</f>
        <v>4602049540178</v>
      </c>
      <c r="L46" s="202">
        <f>SUM(L43:L45)</f>
        <v>2245146178548.4199</v>
      </c>
    </row>
    <row r="47" spans="1:16" ht="14.4" thickTop="1"/>
    <row r="49" spans="2:12">
      <c r="B49" s="184" t="s">
        <v>7085</v>
      </c>
    </row>
    <row r="51" spans="2:12">
      <c r="B51" s="11" t="s">
        <v>4824</v>
      </c>
    </row>
    <row r="57" spans="2:12" ht="54.6" customHeight="1">
      <c r="B57" s="1242" t="s">
        <v>7894</v>
      </c>
      <c r="C57" s="1242"/>
      <c r="D57" s="1242"/>
      <c r="E57" s="1242"/>
      <c r="F57" s="1242"/>
      <c r="G57" s="1242"/>
      <c r="H57" s="1242"/>
      <c r="I57" s="1242"/>
      <c r="J57" s="1242"/>
      <c r="K57" s="1242"/>
      <c r="L57" s="1242"/>
    </row>
    <row r="60" spans="2:12">
      <c r="B60" s="1042"/>
      <c r="C60" s="1042"/>
      <c r="D60" s="1042"/>
      <c r="E60" s="1042"/>
      <c r="F60" s="1042"/>
      <c r="G60" s="1042"/>
      <c r="H60" s="1042"/>
      <c r="I60" s="1042"/>
      <c r="J60" s="1042"/>
      <c r="K60" s="1042"/>
    </row>
    <row r="61" spans="2:12">
      <c r="B61" s="186"/>
      <c r="C61" s="203"/>
      <c r="D61" s="203"/>
      <c r="E61" s="203"/>
      <c r="F61" s="203"/>
      <c r="G61" s="203"/>
      <c r="H61" s="203"/>
      <c r="I61" s="203"/>
      <c r="J61" s="203"/>
      <c r="K61" s="919"/>
    </row>
  </sheetData>
  <mergeCells count="6">
    <mergeCell ref="C2:K2"/>
    <mergeCell ref="C3:K3"/>
    <mergeCell ref="C4:K4"/>
    <mergeCell ref="H5:J5"/>
    <mergeCell ref="B60:K60"/>
    <mergeCell ref="B57:L57"/>
  </mergeCells>
  <pageMargins left="0.75" right="0.75" top="1" bottom="1" header="0.5" footer="0.5"/>
  <pageSetup paperSize="9" scale="68"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1:J53"/>
  <sheetViews>
    <sheetView showGridLines="0" topLeftCell="B49" zoomScale="90" zoomScaleNormal="90" zoomScaleSheetLayoutView="110" zoomScalePageLayoutView="150" workbookViewId="0">
      <selection activeCell="B41" sqref="B41:E46"/>
    </sheetView>
  </sheetViews>
  <sheetFormatPr baseColWidth="10" defaultColWidth="10.88671875" defaultRowHeight="15" customHeight="1"/>
  <cols>
    <col min="1" max="1" width="2.6640625" style="191" customWidth="1"/>
    <col min="2" max="2" width="37" style="191" customWidth="1"/>
    <col min="3" max="3" width="23.44140625" style="191" customWidth="1"/>
    <col min="4" max="4" width="24.44140625" style="191" customWidth="1"/>
    <col min="5" max="5" width="47.44140625" style="191" customWidth="1"/>
    <col min="6" max="8" width="10.88671875" style="191"/>
    <col min="9" max="9" width="13.109375" style="191" bestFit="1" customWidth="1"/>
    <col min="10" max="16384" width="10.88671875" style="191"/>
  </cols>
  <sheetData>
    <row r="1" spans="2:10" ht="15" customHeight="1">
      <c r="E1" s="204"/>
      <c r="F1" s="204"/>
      <c r="H1" s="204"/>
    </row>
    <row r="2" spans="2:10" ht="15" customHeight="1">
      <c r="E2" s="204"/>
      <c r="F2" s="204"/>
    </row>
    <row r="3" spans="2:10" ht="15" customHeight="1">
      <c r="E3" s="204"/>
      <c r="F3" s="204"/>
    </row>
    <row r="4" spans="2:10" ht="15" customHeight="1">
      <c r="E4" s="204"/>
    </row>
    <row r="5" spans="2:10" ht="15" customHeight="1">
      <c r="E5" s="204"/>
    </row>
    <row r="6" spans="2:10" ht="15" customHeight="1" thickBot="1"/>
    <row r="7" spans="2:10" ht="51" customHeight="1" thickBot="1">
      <c r="B7" s="1045" t="s">
        <v>7800</v>
      </c>
      <c r="C7" s="1046"/>
      <c r="D7" s="1046"/>
      <c r="E7" s="1047"/>
      <c r="G7" s="205"/>
    </row>
    <row r="8" spans="2:10" ht="15" customHeight="1">
      <c r="B8" s="206"/>
      <c r="E8" s="207"/>
    </row>
    <row r="9" spans="2:10" ht="15" customHeight="1">
      <c r="B9" s="208" t="s">
        <v>7086</v>
      </c>
      <c r="E9" s="207"/>
    </row>
    <row r="10" spans="2:10" ht="15" customHeight="1">
      <c r="B10" s="208"/>
      <c r="E10" s="207"/>
      <c r="H10" s="560"/>
    </row>
    <row r="11" spans="2:10" ht="27" customHeight="1">
      <c r="B11" s="1043" t="s">
        <v>7844</v>
      </c>
      <c r="C11" s="1043"/>
      <c r="D11" s="1043"/>
      <c r="E11" s="1043"/>
      <c r="G11" s="1043"/>
      <c r="H11" s="1043"/>
      <c r="I11" s="1043"/>
      <c r="J11" s="1043"/>
    </row>
    <row r="12" spans="2:10" ht="27.75" customHeight="1">
      <c r="B12" s="1043"/>
      <c r="C12" s="1043"/>
      <c r="D12" s="1043"/>
      <c r="E12" s="1043"/>
      <c r="G12" s="1043"/>
      <c r="H12" s="1043"/>
      <c r="I12" s="1043"/>
      <c r="J12" s="1043"/>
    </row>
    <row r="13" spans="2:10" ht="15" customHeight="1">
      <c r="B13" s="1043" t="s">
        <v>7845</v>
      </c>
      <c r="C13" s="1043"/>
      <c r="D13" s="1043"/>
      <c r="E13" s="1043"/>
      <c r="G13" s="209"/>
      <c r="H13" s="209"/>
      <c r="I13" s="209"/>
      <c r="J13" s="209"/>
    </row>
    <row r="14" spans="2:10" ht="27.75" customHeight="1">
      <c r="B14" s="1043"/>
      <c r="C14" s="1043"/>
      <c r="D14" s="1043"/>
      <c r="E14" s="1043"/>
      <c r="G14" s="209"/>
      <c r="H14" s="209"/>
      <c r="I14" s="209"/>
      <c r="J14" s="209"/>
    </row>
    <row r="15" spans="2:10" ht="27.75" hidden="1" customHeight="1">
      <c r="B15" s="810"/>
      <c r="C15" s="810"/>
      <c r="D15" s="810"/>
      <c r="E15" s="810"/>
      <c r="G15" s="209"/>
      <c r="H15" s="209"/>
      <c r="I15" s="209"/>
      <c r="J15" s="209"/>
    </row>
    <row r="16" spans="2:10" ht="13.2">
      <c r="B16" s="211"/>
      <c r="C16" s="211"/>
      <c r="D16" s="211"/>
      <c r="E16" s="211"/>
      <c r="G16" s="210"/>
      <c r="H16" s="210"/>
    </row>
    <row r="17" spans="2:8" ht="15" customHeight="1">
      <c r="B17" s="208" t="s">
        <v>7087</v>
      </c>
      <c r="C17" s="212"/>
      <c r="D17" s="206"/>
      <c r="E17" s="206"/>
      <c r="F17" s="206"/>
      <c r="H17" s="560"/>
    </row>
    <row r="18" spans="2:8" ht="15" customHeight="1">
      <c r="B18" s="208"/>
      <c r="C18" s="212"/>
      <c r="D18" s="206"/>
      <c r="E18" s="206"/>
      <c r="F18" s="206"/>
    </row>
    <row r="19" spans="2:8" ht="27.75" customHeight="1">
      <c r="B19" s="1048" t="s">
        <v>7088</v>
      </c>
      <c r="C19" s="1048"/>
      <c r="D19" s="1048"/>
      <c r="E19" s="1048"/>
      <c r="F19" s="206"/>
    </row>
    <row r="20" spans="2:8" ht="29.25" customHeight="1">
      <c r="B20" s="1048" t="s">
        <v>7089</v>
      </c>
      <c r="C20" s="1048"/>
      <c r="D20" s="1048"/>
      <c r="E20" s="1048"/>
      <c r="F20" s="206"/>
    </row>
    <row r="21" spans="2:8" ht="15" customHeight="1">
      <c r="B21" s="1048" t="s">
        <v>7090</v>
      </c>
      <c r="C21" s="1048"/>
      <c r="D21" s="1048"/>
      <c r="E21" s="1048"/>
      <c r="F21" s="206"/>
    </row>
    <row r="22" spans="2:8" ht="15" customHeight="1">
      <c r="B22" s="206"/>
      <c r="C22" s="206"/>
      <c r="D22" s="206"/>
      <c r="E22" s="206"/>
      <c r="F22" s="206"/>
    </row>
    <row r="23" spans="2:8" ht="15" customHeight="1">
      <c r="B23" s="208" t="s">
        <v>7091</v>
      </c>
      <c r="C23" s="191" t="s">
        <v>2</v>
      </c>
    </row>
    <row r="24" spans="2:8" ht="15" customHeight="1">
      <c r="B24" s="212" t="s">
        <v>2</v>
      </c>
    </row>
    <row r="25" spans="2:8" ht="15" customHeight="1">
      <c r="B25" s="1048" t="s">
        <v>7092</v>
      </c>
      <c r="C25" s="1048"/>
      <c r="D25" s="1048"/>
      <c r="E25" s="1048"/>
      <c r="F25" s="211"/>
      <c r="G25" s="211"/>
      <c r="H25" s="211"/>
    </row>
    <row r="26" spans="2:8" ht="15" customHeight="1">
      <c r="B26" s="1048"/>
      <c r="C26" s="1048"/>
      <c r="D26" s="1048"/>
      <c r="E26" s="1048"/>
      <c r="F26" s="211"/>
      <c r="G26" s="211"/>
      <c r="H26" s="211"/>
    </row>
    <row r="27" spans="2:8" ht="15" customHeight="1">
      <c r="B27" s="1048"/>
      <c r="C27" s="1048"/>
      <c r="D27" s="1048"/>
      <c r="E27" s="1048"/>
      <c r="F27" s="211"/>
      <c r="G27" s="211"/>
      <c r="H27" s="211"/>
    </row>
    <row r="28" spans="2:8" ht="15" customHeight="1">
      <c r="B28" s="1048"/>
      <c r="C28" s="1048"/>
      <c r="D28" s="1048"/>
      <c r="E28" s="1048"/>
      <c r="F28" s="211"/>
      <c r="G28" s="211"/>
      <c r="H28" s="211"/>
    </row>
    <row r="29" spans="2:8" ht="15" customHeight="1">
      <c r="B29" s="1048"/>
      <c r="C29" s="1048"/>
      <c r="D29" s="1048"/>
      <c r="E29" s="1048"/>
      <c r="F29" s="211"/>
      <c r="G29" s="211"/>
      <c r="H29" s="211"/>
    </row>
    <row r="30" spans="2:8" ht="15" customHeight="1">
      <c r="B30" s="1048"/>
      <c r="C30" s="1048"/>
      <c r="D30" s="1048"/>
      <c r="E30" s="1048"/>
      <c r="F30" s="211"/>
      <c r="G30" s="211"/>
      <c r="H30" s="211"/>
    </row>
    <row r="31" spans="2:8" ht="15" customHeight="1">
      <c r="B31" s="1048"/>
      <c r="C31" s="1048"/>
      <c r="D31" s="1048"/>
      <c r="E31" s="1048"/>
      <c r="F31" s="211"/>
      <c r="G31" s="211"/>
      <c r="H31" s="211"/>
    </row>
    <row r="32" spans="2:8" ht="15" customHeight="1">
      <c r="B32" s="1048"/>
      <c r="C32" s="1048"/>
      <c r="D32" s="1048"/>
      <c r="E32" s="1048"/>
      <c r="F32" s="211"/>
      <c r="G32" s="211"/>
      <c r="H32" s="211"/>
    </row>
    <row r="33" spans="2:8" ht="15" customHeight="1">
      <c r="B33" s="1048"/>
      <c r="C33" s="1048"/>
      <c r="D33" s="1048"/>
      <c r="E33" s="1048"/>
      <c r="F33" s="211"/>
      <c r="G33" s="211"/>
      <c r="H33" s="211"/>
    </row>
    <row r="34" spans="2:8" ht="15" customHeight="1">
      <c r="B34" s="1048"/>
      <c r="C34" s="1048"/>
      <c r="D34" s="1048"/>
      <c r="E34" s="1048"/>
      <c r="F34" s="211"/>
      <c r="G34" s="211"/>
      <c r="H34" s="211"/>
    </row>
    <row r="35" spans="2:8" ht="15" customHeight="1">
      <c r="B35" s="1048"/>
      <c r="C35" s="1048"/>
      <c r="D35" s="1048"/>
      <c r="E35" s="1048"/>
      <c r="F35" s="211"/>
      <c r="G35" s="211"/>
      <c r="H35" s="211"/>
    </row>
    <row r="36" spans="2:8" ht="15" customHeight="1">
      <c r="B36" s="1048"/>
      <c r="C36" s="1048"/>
      <c r="D36" s="1048"/>
      <c r="E36" s="1048"/>
      <c r="F36" s="211"/>
      <c r="G36" s="211"/>
      <c r="H36" s="211"/>
    </row>
    <row r="37" spans="2:8" ht="36.75" customHeight="1">
      <c r="B37" s="1048"/>
      <c r="C37" s="1048"/>
      <c r="D37" s="1048"/>
      <c r="E37" s="1048"/>
      <c r="F37" s="211"/>
      <c r="G37" s="211"/>
      <c r="H37" s="211"/>
    </row>
    <row r="38" spans="2:8" ht="283.5" customHeight="1">
      <c r="B38" s="1048"/>
      <c r="C38" s="1048"/>
      <c r="D38" s="1048"/>
      <c r="E38" s="1048"/>
      <c r="F38" s="211"/>
      <c r="G38" s="211"/>
      <c r="H38" s="211"/>
    </row>
    <row r="39" spans="2:8" ht="13.2">
      <c r="B39" s="209"/>
      <c r="C39" s="209"/>
      <c r="D39" s="209"/>
      <c r="E39" s="209"/>
      <c r="F39" s="211"/>
      <c r="G39" s="211"/>
      <c r="H39" s="211"/>
    </row>
    <row r="40" spans="2:8" ht="15" customHeight="1">
      <c r="B40" s="208" t="s">
        <v>7093</v>
      </c>
      <c r="C40" s="206"/>
      <c r="D40" s="206"/>
      <c r="E40" s="206"/>
      <c r="H40" s="560"/>
    </row>
    <row r="41" spans="2:8" ht="35.4" customHeight="1">
      <c r="B41" s="1043" t="s">
        <v>7094</v>
      </c>
      <c r="C41" s="1043"/>
      <c r="D41" s="1043"/>
      <c r="E41" s="1043"/>
    </row>
    <row r="42" spans="2:8" ht="13.5" customHeight="1">
      <c r="B42" s="1043"/>
      <c r="C42" s="1043"/>
      <c r="D42" s="1043"/>
      <c r="E42" s="1043"/>
    </row>
    <row r="43" spans="2:8" ht="13.5" customHeight="1">
      <c r="B43" s="1043"/>
      <c r="C43" s="1043"/>
      <c r="D43" s="1043"/>
      <c r="E43" s="1043"/>
    </row>
    <row r="44" spans="2:8" ht="13.5" customHeight="1">
      <c r="B44" s="1043"/>
      <c r="C44" s="1043"/>
      <c r="D44" s="1043"/>
      <c r="E44" s="1043"/>
    </row>
    <row r="45" spans="2:8" ht="29.25" customHeight="1">
      <c r="B45" s="1043"/>
      <c r="C45" s="1043"/>
      <c r="D45" s="1043"/>
      <c r="E45" s="1043"/>
    </row>
    <row r="46" spans="2:8" ht="13.2">
      <c r="B46" s="1043"/>
      <c r="C46" s="1043"/>
      <c r="D46" s="1043"/>
      <c r="E46" s="1043"/>
    </row>
    <row r="49" spans="2:5" ht="15" customHeight="1">
      <c r="B49" s="19"/>
      <c r="C49" s="19"/>
      <c r="D49" s="1044"/>
      <c r="E49" s="1044"/>
    </row>
    <row r="50" spans="2:5" ht="15" customHeight="1">
      <c r="B50" s="19"/>
      <c r="C50" s="19"/>
      <c r="D50" s="19"/>
      <c r="E50" s="19"/>
    </row>
    <row r="53" spans="2:5" ht="54" customHeight="1">
      <c r="B53" s="868"/>
    </row>
  </sheetData>
  <mergeCells count="10">
    <mergeCell ref="B41:E46"/>
    <mergeCell ref="D49:E49"/>
    <mergeCell ref="B7:E7"/>
    <mergeCell ref="B11:E12"/>
    <mergeCell ref="G11:J12"/>
    <mergeCell ref="B13:E14"/>
    <mergeCell ref="B19:E19"/>
    <mergeCell ref="B20:E20"/>
    <mergeCell ref="B21:E21"/>
    <mergeCell ref="B25:E38"/>
  </mergeCells>
  <printOptions horizontalCentered="1"/>
  <pageMargins left="0.59055118110236227" right="0.39370078740157483" top="1.5748031496062993" bottom="0.78740157480314965" header="0" footer="0.78740157480314965"/>
  <pageSetup scale="58" orientation="portrait" r:id="rId1"/>
  <headerFooter scaleWithDoc="0"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1:L156"/>
  <sheetViews>
    <sheetView showGridLines="0" topLeftCell="A150" zoomScale="80" zoomScaleNormal="80" zoomScaleSheetLayoutView="53" zoomScalePageLayoutView="150" workbookViewId="0">
      <selection activeCell="C156" sqref="C156"/>
    </sheetView>
  </sheetViews>
  <sheetFormatPr baseColWidth="10" defaultColWidth="10.88671875" defaultRowHeight="15" customHeight="1"/>
  <cols>
    <col min="1" max="1" width="4.5546875" style="191" customWidth="1"/>
    <col min="2" max="2" width="49.5546875" style="191" customWidth="1"/>
    <col min="3" max="3" width="27.44140625" style="191" customWidth="1"/>
    <col min="4" max="4" width="19.109375" style="191" customWidth="1"/>
    <col min="5" max="5" width="18.44140625" style="213" customWidth="1"/>
    <col min="6" max="6" width="19.109375" style="191" bestFit="1" customWidth="1"/>
    <col min="7" max="7" width="33.5546875" style="214" customWidth="1"/>
    <col min="8" max="8" width="14.44140625" style="214" customWidth="1"/>
    <col min="9" max="9" width="20.88671875" style="191" customWidth="1"/>
    <col min="10" max="10" width="10.88671875" style="191"/>
    <col min="11" max="11" width="16.88671875" style="191" bestFit="1" customWidth="1"/>
    <col min="12" max="16384" width="10.88671875" style="191"/>
  </cols>
  <sheetData>
    <row r="1" spans="2:8" ht="15" customHeight="1">
      <c r="G1" s="204"/>
      <c r="H1" s="204"/>
    </row>
    <row r="2" spans="2:8" ht="15" customHeight="1">
      <c r="G2" s="204"/>
      <c r="H2" s="204"/>
    </row>
    <row r="3" spans="2:8" ht="15" customHeight="1">
      <c r="G3" s="204"/>
      <c r="H3" s="204"/>
    </row>
    <row r="4" spans="2:8" ht="15" customHeight="1">
      <c r="G4" s="204"/>
      <c r="H4" s="204"/>
    </row>
    <row r="6" spans="2:8" ht="15" customHeight="1" thickBot="1"/>
    <row r="7" spans="2:8" ht="43.5" customHeight="1" thickBot="1">
      <c r="B7" s="1045" t="s">
        <v>7800</v>
      </c>
      <c r="C7" s="1046"/>
      <c r="D7" s="1046"/>
      <c r="E7" s="1046"/>
      <c r="F7" s="1046"/>
      <c r="G7" s="1047"/>
    </row>
    <row r="8" spans="2:8" ht="15.6">
      <c r="B8" s="206"/>
      <c r="F8" s="215"/>
    </row>
    <row r="9" spans="2:8" ht="12.75" customHeight="1">
      <c r="B9" s="1043" t="s">
        <v>7095</v>
      </c>
      <c r="C9" s="1063"/>
      <c r="D9" s="1063"/>
      <c r="E9" s="1063"/>
      <c r="F9" s="1063"/>
      <c r="G9" s="1063"/>
      <c r="H9" s="191"/>
    </row>
    <row r="10" spans="2:8" ht="13.2">
      <c r="B10" s="1063"/>
      <c r="C10" s="1063"/>
      <c r="D10" s="1063"/>
      <c r="E10" s="1063"/>
      <c r="F10" s="1063"/>
      <c r="G10" s="1063"/>
      <c r="H10" s="191"/>
    </row>
    <row r="11" spans="2:8" ht="13.2">
      <c r="B11" s="1063"/>
      <c r="C11" s="1063"/>
      <c r="D11" s="1063"/>
      <c r="E11" s="1063"/>
      <c r="F11" s="1063"/>
      <c r="G11" s="1063"/>
      <c r="H11" s="191"/>
    </row>
    <row r="12" spans="2:8" ht="13.2">
      <c r="B12" s="1063"/>
      <c r="C12" s="1063"/>
      <c r="D12" s="1063"/>
      <c r="E12" s="1063"/>
      <c r="F12" s="1063"/>
      <c r="G12" s="1063"/>
      <c r="H12" s="191"/>
    </row>
    <row r="13" spans="2:8" ht="13.2">
      <c r="B13" s="1063"/>
      <c r="C13" s="1063"/>
      <c r="D13" s="1063"/>
      <c r="E13" s="1063"/>
      <c r="F13" s="1063"/>
      <c r="G13" s="1063"/>
      <c r="H13" s="191"/>
    </row>
    <row r="14" spans="2:8" ht="13.2">
      <c r="B14" s="1063"/>
      <c r="C14" s="1063"/>
      <c r="D14" s="1063"/>
      <c r="E14" s="1063"/>
      <c r="F14" s="1063"/>
      <c r="G14" s="1063"/>
      <c r="H14" s="191"/>
    </row>
    <row r="15" spans="2:8" ht="13.2">
      <c r="B15" s="1063"/>
      <c r="C15" s="1063"/>
      <c r="D15" s="1063"/>
      <c r="E15" s="1063"/>
      <c r="F15" s="1063"/>
      <c r="G15" s="1063"/>
      <c r="H15" s="191"/>
    </row>
    <row r="16" spans="2:8" ht="13.2">
      <c r="B16" s="1063"/>
      <c r="C16" s="1063"/>
      <c r="D16" s="1063"/>
      <c r="E16" s="1063"/>
      <c r="F16" s="1063"/>
      <c r="G16" s="1063"/>
      <c r="H16" s="191"/>
    </row>
    <row r="17" spans="2:12" ht="13.2">
      <c r="B17" s="217" t="s">
        <v>7096</v>
      </c>
      <c r="C17" s="216"/>
      <c r="D17" s="216"/>
      <c r="E17" s="216"/>
      <c r="F17" s="216"/>
      <c r="G17" s="216"/>
      <c r="H17" s="191"/>
    </row>
    <row r="18" spans="2:12" ht="13.2">
      <c r="B18" s="218"/>
      <c r="C18" s="216"/>
      <c r="D18" s="216"/>
      <c r="E18" s="216"/>
      <c r="F18" s="216"/>
      <c r="G18" s="216"/>
      <c r="H18" s="191"/>
    </row>
    <row r="19" spans="2:12" ht="72.75" customHeight="1">
      <c r="B19" s="1043" t="s">
        <v>7097</v>
      </c>
      <c r="C19" s="1063"/>
      <c r="D19" s="1063"/>
      <c r="E19" s="1063"/>
      <c r="F19" s="1063"/>
      <c r="G19" s="1063"/>
      <c r="H19" s="191"/>
    </row>
    <row r="20" spans="2:12" ht="35.25" customHeight="1">
      <c r="B20" s="1043" t="s">
        <v>7098</v>
      </c>
      <c r="C20" s="1063"/>
      <c r="D20" s="1063"/>
      <c r="E20" s="1063"/>
      <c r="F20" s="1063"/>
      <c r="G20" s="1063"/>
      <c r="H20" s="191"/>
    </row>
    <row r="21" spans="2:12" ht="13.2">
      <c r="B21" s="216"/>
      <c r="C21" s="216"/>
      <c r="D21" s="216"/>
      <c r="E21" s="216"/>
      <c r="F21" s="216"/>
      <c r="G21" s="216"/>
      <c r="H21" s="191"/>
    </row>
    <row r="22" spans="2:12" ht="15" customHeight="1">
      <c r="B22" s="219" t="s">
        <v>7099</v>
      </c>
      <c r="F22" s="214"/>
      <c r="K22" s="560"/>
    </row>
    <row r="23" spans="2:12" ht="15" customHeight="1">
      <c r="B23" s="191" t="s">
        <v>7100</v>
      </c>
      <c r="F23" s="214"/>
    </row>
    <row r="24" spans="2:12" ht="15" customHeight="1">
      <c r="F24" s="214"/>
    </row>
    <row r="25" spans="2:12" ht="15" customHeight="1">
      <c r="B25" s="208" t="s">
        <v>7101</v>
      </c>
      <c r="C25" s="219"/>
      <c r="D25" s="219"/>
      <c r="E25" s="220"/>
      <c r="F25" s="221"/>
      <c r="K25" s="560"/>
    </row>
    <row r="26" spans="2:12" thickBot="1">
      <c r="B26" s="212"/>
      <c r="C26" s="206"/>
      <c r="D26" s="206"/>
      <c r="E26" s="222"/>
      <c r="F26" s="223"/>
    </row>
    <row r="27" spans="2:12" s="2" customFormat="1" ht="15" customHeight="1">
      <c r="B27" s="1064" t="s">
        <v>7102</v>
      </c>
      <c r="C27" s="1064" t="s">
        <v>7103</v>
      </c>
      <c r="D27" s="1066" t="s">
        <v>7104</v>
      </c>
      <c r="E27" s="1068" t="s">
        <v>7105</v>
      </c>
      <c r="F27" s="1070" t="s">
        <v>7106</v>
      </c>
      <c r="G27" s="1064" t="s">
        <v>7107</v>
      </c>
    </row>
    <row r="28" spans="2:12" s="2" customFormat="1" ht="15" customHeight="1" thickBot="1">
      <c r="B28" s="1065"/>
      <c r="C28" s="1065"/>
      <c r="D28" s="1067"/>
      <c r="E28" s="1069"/>
      <c r="F28" s="1071"/>
      <c r="G28" s="1065"/>
      <c r="L28" s="446"/>
    </row>
    <row r="29" spans="2:12" s="2" customFormat="1" ht="15" customHeight="1">
      <c r="B29" s="1072" t="s">
        <v>7801</v>
      </c>
      <c r="C29" s="1072"/>
      <c r="D29" s="1072"/>
      <c r="E29" s="1072"/>
      <c r="F29" s="1072"/>
      <c r="G29" s="1072"/>
      <c r="H29" s="224"/>
    </row>
    <row r="30" spans="2:12" s="2" customFormat="1" ht="15" customHeight="1">
      <c r="B30" s="225" t="s">
        <v>7108</v>
      </c>
      <c r="C30" s="227" t="s">
        <v>7109</v>
      </c>
      <c r="D30" s="869">
        <v>9.0899999999999995E-2</v>
      </c>
      <c r="E30" s="227" t="s">
        <v>7110</v>
      </c>
      <c r="F30" s="228">
        <v>13680000000</v>
      </c>
      <c r="G30" s="228">
        <v>13680000000</v>
      </c>
      <c r="H30" s="224"/>
    </row>
    <row r="31" spans="2:12" s="2" customFormat="1" ht="15" customHeight="1">
      <c r="B31" s="225" t="s">
        <v>7111</v>
      </c>
      <c r="C31" s="227" t="s">
        <v>7109</v>
      </c>
      <c r="D31" s="869">
        <v>7.46E-2</v>
      </c>
      <c r="E31" s="227" t="s">
        <v>7110</v>
      </c>
      <c r="F31" s="228">
        <v>864000000</v>
      </c>
      <c r="G31" s="228">
        <v>936000000</v>
      </c>
      <c r="H31" s="545"/>
    </row>
    <row r="32" spans="2:12" s="2" customFormat="1" ht="15" customHeight="1">
      <c r="B32" s="225" t="s">
        <v>7112</v>
      </c>
      <c r="C32" s="227" t="s">
        <v>7113</v>
      </c>
      <c r="D32" s="869" t="s">
        <v>7114</v>
      </c>
      <c r="E32" s="227" t="s">
        <v>7110</v>
      </c>
      <c r="F32" s="228">
        <v>640468730765</v>
      </c>
      <c r="G32" s="228">
        <v>640468730765</v>
      </c>
      <c r="H32" s="224"/>
    </row>
    <row r="33" spans="2:12" s="2" customFormat="1" ht="15" customHeight="1">
      <c r="B33" s="225" t="s">
        <v>7115</v>
      </c>
      <c r="C33" s="227" t="s">
        <v>7113</v>
      </c>
      <c r="D33" s="869" t="s">
        <v>7114</v>
      </c>
      <c r="E33" s="229" t="s">
        <v>7110</v>
      </c>
      <c r="F33" s="228">
        <v>236231269235</v>
      </c>
      <c r="G33" s="228">
        <v>236231269235</v>
      </c>
      <c r="H33" s="224"/>
    </row>
    <row r="34" spans="2:12" s="2" customFormat="1" ht="15" customHeight="1" thickBot="1">
      <c r="B34" s="225" t="s">
        <v>7116</v>
      </c>
      <c r="C34" s="227" t="s">
        <v>7109</v>
      </c>
      <c r="D34" s="869" t="s">
        <v>7062</v>
      </c>
      <c r="E34" s="230" t="s">
        <v>96</v>
      </c>
      <c r="F34" s="811">
        <v>44331.41</v>
      </c>
      <c r="G34" s="228">
        <v>332247072</v>
      </c>
      <c r="H34" s="224"/>
    </row>
    <row r="35" spans="2:12" s="2" customFormat="1" ht="15" customHeight="1" thickBot="1">
      <c r="B35" s="231" t="s">
        <v>1</v>
      </c>
      <c r="C35" s="30"/>
      <c r="D35" s="30"/>
      <c r="E35" s="232"/>
      <c r="F35" s="30"/>
      <c r="G35" s="233">
        <v>891648247072</v>
      </c>
      <c r="K35" s="446"/>
      <c r="L35" s="446"/>
    </row>
    <row r="36" spans="2:12" s="2" customFormat="1" ht="15" customHeight="1">
      <c r="B36" s="234" t="s">
        <v>7872</v>
      </c>
      <c r="C36" s="30"/>
      <c r="D36" s="30"/>
      <c r="E36" s="232"/>
      <c r="F36" s="30"/>
      <c r="G36" s="235"/>
    </row>
    <row r="37" spans="2:12" s="2" customFormat="1" ht="15" customHeight="1">
      <c r="B37" s="234" t="s">
        <v>7873</v>
      </c>
      <c r="C37" s="30"/>
      <c r="D37" s="30"/>
      <c r="E37" s="232"/>
      <c r="F37" s="30"/>
      <c r="G37" s="235"/>
      <c r="I37" s="446"/>
    </row>
    <row r="38" spans="2:12" s="2" customFormat="1" ht="15" customHeight="1" thickBot="1">
      <c r="B38" s="236"/>
      <c r="C38" s="30"/>
      <c r="D38" s="30"/>
      <c r="E38" s="232"/>
      <c r="F38" s="30"/>
      <c r="G38" s="235"/>
    </row>
    <row r="39" spans="2:12" s="2" customFormat="1" ht="15" customHeight="1">
      <c r="B39" s="1073" t="s">
        <v>7102</v>
      </c>
      <c r="C39" s="1073" t="s">
        <v>7103</v>
      </c>
      <c r="D39" s="1066" t="s">
        <v>7104</v>
      </c>
      <c r="E39" s="1066" t="s">
        <v>7105</v>
      </c>
      <c r="F39" s="1075" t="s">
        <v>7106</v>
      </c>
      <c r="G39" s="1073" t="s">
        <v>7117</v>
      </c>
    </row>
    <row r="40" spans="2:12" s="2" customFormat="1" ht="15" customHeight="1" thickBot="1">
      <c r="B40" s="1074"/>
      <c r="C40" s="1074"/>
      <c r="D40" s="1067"/>
      <c r="E40" s="1067"/>
      <c r="F40" s="1076"/>
      <c r="G40" s="1074"/>
    </row>
    <row r="41" spans="2:12" s="798" customFormat="1" ht="15" customHeight="1">
      <c r="B41" s="1077" t="s">
        <v>7786</v>
      </c>
      <c r="C41" s="1077"/>
      <c r="D41" s="1077"/>
      <c r="E41" s="1077"/>
      <c r="F41" s="1077"/>
      <c r="H41" s="545"/>
    </row>
    <row r="42" spans="2:12" s="2" customFormat="1" ht="15" customHeight="1">
      <c r="B42" s="225" t="s">
        <v>7108</v>
      </c>
      <c r="C42" s="227" t="s">
        <v>7109</v>
      </c>
      <c r="D42" s="226">
        <v>9.0899999999999995E-2</v>
      </c>
      <c r="E42" s="227" t="s">
        <v>7110</v>
      </c>
      <c r="F42" s="228">
        <v>13680000000</v>
      </c>
      <c r="G42" s="228">
        <v>13680000000</v>
      </c>
      <c r="H42" s="224"/>
    </row>
    <row r="43" spans="2:12" s="2" customFormat="1" ht="15" customHeight="1">
      <c r="B43" s="225" t="s">
        <v>7111</v>
      </c>
      <c r="C43" s="227" t="s">
        <v>7109</v>
      </c>
      <c r="D43" s="226">
        <v>7.46E-2</v>
      </c>
      <c r="E43" s="227" t="s">
        <v>7110</v>
      </c>
      <c r="F43" s="228">
        <v>864000000</v>
      </c>
      <c r="G43" s="228">
        <v>864000000</v>
      </c>
      <c r="H43" s="224"/>
    </row>
    <row r="44" spans="2:12" s="2" customFormat="1" ht="15" customHeight="1">
      <c r="B44" s="225" t="s">
        <v>7112</v>
      </c>
      <c r="C44" s="227" t="s">
        <v>7113</v>
      </c>
      <c r="D44" s="226" t="s">
        <v>7114</v>
      </c>
      <c r="E44" s="227" t="s">
        <v>7110</v>
      </c>
      <c r="F44" s="228">
        <v>640468730765</v>
      </c>
      <c r="G44" s="228">
        <v>640468730765</v>
      </c>
      <c r="H44" s="224"/>
    </row>
    <row r="45" spans="2:12" s="2" customFormat="1" ht="15" customHeight="1">
      <c r="B45" s="225" t="s">
        <v>7115</v>
      </c>
      <c r="C45" s="227" t="s">
        <v>7113</v>
      </c>
      <c r="D45" s="226" t="s">
        <v>7114</v>
      </c>
      <c r="E45" s="229" t="s">
        <v>7110</v>
      </c>
      <c r="F45" s="228">
        <v>236231269235</v>
      </c>
      <c r="G45" s="228">
        <v>236231269235</v>
      </c>
      <c r="H45" s="224"/>
    </row>
    <row r="46" spans="2:12" s="2" customFormat="1" ht="15" customHeight="1" thickBot="1">
      <c r="B46" s="225" t="s">
        <v>7116</v>
      </c>
      <c r="C46" s="227" t="s">
        <v>7109</v>
      </c>
      <c r="D46" s="226" t="s">
        <v>7062</v>
      </c>
      <c r="E46" s="230" t="s">
        <v>96</v>
      </c>
      <c r="F46" s="811">
        <v>44331.41</v>
      </c>
      <c r="G46" s="228">
        <v>342787308</v>
      </c>
      <c r="H46" s="224"/>
    </row>
    <row r="47" spans="2:12" s="2" customFormat="1" ht="15" customHeight="1" thickBot="1">
      <c r="B47" s="231" t="s">
        <v>1</v>
      </c>
      <c r="C47" s="30"/>
      <c r="D47" s="30"/>
      <c r="E47" s="232"/>
      <c r="F47" s="30"/>
      <c r="G47" s="233">
        <f>SUM(G42:G46)</f>
        <v>891586787308</v>
      </c>
    </row>
    <row r="48" spans="2:12" s="234" customFormat="1" ht="15" customHeight="1">
      <c r="B48" s="237"/>
      <c r="E48" s="238"/>
      <c r="G48" s="240"/>
    </row>
    <row r="49" spans="2:12" s="234" customFormat="1" ht="15" customHeight="1">
      <c r="B49" s="234" t="s">
        <v>7874</v>
      </c>
      <c r="E49" s="238"/>
      <c r="G49" s="240"/>
    </row>
    <row r="50" spans="2:12" ht="15" customHeight="1">
      <c r="B50" s="234" t="s">
        <v>7873</v>
      </c>
      <c r="C50" s="241"/>
      <c r="D50" s="241"/>
      <c r="E50" s="242"/>
      <c r="F50" s="221"/>
    </row>
    <row r="51" spans="2:12" ht="15" customHeight="1">
      <c r="B51" s="239" t="s">
        <v>7119</v>
      </c>
      <c r="C51" s="241"/>
      <c r="D51" s="241"/>
      <c r="E51" s="242"/>
      <c r="F51" s="221"/>
    </row>
    <row r="52" spans="2:12" ht="15" customHeight="1">
      <c r="B52" s="243"/>
      <c r="C52" s="241"/>
      <c r="D52" s="241"/>
      <c r="E52" s="242"/>
      <c r="F52" s="221"/>
    </row>
    <row r="53" spans="2:12" ht="13.5" customHeight="1">
      <c r="B53" s="208" t="s">
        <v>7120</v>
      </c>
      <c r="C53" s="219"/>
      <c r="D53" s="219"/>
      <c r="E53" s="220"/>
      <c r="F53" s="223"/>
      <c r="K53" s="560"/>
    </row>
    <row r="54" spans="2:12" ht="13.5" customHeight="1">
      <c r="B54" s="208"/>
      <c r="C54" s="219"/>
      <c r="D54" s="219"/>
      <c r="E54" s="220"/>
      <c r="F54" s="223"/>
    </row>
    <row r="55" spans="2:12" ht="15" customHeight="1">
      <c r="B55" s="206"/>
      <c r="E55" s="191"/>
      <c r="F55" s="244">
        <v>46112</v>
      </c>
      <c r="G55" s="244">
        <v>46021</v>
      </c>
      <c r="H55" s="191"/>
      <c r="I55" s="214"/>
      <c r="J55" s="214"/>
      <c r="K55" s="214"/>
      <c r="L55" s="214"/>
    </row>
    <row r="56" spans="2:12" ht="15" customHeight="1">
      <c r="B56" s="245" t="s">
        <v>7121</v>
      </c>
      <c r="C56" s="245"/>
      <c r="D56" s="245"/>
      <c r="E56" s="245"/>
      <c r="F56" s="246">
        <v>2000000000000</v>
      </c>
      <c r="G56" s="246">
        <v>2000000000000</v>
      </c>
      <c r="H56" s="191"/>
      <c r="I56" s="874"/>
      <c r="J56" s="214"/>
      <c r="K56" s="873"/>
      <c r="L56" s="498"/>
    </row>
    <row r="57" spans="2:12" ht="15" customHeight="1">
      <c r="B57" s="245" t="s">
        <v>7122</v>
      </c>
      <c r="C57" s="245"/>
      <c r="D57" s="245"/>
      <c r="E57" s="247"/>
      <c r="F57" s="246">
        <v>1187132000000</v>
      </c>
      <c r="G57" s="246">
        <v>1187065000000</v>
      </c>
      <c r="H57" s="205" t="s">
        <v>41</v>
      </c>
      <c r="I57" s="874"/>
      <c r="J57" s="214"/>
      <c r="K57" s="873"/>
      <c r="L57" s="498"/>
    </row>
    <row r="58" spans="2:12" s="234" customFormat="1" ht="15" customHeight="1">
      <c r="B58" s="248" t="s">
        <v>7123</v>
      </c>
      <c r="C58" s="248"/>
      <c r="D58" s="249"/>
      <c r="E58" s="249"/>
      <c r="F58" s="246">
        <v>0</v>
      </c>
      <c r="G58" s="246">
        <v>0</v>
      </c>
      <c r="I58" s="874"/>
      <c r="J58" s="214"/>
      <c r="K58" s="873"/>
      <c r="L58" s="498"/>
    </row>
    <row r="59" spans="2:12" s="234" customFormat="1" ht="15" customHeight="1">
      <c r="B59" s="248" t="s">
        <v>3</v>
      </c>
      <c r="C59" s="248"/>
      <c r="D59" s="249"/>
      <c r="E59" s="249"/>
      <c r="F59" s="246">
        <v>9399181614</v>
      </c>
      <c r="G59" s="246">
        <v>9399181614</v>
      </c>
      <c r="I59" s="214"/>
      <c r="J59" s="214"/>
      <c r="K59" s="872"/>
      <c r="L59" s="214"/>
    </row>
    <row r="60" spans="2:12" ht="15" customHeight="1">
      <c r="B60" s="191" t="s">
        <v>2</v>
      </c>
      <c r="E60" s="191"/>
      <c r="F60" s="244" t="s">
        <v>7124</v>
      </c>
      <c r="G60" s="244" t="s">
        <v>7124</v>
      </c>
      <c r="H60" s="191"/>
      <c r="I60" s="214"/>
      <c r="J60" s="214"/>
      <c r="K60" s="872"/>
      <c r="L60" s="498"/>
    </row>
    <row r="61" spans="2:12" ht="15" customHeight="1">
      <c r="B61" s="245" t="s">
        <v>7125</v>
      </c>
      <c r="C61" s="245"/>
      <c r="D61" s="245"/>
      <c r="E61" s="245"/>
      <c r="F61" s="246">
        <v>3000</v>
      </c>
      <c r="G61" s="246">
        <v>3000</v>
      </c>
      <c r="H61" s="191"/>
      <c r="I61" s="214"/>
      <c r="J61" s="214"/>
      <c r="K61" s="872"/>
      <c r="L61" s="498"/>
    </row>
    <row r="62" spans="2:12" ht="15" customHeight="1">
      <c r="B62" s="247" t="s">
        <v>7126</v>
      </c>
      <c r="C62" s="247"/>
      <c r="D62" s="245"/>
      <c r="E62" s="245"/>
      <c r="F62" s="246">
        <v>769232</v>
      </c>
      <c r="G62" s="250">
        <v>769165</v>
      </c>
      <c r="H62" s="191"/>
      <c r="I62" s="875"/>
      <c r="J62" s="875"/>
      <c r="K62" s="871"/>
      <c r="L62" s="498"/>
    </row>
    <row r="63" spans="2:12" ht="15" customHeight="1">
      <c r="B63" s="251" t="s">
        <v>7127</v>
      </c>
      <c r="C63" s="251"/>
      <c r="D63" s="252"/>
      <c r="E63" s="245"/>
      <c r="F63" s="246">
        <v>330799</v>
      </c>
      <c r="G63" s="253">
        <v>330799</v>
      </c>
      <c r="H63" s="254"/>
      <c r="I63" s="875"/>
      <c r="J63" s="875"/>
      <c r="K63" s="871"/>
      <c r="L63" s="498"/>
    </row>
    <row r="64" spans="2:12" ht="15" customHeight="1">
      <c r="B64" s="245" t="s">
        <v>7128</v>
      </c>
      <c r="C64" s="255"/>
      <c r="D64" s="255"/>
      <c r="E64" s="245"/>
      <c r="F64" s="246">
        <v>84101</v>
      </c>
      <c r="G64" s="256">
        <v>84101</v>
      </c>
      <c r="H64" s="254"/>
    </row>
    <row r="65" spans="2:8" ht="15" customHeight="1">
      <c r="C65" s="241"/>
      <c r="D65" s="241"/>
      <c r="F65" s="214"/>
      <c r="G65" s="191"/>
      <c r="H65" s="191"/>
    </row>
    <row r="66" spans="2:8" ht="15" customHeight="1">
      <c r="B66" s="1078" t="s">
        <v>7129</v>
      </c>
      <c r="C66" s="1078"/>
      <c r="D66" s="1078"/>
      <c r="E66" s="1078"/>
      <c r="F66" s="1078"/>
      <c r="G66" s="1078"/>
      <c r="H66" s="191"/>
    </row>
    <row r="67" spans="2:8" ht="15" customHeight="1">
      <c r="B67" s="1078" t="s">
        <v>7753</v>
      </c>
      <c r="C67" s="1078"/>
      <c r="D67" s="1078"/>
      <c r="E67" s="1078"/>
      <c r="F67" s="1078"/>
      <c r="G67" s="1078"/>
      <c r="H67" s="191"/>
    </row>
    <row r="68" spans="2:8" s="214" customFormat="1" ht="15" customHeight="1">
      <c r="B68" s="1078" t="s">
        <v>7130</v>
      </c>
      <c r="C68" s="1078"/>
      <c r="D68" s="1078"/>
      <c r="E68" s="1078"/>
      <c r="F68" s="1078"/>
      <c r="G68" s="1078"/>
    </row>
    <row r="69" spans="2:8" s="214" customFormat="1" ht="15" customHeight="1">
      <c r="B69" s="1079" t="s">
        <v>7131</v>
      </c>
      <c r="C69" s="1079"/>
      <c r="D69" s="1079"/>
      <c r="E69" s="1079"/>
      <c r="F69" s="1079"/>
      <c r="G69" s="1079"/>
    </row>
    <row r="70" spans="2:8" s="214" customFormat="1" ht="30" customHeight="1">
      <c r="B70" s="1079"/>
      <c r="C70" s="1079"/>
      <c r="D70" s="1079"/>
      <c r="E70" s="1079"/>
      <c r="F70" s="1079"/>
      <c r="G70" s="1079"/>
    </row>
    <row r="71" spans="2:8" s="214" customFormat="1" ht="15" customHeight="1">
      <c r="B71" s="259"/>
      <c r="C71" s="259"/>
      <c r="D71" s="259"/>
      <c r="E71" s="259"/>
      <c r="F71" s="259"/>
      <c r="G71" s="259"/>
    </row>
    <row r="72" spans="2:8" ht="15" customHeight="1">
      <c r="E72" s="191"/>
      <c r="G72" s="191"/>
      <c r="H72" s="191"/>
    </row>
    <row r="73" spans="2:8" ht="12.75" customHeight="1">
      <c r="B73" s="257" t="s">
        <v>7132</v>
      </c>
      <c r="C73" s="260" t="s">
        <v>2</v>
      </c>
      <c r="D73" s="260"/>
      <c r="F73" s="214"/>
    </row>
    <row r="74" spans="2:8" ht="12.75" customHeight="1">
      <c r="B74" s="259"/>
      <c r="C74" s="260"/>
      <c r="D74" s="260"/>
      <c r="F74" s="214"/>
    </row>
    <row r="75" spans="2:8" ht="12.75" customHeight="1">
      <c r="B75" s="239" t="s">
        <v>7754</v>
      </c>
      <c r="C75" s="260"/>
      <c r="D75" s="260"/>
      <c r="F75" s="214"/>
    </row>
    <row r="76" spans="2:8" ht="12.75" customHeight="1" thickBot="1">
      <c r="B76" s="259"/>
      <c r="C76" s="260"/>
      <c r="D76" s="260"/>
      <c r="F76" s="214"/>
    </row>
    <row r="77" spans="2:8" ht="27" customHeight="1" thickBot="1">
      <c r="B77" s="261" t="s">
        <v>7134</v>
      </c>
      <c r="C77" s="262" t="s">
        <v>7135</v>
      </c>
      <c r="D77" s="262" t="s">
        <v>7136</v>
      </c>
      <c r="E77" s="262" t="s">
        <v>7137</v>
      </c>
      <c r="F77" s="214"/>
    </row>
    <row r="78" spans="2:8" ht="12.75" customHeight="1">
      <c r="B78" s="263" t="s">
        <v>7125</v>
      </c>
      <c r="C78" s="264">
        <v>3000</v>
      </c>
      <c r="D78" s="265">
        <v>1000000</v>
      </c>
      <c r="E78" s="266">
        <v>3000000000</v>
      </c>
      <c r="F78" s="214"/>
    </row>
    <row r="79" spans="2:8" ht="12.75" customHeight="1">
      <c r="B79" s="263" t="s">
        <v>7126</v>
      </c>
      <c r="C79" s="264">
        <v>769232</v>
      </c>
      <c r="D79" s="265">
        <v>1000000</v>
      </c>
      <c r="E79" s="266">
        <v>769232000000</v>
      </c>
      <c r="F79" s="214"/>
    </row>
    <row r="80" spans="2:8" ht="12.75" customHeight="1">
      <c r="B80" s="263" t="s">
        <v>7127</v>
      </c>
      <c r="C80" s="264">
        <v>330799</v>
      </c>
      <c r="D80" s="265">
        <v>1000000</v>
      </c>
      <c r="E80" s="266">
        <v>330799000000</v>
      </c>
      <c r="F80" s="214"/>
    </row>
    <row r="81" spans="2:6" ht="12.75" customHeight="1" thickBot="1">
      <c r="B81" s="267" t="s">
        <v>7128</v>
      </c>
      <c r="C81" s="268">
        <v>84101</v>
      </c>
      <c r="D81" s="269">
        <v>1000000</v>
      </c>
      <c r="E81" s="270">
        <v>84101000000</v>
      </c>
      <c r="F81" s="214"/>
    </row>
    <row r="82" spans="2:6" ht="12.75" customHeight="1" thickBot="1">
      <c r="B82" s="271" t="s">
        <v>7138</v>
      </c>
      <c r="C82" s="272">
        <v>1187132</v>
      </c>
      <c r="D82" s="273"/>
      <c r="E82" s="274">
        <v>1187132000000</v>
      </c>
      <c r="F82" s="214"/>
    </row>
    <row r="83" spans="2:6" ht="12.75" customHeight="1">
      <c r="C83" s="260"/>
      <c r="D83" s="260"/>
      <c r="F83" s="214"/>
    </row>
    <row r="84" spans="2:6" ht="12.75" customHeight="1">
      <c r="B84" s="239" t="s">
        <v>7755</v>
      </c>
      <c r="C84" s="61"/>
      <c r="D84" s="61"/>
      <c r="E84" s="61"/>
      <c r="F84" s="214"/>
    </row>
    <row r="85" spans="2:6" ht="12.75" customHeight="1" thickBot="1">
      <c r="B85" s="216"/>
      <c r="C85" s="61"/>
      <c r="D85" s="61"/>
      <c r="E85" s="61"/>
      <c r="F85" s="214"/>
    </row>
    <row r="86" spans="2:6" ht="12.75" customHeight="1" thickBot="1">
      <c r="B86" s="275" t="s">
        <v>7139</v>
      </c>
      <c r="C86" s="262" t="s">
        <v>7140</v>
      </c>
      <c r="D86" s="262" t="s">
        <v>7141</v>
      </c>
      <c r="E86" s="262" t="s">
        <v>7142</v>
      </c>
      <c r="F86" s="214"/>
    </row>
    <row r="87" spans="2:6" ht="12.75" customHeight="1">
      <c r="B87" s="276" t="s">
        <v>7143</v>
      </c>
      <c r="C87" s="264">
        <v>3000</v>
      </c>
      <c r="D87" s="265">
        <v>1000000</v>
      </c>
      <c r="E87" s="277">
        <v>3000000000</v>
      </c>
      <c r="F87" s="214"/>
    </row>
    <row r="88" spans="2:6" ht="12.75" customHeight="1">
      <c r="B88" s="276" t="s">
        <v>7144</v>
      </c>
      <c r="C88" s="264">
        <v>769165</v>
      </c>
      <c r="D88" s="265">
        <v>1000000</v>
      </c>
      <c r="E88" s="277">
        <v>769165000000</v>
      </c>
      <c r="F88" s="214"/>
    </row>
    <row r="89" spans="2:6" ht="12.75" customHeight="1">
      <c r="B89" s="276" t="s">
        <v>7145</v>
      </c>
      <c r="C89" s="264">
        <v>330799</v>
      </c>
      <c r="D89" s="265">
        <v>1000000</v>
      </c>
      <c r="E89" s="277">
        <v>330799000000</v>
      </c>
      <c r="F89" s="214"/>
    </row>
    <row r="90" spans="2:6" ht="12.75" customHeight="1" thickBot="1">
      <c r="B90" s="278" t="s">
        <v>7128</v>
      </c>
      <c r="C90" s="268">
        <v>84101</v>
      </c>
      <c r="D90" s="269">
        <v>1000000</v>
      </c>
      <c r="E90" s="280">
        <v>84101000000</v>
      </c>
      <c r="F90" s="214"/>
    </row>
    <row r="91" spans="2:6" ht="12.75" customHeight="1" thickBot="1">
      <c r="B91" s="281" t="s">
        <v>7146</v>
      </c>
      <c r="C91" s="272">
        <v>1187065</v>
      </c>
      <c r="D91" s="282"/>
      <c r="E91" s="283">
        <v>1187065000000</v>
      </c>
      <c r="F91" s="214"/>
    </row>
    <row r="92" spans="2:6" ht="12.75" customHeight="1">
      <c r="B92" s="239"/>
      <c r="C92" s="61"/>
      <c r="D92" s="61"/>
      <c r="E92" s="61"/>
      <c r="F92" s="214"/>
    </row>
    <row r="93" spans="2:6" ht="12.75" customHeight="1">
      <c r="C93" s="260"/>
      <c r="D93" s="260"/>
      <c r="F93" s="214"/>
    </row>
    <row r="94" spans="2:6" ht="12.75" customHeight="1">
      <c r="B94" s="239" t="s">
        <v>7756</v>
      </c>
      <c r="C94" s="61"/>
      <c r="D94" s="61"/>
      <c r="E94" s="61"/>
      <c r="F94" s="61"/>
    </row>
    <row r="95" spans="2:6" ht="12.75" customHeight="1" thickBot="1">
      <c r="B95" s="239"/>
      <c r="C95" s="61"/>
      <c r="D95" s="61"/>
      <c r="E95" s="61"/>
      <c r="F95" s="61"/>
    </row>
    <row r="96" spans="2:6" ht="25.5" customHeight="1">
      <c r="B96" s="1055" t="s">
        <v>7147</v>
      </c>
      <c r="C96" s="1055" t="s">
        <v>7148</v>
      </c>
      <c r="D96" s="1055" t="s">
        <v>7149</v>
      </c>
      <c r="E96" s="284"/>
      <c r="F96" s="285"/>
    </row>
    <row r="97" spans="2:6" ht="12.75" customHeight="1" thickBot="1">
      <c r="B97" s="1056"/>
      <c r="C97" s="1056"/>
      <c r="D97" s="1056"/>
      <c r="E97" s="286"/>
      <c r="F97" s="285"/>
    </row>
    <row r="98" spans="2:6" ht="12.75" customHeight="1">
      <c r="B98" s="287" t="s">
        <v>7150</v>
      </c>
      <c r="C98" s="288">
        <v>0.98250000000000004</v>
      </c>
      <c r="D98" s="920" t="s">
        <v>7151</v>
      </c>
      <c r="E98" s="285"/>
      <c r="F98" s="285"/>
    </row>
    <row r="99" spans="2:6" ht="12.75" customHeight="1" thickBot="1">
      <c r="B99" s="289" t="s">
        <v>7152</v>
      </c>
      <c r="C99" s="290">
        <v>1.7500000000000002E-2</v>
      </c>
      <c r="D99" s="279" t="s">
        <v>7153</v>
      </c>
      <c r="E99" s="285"/>
      <c r="F99" s="285"/>
    </row>
    <row r="100" spans="2:6" ht="12.75" customHeight="1" thickBot="1">
      <c r="B100" s="291" t="s">
        <v>7154</v>
      </c>
      <c r="C100" s="292">
        <v>1</v>
      </c>
      <c r="D100" s="293"/>
      <c r="E100" s="285"/>
      <c r="F100" s="285"/>
    </row>
    <row r="101" spans="2:6" ht="12.75" customHeight="1">
      <c r="B101" s="239"/>
      <c r="C101" s="61"/>
      <c r="D101" s="61"/>
      <c r="E101" s="61"/>
      <c r="F101" s="61"/>
    </row>
    <row r="102" spans="2:6" ht="12.75" customHeight="1">
      <c r="B102" s="239"/>
      <c r="C102" s="61"/>
      <c r="D102" s="61"/>
      <c r="E102" s="61"/>
      <c r="F102" s="61"/>
    </row>
    <row r="103" spans="2:6" ht="12.75" customHeight="1">
      <c r="B103" s="239" t="s">
        <v>7757</v>
      </c>
      <c r="C103" s="61"/>
      <c r="D103" s="61"/>
      <c r="E103" s="61"/>
      <c r="F103" s="61"/>
    </row>
    <row r="104" spans="2:6" ht="12.75" customHeight="1" thickBot="1">
      <c r="B104" s="239"/>
      <c r="C104" s="61"/>
      <c r="D104" s="61"/>
      <c r="E104" s="61"/>
      <c r="F104" s="61"/>
    </row>
    <row r="105" spans="2:6" ht="12.75" customHeight="1">
      <c r="B105" s="1055" t="s">
        <v>7147</v>
      </c>
      <c r="C105" s="1055" t="s">
        <v>7148</v>
      </c>
      <c r="D105" s="1055" t="s">
        <v>7149</v>
      </c>
      <c r="E105" s="61"/>
      <c r="F105" s="61"/>
    </row>
    <row r="106" spans="2:6" ht="12.75" customHeight="1" thickBot="1">
      <c r="B106" s="1056"/>
      <c r="C106" s="1056"/>
      <c r="D106" s="1056"/>
      <c r="E106" s="61"/>
      <c r="F106" s="61"/>
    </row>
    <row r="107" spans="2:6" ht="13.2">
      <c r="B107" s="287" t="s">
        <v>7150</v>
      </c>
      <c r="C107" s="288">
        <v>0.98250000000000004</v>
      </c>
      <c r="D107" s="920" t="s">
        <v>7151</v>
      </c>
      <c r="E107" s="61"/>
      <c r="F107" s="61"/>
    </row>
    <row r="108" spans="2:6" ht="13.8" thickBot="1">
      <c r="B108" s="289" t="s">
        <v>7152</v>
      </c>
      <c r="C108" s="290">
        <v>1.7500000000000002E-2</v>
      </c>
      <c r="D108" s="279" t="s">
        <v>7153</v>
      </c>
      <c r="E108" s="61"/>
      <c r="F108" s="61"/>
    </row>
    <row r="109" spans="2:6" ht="12.75" customHeight="1" thickBot="1">
      <c r="B109" s="291" t="s">
        <v>7154</v>
      </c>
      <c r="C109" s="292">
        <v>1</v>
      </c>
      <c r="D109" s="293"/>
      <c r="E109" s="61"/>
      <c r="F109" s="61"/>
    </row>
    <row r="110" spans="2:6" ht="12.75" customHeight="1">
      <c r="B110" s="239"/>
      <c r="C110" s="61"/>
      <c r="D110" s="61"/>
      <c r="E110" s="61"/>
      <c r="F110" s="61"/>
    </row>
    <row r="111" spans="2:6" ht="12.75" customHeight="1">
      <c r="B111" s="296"/>
      <c r="C111" s="297"/>
      <c r="D111" s="297"/>
      <c r="E111" s="285"/>
      <c r="F111" s="285"/>
    </row>
    <row r="112" spans="2:6" ht="12.75" customHeight="1">
      <c r="B112" s="239" t="s">
        <v>7758</v>
      </c>
      <c r="C112" s="61"/>
      <c r="D112" s="61"/>
      <c r="E112" s="61"/>
      <c r="F112" s="61"/>
    </row>
    <row r="113" spans="2:6" ht="12.75" customHeight="1">
      <c r="B113" s="298"/>
      <c r="C113" s="61"/>
      <c r="D113" s="61"/>
      <c r="E113" s="61"/>
      <c r="F113" s="61"/>
    </row>
    <row r="114" spans="2:6" ht="12.75" customHeight="1">
      <c r="B114" s="239" t="s">
        <v>7759</v>
      </c>
      <c r="C114" s="61"/>
      <c r="D114" s="61"/>
      <c r="E114" s="61"/>
      <c r="F114" s="61"/>
    </row>
    <row r="115" spans="2:6" ht="12.75" customHeight="1" thickBot="1">
      <c r="B115" s="239"/>
      <c r="C115" s="61"/>
      <c r="D115" s="61"/>
      <c r="E115" s="61"/>
      <c r="F115" s="61"/>
    </row>
    <row r="116" spans="2:6" ht="19.5" customHeight="1">
      <c r="B116" s="1057" t="s">
        <v>7875</v>
      </c>
      <c r="C116" s="1051" t="s">
        <v>7148</v>
      </c>
      <c r="D116" s="1061" t="s">
        <v>7157</v>
      </c>
      <c r="E116" s="284"/>
      <c r="F116" s="285"/>
    </row>
    <row r="117" spans="2:6" ht="12.75" customHeight="1" thickBot="1">
      <c r="B117" s="1058"/>
      <c r="C117" s="1059"/>
      <c r="D117" s="1062"/>
      <c r="E117" s="286"/>
      <c r="F117" s="285"/>
    </row>
    <row r="118" spans="2:6" ht="12.75" customHeight="1" thickBot="1">
      <c r="B118" s="289" t="s">
        <v>7158</v>
      </c>
      <c r="C118" s="294">
        <v>1</v>
      </c>
      <c r="D118" s="279" t="s">
        <v>7159</v>
      </c>
      <c r="E118" s="284"/>
      <c r="F118" s="285"/>
    </row>
    <row r="119" spans="2:6" ht="12.75" customHeight="1" thickBot="1">
      <c r="B119" s="291" t="s">
        <v>7154</v>
      </c>
      <c r="C119" s="295" t="s">
        <v>7156</v>
      </c>
      <c r="D119" s="299"/>
      <c r="E119" s="285"/>
      <c r="F119" s="285"/>
    </row>
    <row r="120" spans="2:6" ht="12.75" customHeight="1">
      <c r="B120" s="239"/>
      <c r="C120" s="61"/>
      <c r="D120" s="61"/>
      <c r="E120" s="61"/>
      <c r="F120" s="61"/>
    </row>
    <row r="121" spans="2:6" ht="12.75" customHeight="1" thickBot="1">
      <c r="B121" s="239"/>
      <c r="C121" s="61"/>
      <c r="D121" s="61"/>
      <c r="E121" s="61"/>
      <c r="F121" s="61"/>
    </row>
    <row r="122" spans="2:6" ht="19.5" customHeight="1">
      <c r="B122" s="1057" t="s">
        <v>7876</v>
      </c>
      <c r="C122" s="1051" t="s">
        <v>7148</v>
      </c>
      <c r="D122" s="1061" t="s">
        <v>7157</v>
      </c>
      <c r="E122" s="284"/>
      <c r="F122" s="285"/>
    </row>
    <row r="123" spans="2:6" ht="12.75" customHeight="1" thickBot="1">
      <c r="B123" s="1058"/>
      <c r="C123" s="1059"/>
      <c r="D123" s="1062"/>
      <c r="E123" s="286"/>
      <c r="F123" s="285"/>
    </row>
    <row r="124" spans="2:6" ht="12.75" customHeight="1">
      <c r="B124" s="300" t="s">
        <v>7155</v>
      </c>
      <c r="C124" s="301">
        <v>0.99160000000000004</v>
      </c>
      <c r="D124" s="302" t="s">
        <v>7151</v>
      </c>
      <c r="E124" s="285"/>
      <c r="F124" s="285"/>
    </row>
    <row r="125" spans="2:6" ht="12.75" customHeight="1">
      <c r="B125" s="303" t="s">
        <v>7160</v>
      </c>
      <c r="C125" s="301">
        <v>5.4999999999999997E-3</v>
      </c>
      <c r="D125" s="304" t="s">
        <v>7161</v>
      </c>
      <c r="E125" s="285"/>
      <c r="F125" s="285"/>
    </row>
    <row r="126" spans="2:6" ht="12.75" customHeight="1" thickBot="1">
      <c r="B126" s="305" t="s">
        <v>7162</v>
      </c>
      <c r="C126" s="306">
        <v>2.8999999999999998E-3</v>
      </c>
      <c r="D126" s="307" t="s">
        <v>7062</v>
      </c>
      <c r="E126" s="285"/>
      <c r="F126" s="285"/>
    </row>
    <row r="127" spans="2:6" ht="12.75" customHeight="1" thickBot="1">
      <c r="B127" s="308" t="s">
        <v>7760</v>
      </c>
      <c r="C127" s="299" t="s">
        <v>7761</v>
      </c>
      <c r="D127" s="299"/>
      <c r="E127" s="285"/>
      <c r="F127" s="285"/>
    </row>
    <row r="128" spans="2:6" ht="12.75" customHeight="1">
      <c r="B128" s="239"/>
      <c r="C128" s="61"/>
      <c r="D128" s="61"/>
      <c r="E128" s="61"/>
      <c r="F128" s="61"/>
    </row>
    <row r="129" spans="2:8" ht="12.75" customHeight="1" thickBot="1">
      <c r="B129" s="239"/>
      <c r="C129" s="61"/>
      <c r="D129" s="61"/>
      <c r="E129" s="61"/>
      <c r="F129" s="61"/>
    </row>
    <row r="130" spans="2:8" ht="12.75" customHeight="1">
      <c r="B130" s="1049" t="s">
        <v>7163</v>
      </c>
      <c r="C130" s="1051" t="s">
        <v>7148</v>
      </c>
      <c r="D130" s="1053" t="s">
        <v>7149</v>
      </c>
      <c r="E130" s="61"/>
      <c r="F130" s="61"/>
    </row>
    <row r="131" spans="2:8" ht="12.75" customHeight="1" thickBot="1">
      <c r="B131" s="1050"/>
      <c r="C131" s="1052"/>
      <c r="D131" s="1054"/>
      <c r="E131" s="61"/>
      <c r="F131" s="61"/>
    </row>
    <row r="132" spans="2:8" ht="12.75" customHeight="1">
      <c r="B132" s="309" t="s">
        <v>7164</v>
      </c>
      <c r="C132" s="301">
        <v>0.94</v>
      </c>
      <c r="D132" s="302" t="s">
        <v>7151</v>
      </c>
      <c r="E132" s="61"/>
      <c r="F132" s="61"/>
    </row>
    <row r="133" spans="2:8" ht="12.75" customHeight="1" thickBot="1">
      <c r="B133" s="310" t="s">
        <v>7152</v>
      </c>
      <c r="C133" s="306">
        <v>0.06</v>
      </c>
      <c r="D133" s="307" t="s">
        <v>7062</v>
      </c>
      <c r="E133" s="61"/>
      <c r="F133" s="61"/>
    </row>
    <row r="134" spans="2:8" ht="12.75" customHeight="1" thickBot="1">
      <c r="B134" s="311" t="s">
        <v>7760</v>
      </c>
      <c r="C134" s="793" t="s">
        <v>7761</v>
      </c>
      <c r="D134" s="299"/>
      <c r="E134" s="61"/>
      <c r="F134" s="61"/>
    </row>
    <row r="135" spans="2:8" ht="12.75" customHeight="1">
      <c r="B135" s="239"/>
      <c r="C135" s="61"/>
      <c r="D135" s="61"/>
      <c r="E135" s="61"/>
      <c r="F135" s="61"/>
    </row>
    <row r="136" spans="2:8" ht="12.75" customHeight="1">
      <c r="C136" s="260"/>
      <c r="D136" s="260"/>
      <c r="F136" s="214"/>
    </row>
    <row r="137" spans="2:8" ht="12.75" customHeight="1">
      <c r="B137" s="239" t="s">
        <v>7133</v>
      </c>
      <c r="C137" s="61"/>
      <c r="D137" s="61"/>
      <c r="F137" s="214"/>
    </row>
    <row r="138" spans="2:8" ht="12.75" customHeight="1" thickBot="1">
      <c r="B138" s="239"/>
      <c r="C138" s="61"/>
      <c r="D138" s="61"/>
      <c r="F138" s="214"/>
    </row>
    <row r="139" spans="2:8" ht="12.75" customHeight="1">
      <c r="B139" s="1057" t="s">
        <v>7875</v>
      </c>
      <c r="C139" s="1051" t="s">
        <v>7148</v>
      </c>
      <c r="D139" s="1053" t="s">
        <v>7157</v>
      </c>
      <c r="F139" s="214"/>
    </row>
    <row r="140" spans="2:8" ht="12.75" customHeight="1" thickBot="1">
      <c r="B140" s="1058"/>
      <c r="C140" s="1059"/>
      <c r="D140" s="1060"/>
      <c r="F140" s="214"/>
    </row>
    <row r="141" spans="2:8" ht="15" customHeight="1" thickBot="1">
      <c r="B141" s="289" t="s">
        <v>7158</v>
      </c>
      <c r="C141" s="794">
        <v>1</v>
      </c>
      <c r="D141" s="279" t="s">
        <v>7159</v>
      </c>
      <c r="E141" s="1025"/>
      <c r="F141" s="1025"/>
      <c r="G141" s="1025"/>
      <c r="H141" s="191"/>
    </row>
    <row r="142" spans="2:8" ht="15" customHeight="1" thickBot="1">
      <c r="B142" s="291" t="s">
        <v>7154</v>
      </c>
      <c r="C142" s="795" t="s">
        <v>7156</v>
      </c>
      <c r="D142" s="299"/>
      <c r="E142" s="1025"/>
      <c r="F142" s="1025"/>
      <c r="G142" s="1025"/>
      <c r="H142" s="191"/>
    </row>
    <row r="143" spans="2:8" ht="15" customHeight="1">
      <c r="B143" s="239"/>
      <c r="C143" s="61"/>
      <c r="D143" s="61"/>
      <c r="F143" s="313"/>
    </row>
    <row r="144" spans="2:8" ht="15" customHeight="1" thickBot="1">
      <c r="B144" s="239"/>
      <c r="C144" s="61"/>
      <c r="D144" s="61"/>
      <c r="E144" s="315"/>
    </row>
    <row r="145" spans="2:4" ht="15" customHeight="1">
      <c r="B145" s="1057" t="s">
        <v>7876</v>
      </c>
      <c r="C145" s="1051" t="s">
        <v>7148</v>
      </c>
      <c r="D145" s="1061" t="s">
        <v>7157</v>
      </c>
    </row>
    <row r="146" spans="2:4" ht="15" customHeight="1" thickBot="1">
      <c r="B146" s="1058"/>
      <c r="C146" s="1059"/>
      <c r="D146" s="1062"/>
    </row>
    <row r="147" spans="2:4" ht="15" customHeight="1">
      <c r="B147" s="300" t="s">
        <v>7155</v>
      </c>
      <c r="C147" s="301">
        <v>0.99160000000000004</v>
      </c>
      <c r="D147" s="302" t="s">
        <v>7151</v>
      </c>
    </row>
    <row r="148" spans="2:4" ht="15" customHeight="1">
      <c r="B148" s="303" t="s">
        <v>7160</v>
      </c>
      <c r="C148" s="301">
        <v>5.4999999999999997E-3</v>
      </c>
      <c r="D148" s="304" t="s">
        <v>7161</v>
      </c>
    </row>
    <row r="149" spans="2:4" ht="15" customHeight="1" thickBot="1">
      <c r="B149" s="305" t="s">
        <v>7162</v>
      </c>
      <c r="C149" s="306">
        <v>2.8999999999999998E-3</v>
      </c>
      <c r="D149" s="307" t="s">
        <v>7062</v>
      </c>
    </row>
    <row r="150" spans="2:4" ht="15" customHeight="1" thickBot="1">
      <c r="B150" s="308" t="s">
        <v>7154</v>
      </c>
      <c r="C150" s="923">
        <v>1</v>
      </c>
      <c r="D150" s="299"/>
    </row>
    <row r="151" spans="2:4" ht="15" customHeight="1" thickBot="1">
      <c r="B151" s="239"/>
      <c r="C151" s="61"/>
      <c r="D151" s="61"/>
    </row>
    <row r="152" spans="2:4" ht="15" customHeight="1">
      <c r="B152" s="1049" t="s">
        <v>7163</v>
      </c>
      <c r="C152" s="1051" t="s">
        <v>7148</v>
      </c>
      <c r="D152" s="1053" t="s">
        <v>7149</v>
      </c>
    </row>
    <row r="153" spans="2:4" ht="15" customHeight="1" thickBot="1">
      <c r="B153" s="1050"/>
      <c r="C153" s="1052"/>
      <c r="D153" s="1054"/>
    </row>
    <row r="154" spans="2:4" ht="15" customHeight="1">
      <c r="B154" s="309" t="s">
        <v>7164</v>
      </c>
      <c r="C154" s="301">
        <v>0.94</v>
      </c>
      <c r="D154" s="302" t="s">
        <v>7151</v>
      </c>
    </row>
    <row r="155" spans="2:4" ht="15" customHeight="1" thickBot="1">
      <c r="B155" s="310" t="s">
        <v>7152</v>
      </c>
      <c r="C155" s="306">
        <v>0.06</v>
      </c>
      <c r="D155" s="307" t="s">
        <v>7062</v>
      </c>
    </row>
    <row r="156" spans="2:4" ht="15" customHeight="1" thickBot="1">
      <c r="B156" s="311" t="s">
        <v>7154</v>
      </c>
      <c r="C156" s="793" t="s">
        <v>7156</v>
      </c>
      <c r="D156" s="299"/>
    </row>
  </sheetData>
  <mergeCells count="48">
    <mergeCell ref="B41:F41"/>
    <mergeCell ref="E142:G142"/>
    <mergeCell ref="B122:B123"/>
    <mergeCell ref="C122:C123"/>
    <mergeCell ref="D122:D123"/>
    <mergeCell ref="B130:B131"/>
    <mergeCell ref="C130:C131"/>
    <mergeCell ref="D130:D131"/>
    <mergeCell ref="E141:G141"/>
    <mergeCell ref="B96:B97"/>
    <mergeCell ref="C96:C97"/>
    <mergeCell ref="D96:D97"/>
    <mergeCell ref="B66:G66"/>
    <mergeCell ref="B67:G67"/>
    <mergeCell ref="B68:G68"/>
    <mergeCell ref="B69:G70"/>
    <mergeCell ref="B29:G29"/>
    <mergeCell ref="B39:B40"/>
    <mergeCell ref="C39:C40"/>
    <mergeCell ref="D39:D40"/>
    <mergeCell ref="E39:E40"/>
    <mergeCell ref="F39:F40"/>
    <mergeCell ref="G39:G40"/>
    <mergeCell ref="B7:G7"/>
    <mergeCell ref="B9:G16"/>
    <mergeCell ref="B19:G19"/>
    <mergeCell ref="B20:G20"/>
    <mergeCell ref="B27:B28"/>
    <mergeCell ref="C27:C28"/>
    <mergeCell ref="D27:D28"/>
    <mergeCell ref="E27:E28"/>
    <mergeCell ref="F27:F28"/>
    <mergeCell ref="G27:G28"/>
    <mergeCell ref="B152:B153"/>
    <mergeCell ref="C152:C153"/>
    <mergeCell ref="D152:D153"/>
    <mergeCell ref="B105:B106"/>
    <mergeCell ref="C105:C106"/>
    <mergeCell ref="D105:D106"/>
    <mergeCell ref="B139:B140"/>
    <mergeCell ref="C139:C140"/>
    <mergeCell ref="D139:D140"/>
    <mergeCell ref="B116:B117"/>
    <mergeCell ref="C116:C117"/>
    <mergeCell ref="D116:D117"/>
    <mergeCell ref="B145:B146"/>
    <mergeCell ref="C145:C146"/>
    <mergeCell ref="D145:D146"/>
  </mergeCells>
  <printOptions horizontalCentered="1"/>
  <pageMargins left="0.59055118110236227" right="0.39370078740157483" top="1.5748031496062993" bottom="0.78740157480314965" header="0" footer="0.78740157480314965"/>
  <pageSetup scale="30" orientation="portrait" r:id="rId1"/>
  <headerFooter scaleWithDoc="0"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63"/>
  <sheetViews>
    <sheetView showGridLines="0" topLeftCell="A30" zoomScale="90" zoomScaleNormal="90" zoomScaleSheetLayoutView="90" zoomScalePageLayoutView="150" workbookViewId="0">
      <selection activeCell="C61" sqref="C61"/>
    </sheetView>
  </sheetViews>
  <sheetFormatPr baseColWidth="10" defaultColWidth="10.88671875" defaultRowHeight="15" customHeight="1"/>
  <cols>
    <col min="1" max="1" width="51" style="316" customWidth="1"/>
    <col min="2" max="3" width="31.6640625" style="316" bestFit="1" customWidth="1"/>
    <col min="4" max="4" width="45" style="316" customWidth="1"/>
    <col min="5" max="16384" width="10.88671875" style="316"/>
  </cols>
  <sheetData>
    <row r="1" spans="1:6" ht="15" customHeight="1">
      <c r="C1" s="317"/>
      <c r="D1" s="317"/>
    </row>
    <row r="6" spans="1:6" ht="15" customHeight="1" thickBot="1"/>
    <row r="7" spans="1:6" ht="34.5" customHeight="1" thickBot="1">
      <c r="A7" s="1080" t="s">
        <v>7802</v>
      </c>
      <c r="B7" s="1081"/>
      <c r="C7" s="1081"/>
      <c r="D7" s="1082"/>
      <c r="E7" s="318"/>
      <c r="F7" s="318"/>
    </row>
    <row r="9" spans="1:6" ht="15" customHeight="1">
      <c r="A9" s="319" t="s">
        <v>7165</v>
      </c>
    </row>
    <row r="10" spans="1:6" ht="9.75" customHeight="1">
      <c r="A10" s="320"/>
      <c r="B10" s="320"/>
      <c r="C10" s="320"/>
      <c r="D10" s="320"/>
    </row>
    <row r="11" spans="1:6" ht="15" customHeight="1">
      <c r="A11" s="207"/>
      <c r="B11" s="814">
        <v>46112</v>
      </c>
      <c r="C11" s="814">
        <v>46022</v>
      </c>
      <c r="E11" s="560"/>
    </row>
    <row r="12" spans="1:6" ht="15" customHeight="1">
      <c r="A12" s="812" t="s">
        <v>7166</v>
      </c>
      <c r="B12" s="815" t="s">
        <v>7167</v>
      </c>
      <c r="C12" s="816" t="s">
        <v>7167</v>
      </c>
    </row>
    <row r="13" spans="1:6" ht="15" customHeight="1">
      <c r="A13" s="813" t="s">
        <v>7168</v>
      </c>
      <c r="B13" s="815" t="s">
        <v>7169</v>
      </c>
      <c r="C13" s="816" t="s">
        <v>7169</v>
      </c>
    </row>
    <row r="14" spans="1:6" ht="15.6">
      <c r="A14" s="813" t="s">
        <v>7170</v>
      </c>
      <c r="B14" s="815" t="s">
        <v>7171</v>
      </c>
      <c r="C14" s="816" t="s">
        <v>7171</v>
      </c>
    </row>
    <row r="15" spans="1:6" ht="15" customHeight="1">
      <c r="A15" s="1084" t="s">
        <v>7172</v>
      </c>
      <c r="B15" s="817" t="s">
        <v>7173</v>
      </c>
      <c r="C15" s="818" t="s">
        <v>7173</v>
      </c>
    </row>
    <row r="16" spans="1:6" ht="15" customHeight="1">
      <c r="A16" s="1085"/>
      <c r="B16" s="817" t="s">
        <v>7174</v>
      </c>
      <c r="C16" s="818" t="s">
        <v>7174</v>
      </c>
    </row>
    <row r="17" spans="1:4" ht="15" customHeight="1">
      <c r="A17" s="1085"/>
      <c r="B17" s="817" t="s">
        <v>7175</v>
      </c>
      <c r="C17" s="818" t="s">
        <v>7175</v>
      </c>
    </row>
    <row r="18" spans="1:4" ht="15" customHeight="1">
      <c r="A18" s="1086"/>
      <c r="B18" s="817" t="s">
        <v>7176</v>
      </c>
      <c r="C18" s="818" t="s">
        <v>7176</v>
      </c>
    </row>
    <row r="19" spans="1:4" ht="15" customHeight="1">
      <c r="A19" s="1084" t="s">
        <v>7177</v>
      </c>
      <c r="B19" s="817" t="s">
        <v>7178</v>
      </c>
      <c r="C19" s="818" t="s">
        <v>7178</v>
      </c>
    </row>
    <row r="20" spans="1:4" ht="15" customHeight="1">
      <c r="A20" s="1085"/>
      <c r="B20" s="817" t="s">
        <v>7181</v>
      </c>
      <c r="C20" s="818" t="s">
        <v>7181</v>
      </c>
    </row>
    <row r="21" spans="1:4" ht="15.6">
      <c r="A21" s="1085"/>
      <c r="B21" s="817" t="s">
        <v>7803</v>
      </c>
      <c r="C21" s="818" t="s">
        <v>7180</v>
      </c>
    </row>
    <row r="22" spans="1:4" ht="15.6">
      <c r="A22" s="1086"/>
      <c r="B22" s="817" t="s">
        <v>7062</v>
      </c>
      <c r="C22" s="818" t="s">
        <v>7179</v>
      </c>
      <c r="D22" s="870"/>
    </row>
    <row r="23" spans="1:4" ht="15.6">
      <c r="A23" s="813" t="s">
        <v>7182</v>
      </c>
      <c r="B23" s="817" t="s">
        <v>7183</v>
      </c>
      <c r="C23" s="818" t="s">
        <v>7183</v>
      </c>
    </row>
    <row r="24" spans="1:4" ht="15.6">
      <c r="A24" s="813" t="s">
        <v>7184</v>
      </c>
      <c r="B24" s="817" t="s">
        <v>7185</v>
      </c>
      <c r="C24" s="817" t="s">
        <v>7185</v>
      </c>
    </row>
    <row r="25" spans="1:4" ht="15.6">
      <c r="A25" s="813" t="s">
        <v>7186</v>
      </c>
      <c r="B25" s="817" t="s">
        <v>7187</v>
      </c>
      <c r="C25" s="817" t="s">
        <v>7187</v>
      </c>
    </row>
    <row r="26" spans="1:4" ht="15" customHeight="1">
      <c r="A26" s="813" t="s">
        <v>7189</v>
      </c>
      <c r="B26" s="817" t="s">
        <v>7173</v>
      </c>
      <c r="C26" s="817" t="s">
        <v>7173</v>
      </c>
    </row>
    <row r="27" spans="1:4" ht="16.5" customHeight="1">
      <c r="A27" s="813" t="s">
        <v>7190</v>
      </c>
      <c r="B27" s="817" t="s">
        <v>7191</v>
      </c>
      <c r="C27" s="817" t="s">
        <v>7191</v>
      </c>
    </row>
    <row r="28" spans="1:4" ht="20.25" customHeight="1">
      <c r="A28" s="813" t="s">
        <v>7192</v>
      </c>
      <c r="B28" s="817" t="s">
        <v>7191</v>
      </c>
      <c r="C28" s="817" t="s">
        <v>7191</v>
      </c>
    </row>
    <row r="29" spans="1:4" ht="15.6">
      <c r="A29" s="813" t="s">
        <v>7193</v>
      </c>
      <c r="B29" s="817" t="s">
        <v>7194</v>
      </c>
      <c r="C29" s="817" t="s">
        <v>7194</v>
      </c>
    </row>
    <row r="30" spans="1:4" ht="15.6">
      <c r="A30" s="813" t="s">
        <v>7195</v>
      </c>
      <c r="B30" s="817" t="s">
        <v>7196</v>
      </c>
      <c r="C30" s="817" t="s">
        <v>7196</v>
      </c>
    </row>
    <row r="31" spans="1:4" ht="15.6">
      <c r="A31" s="813" t="s">
        <v>7804</v>
      </c>
      <c r="B31" s="817" t="s">
        <v>7062</v>
      </c>
      <c r="C31" s="817" t="s">
        <v>7062</v>
      </c>
    </row>
    <row r="32" spans="1:4" ht="15.6">
      <c r="A32" s="813" t="s">
        <v>7197</v>
      </c>
      <c r="B32" s="817" t="s">
        <v>7198</v>
      </c>
      <c r="C32" s="817" t="s">
        <v>7198</v>
      </c>
    </row>
    <row r="33" spans="1:3" ht="15.6">
      <c r="A33" s="813" t="s">
        <v>7200</v>
      </c>
      <c r="B33" s="817" t="s">
        <v>7201</v>
      </c>
      <c r="C33" s="817" t="s">
        <v>7201</v>
      </c>
    </row>
    <row r="34" spans="1:3" ht="15.6">
      <c r="A34" s="813" t="s">
        <v>7202</v>
      </c>
      <c r="B34" s="817" t="s">
        <v>7203</v>
      </c>
      <c r="C34" s="817" t="s">
        <v>7203</v>
      </c>
    </row>
    <row r="35" spans="1:3" ht="15.6">
      <c r="A35" s="813" t="s">
        <v>7204</v>
      </c>
      <c r="B35" s="817" t="s">
        <v>7062</v>
      </c>
      <c r="C35" s="817" t="s">
        <v>7062</v>
      </c>
    </row>
    <row r="36" spans="1:3" ht="15.6">
      <c r="A36" s="813" t="s">
        <v>7205</v>
      </c>
      <c r="B36" s="817" t="s">
        <v>7206</v>
      </c>
      <c r="C36" s="817" t="s">
        <v>7206</v>
      </c>
    </row>
    <row r="37" spans="1:3" ht="15.6">
      <c r="A37" s="813" t="s">
        <v>7207</v>
      </c>
      <c r="B37" s="817" t="s">
        <v>7208</v>
      </c>
      <c r="C37" s="817" t="s">
        <v>7062</v>
      </c>
    </row>
    <row r="38" spans="1:3" ht="15.6">
      <c r="A38" s="813" t="s">
        <v>7209</v>
      </c>
      <c r="B38" s="817" t="s">
        <v>7210</v>
      </c>
      <c r="C38" s="817" t="s">
        <v>7210</v>
      </c>
    </row>
    <row r="39" spans="1:3" ht="15.6">
      <c r="A39" s="813" t="s">
        <v>7805</v>
      </c>
      <c r="B39" s="817" t="s">
        <v>7062</v>
      </c>
      <c r="C39" s="817" t="s">
        <v>7062</v>
      </c>
    </row>
    <row r="40" spans="1:3" ht="15.6">
      <c r="A40" s="813" t="s">
        <v>7211</v>
      </c>
      <c r="B40" s="817" t="s">
        <v>7212</v>
      </c>
      <c r="C40" s="817" t="s">
        <v>7212</v>
      </c>
    </row>
    <row r="41" spans="1:3" ht="15.6">
      <c r="A41" s="813" t="s">
        <v>7213</v>
      </c>
      <c r="B41" s="817" t="s">
        <v>7214</v>
      </c>
      <c r="C41" s="817" t="s">
        <v>7214</v>
      </c>
    </row>
    <row r="42" spans="1:3" ht="15.6">
      <c r="A42" s="813" t="s">
        <v>7215</v>
      </c>
      <c r="B42" s="817" t="s">
        <v>7216</v>
      </c>
      <c r="C42" s="817" t="s">
        <v>7216</v>
      </c>
    </row>
    <row r="43" spans="1:3" ht="15.6">
      <c r="A43" s="813" t="s">
        <v>7217</v>
      </c>
      <c r="B43" s="817" t="s">
        <v>7218</v>
      </c>
      <c r="C43" s="817" t="s">
        <v>7218</v>
      </c>
    </row>
    <row r="44" spans="1:3" ht="15.6">
      <c r="A44" s="812" t="s">
        <v>7219</v>
      </c>
      <c r="B44" s="817" t="s">
        <v>7220</v>
      </c>
      <c r="C44" s="817" t="s">
        <v>7220</v>
      </c>
    </row>
    <row r="45" spans="1:3" ht="15.6">
      <c r="A45" s="812" t="s">
        <v>7221</v>
      </c>
      <c r="B45" s="817" t="s">
        <v>7222</v>
      </c>
      <c r="C45" s="817" t="s">
        <v>7222</v>
      </c>
    </row>
    <row r="46" spans="1:3" ht="15.6">
      <c r="A46" s="812" t="s">
        <v>7223</v>
      </c>
      <c r="B46" s="817" t="s">
        <v>7224</v>
      </c>
      <c r="C46" s="817" t="s">
        <v>7224</v>
      </c>
    </row>
    <row r="47" spans="1:3" ht="15.6">
      <c r="A47" s="812" t="s">
        <v>7225</v>
      </c>
      <c r="B47" s="817" t="s">
        <v>7226</v>
      </c>
      <c r="C47" s="817" t="s">
        <v>7226</v>
      </c>
    </row>
    <row r="48" spans="1:3" ht="15.6">
      <c r="A48" s="812" t="s">
        <v>7227</v>
      </c>
      <c r="B48" s="817" t="s">
        <v>7062</v>
      </c>
      <c r="C48" s="817" t="s">
        <v>7062</v>
      </c>
    </row>
    <row r="49" spans="1:3" ht="15.6">
      <c r="A49" s="812" t="s">
        <v>7228</v>
      </c>
      <c r="B49" s="817" t="s">
        <v>7229</v>
      </c>
      <c r="C49" s="817" t="s">
        <v>7229</v>
      </c>
    </row>
    <row r="50" spans="1:3" ht="15.6">
      <c r="A50" s="812" t="s">
        <v>7230</v>
      </c>
      <c r="B50" s="817" t="s">
        <v>7231</v>
      </c>
      <c r="C50" s="817" t="s">
        <v>7231</v>
      </c>
    </row>
    <row r="51" spans="1:3" ht="15.6">
      <c r="A51" s="812" t="s">
        <v>7232</v>
      </c>
      <c r="B51" s="817" t="s">
        <v>7233</v>
      </c>
      <c r="C51" s="817" t="s">
        <v>7233</v>
      </c>
    </row>
    <row r="52" spans="1:3" ht="15.6">
      <c r="A52" s="812" t="s">
        <v>7234</v>
      </c>
      <c r="B52" s="817" t="s">
        <v>7235</v>
      </c>
      <c r="C52" s="817" t="s">
        <v>7235</v>
      </c>
    </row>
    <row r="53" spans="1:3" ht="15.6">
      <c r="A53" s="812" t="s">
        <v>7236</v>
      </c>
      <c r="B53" s="817" t="s">
        <v>7237</v>
      </c>
      <c r="C53" s="817" t="s">
        <v>7237</v>
      </c>
    </row>
    <row r="54" spans="1:3" ht="15.6">
      <c r="A54" s="812" t="s">
        <v>7238</v>
      </c>
      <c r="B54" s="817" t="s">
        <v>7199</v>
      </c>
      <c r="C54" s="817" t="s">
        <v>7199</v>
      </c>
    </row>
    <row r="55" spans="1:3" ht="15.6">
      <c r="A55" s="812" t="s">
        <v>7239</v>
      </c>
      <c r="B55" s="817" t="s">
        <v>7188</v>
      </c>
      <c r="C55" s="817" t="s">
        <v>7188</v>
      </c>
    </row>
    <row r="56" spans="1:3" ht="15.6">
      <c r="A56" s="812" t="s">
        <v>7240</v>
      </c>
      <c r="B56" s="817" t="s">
        <v>7241</v>
      </c>
      <c r="C56" s="817" t="s">
        <v>7241</v>
      </c>
    </row>
    <row r="57" spans="1:3" ht="15.6">
      <c r="A57" s="812" t="s">
        <v>7242</v>
      </c>
      <c r="B57" s="817" t="s">
        <v>7243</v>
      </c>
      <c r="C57" s="817" t="s">
        <v>7243</v>
      </c>
    </row>
    <row r="58" spans="1:3" ht="15.6">
      <c r="A58" s="812" t="s">
        <v>7244</v>
      </c>
      <c r="B58" s="817" t="s">
        <v>7062</v>
      </c>
      <c r="C58" s="817" t="s">
        <v>7245</v>
      </c>
    </row>
    <row r="59" spans="1:3" ht="15.6">
      <c r="A59" s="812" t="s">
        <v>7246</v>
      </c>
      <c r="B59" s="817" t="s">
        <v>7247</v>
      </c>
      <c r="C59" s="817" t="s">
        <v>7247</v>
      </c>
    </row>
    <row r="60" spans="1:3" ht="15" customHeight="1">
      <c r="A60" s="812" t="s">
        <v>7806</v>
      </c>
      <c r="B60" s="817" t="s">
        <v>7807</v>
      </c>
      <c r="C60" s="817" t="s">
        <v>7062</v>
      </c>
    </row>
    <row r="62" spans="1:3" s="207" customFormat="1" ht="15" customHeight="1">
      <c r="A62" s="322"/>
      <c r="B62" s="1083"/>
      <c r="C62" s="1083"/>
    </row>
    <row r="63" spans="1:3" s="207" customFormat="1" ht="15" customHeight="1">
      <c r="A63" s="322"/>
      <c r="B63" s="1083"/>
      <c r="C63" s="1083"/>
    </row>
  </sheetData>
  <mergeCells count="5">
    <mergeCell ref="A7:D7"/>
    <mergeCell ref="B62:C62"/>
    <mergeCell ref="B63:C63"/>
    <mergeCell ref="A15:A18"/>
    <mergeCell ref="A19:A22"/>
  </mergeCells>
  <printOptions horizontalCentered="1"/>
  <pageMargins left="0.59055118110236227" right="0.39370078740157483" top="1.5748031496062993" bottom="0.78740157480314965" header="0" footer="0.78740157480314965"/>
  <pageSetup scale="76" orientation="portrait" r:id="rId1"/>
  <headerFooter scaleWithDoc="0"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H109"/>
  <sheetViews>
    <sheetView showGridLines="0" zoomScale="80" zoomScaleNormal="80" zoomScaleSheetLayoutView="100" zoomScalePageLayoutView="150" workbookViewId="0">
      <selection activeCell="A35" sqref="A35:B35"/>
    </sheetView>
  </sheetViews>
  <sheetFormatPr baseColWidth="10" defaultColWidth="10.88671875" defaultRowHeight="15" customHeight="1" outlineLevelRow="1"/>
  <cols>
    <col min="1" max="1" width="40.44140625" style="191" customWidth="1"/>
    <col min="2" max="2" width="20.88671875" style="191" customWidth="1"/>
    <col min="3" max="3" width="33" style="191" bestFit="1" customWidth="1"/>
    <col min="4" max="4" width="28.44140625" style="191" customWidth="1"/>
    <col min="5" max="5" width="10.88671875" style="191"/>
    <col min="6" max="6" width="16.88671875" style="191" bestFit="1" customWidth="1"/>
    <col min="7" max="7" width="10.88671875" style="191" bestFit="1" customWidth="1"/>
    <col min="8" max="16384" width="10.88671875" style="191"/>
  </cols>
  <sheetData>
    <row r="1" spans="1:8" ht="15" customHeight="1">
      <c r="D1" s="204"/>
    </row>
    <row r="2" spans="1:8" ht="15" customHeight="1">
      <c r="D2" s="204"/>
    </row>
    <row r="3" spans="1:8" ht="15" customHeight="1">
      <c r="D3" s="204"/>
    </row>
    <row r="4" spans="1:8" ht="15" customHeight="1">
      <c r="D4" s="204"/>
    </row>
    <row r="5" spans="1:8" ht="15" customHeight="1">
      <c r="D5" s="204"/>
    </row>
    <row r="6" spans="1:8" ht="12" customHeight="1" thickBot="1"/>
    <row r="7" spans="1:8" ht="16.2" thickBot="1">
      <c r="A7" s="1088" t="s">
        <v>7746</v>
      </c>
      <c r="B7" s="1089"/>
      <c r="C7" s="1089"/>
      <c r="D7" s="1090"/>
    </row>
    <row r="8" spans="1:8" ht="6" customHeight="1"/>
    <row r="9" spans="1:8" ht="12.75" customHeight="1">
      <c r="A9" s="208" t="s">
        <v>7249</v>
      </c>
      <c r="B9" s="219"/>
    </row>
    <row r="10" spans="1:8" ht="6.75" customHeight="1">
      <c r="A10" s="323"/>
      <c r="B10" s="324"/>
    </row>
    <row r="11" spans="1:8" ht="15" customHeight="1">
      <c r="A11" s="208" t="s">
        <v>7250</v>
      </c>
      <c r="H11" s="560"/>
    </row>
    <row r="12" spans="1:8" ht="15" customHeight="1">
      <c r="A12" s="208"/>
    </row>
    <row r="13" spans="1:8" ht="15" customHeight="1">
      <c r="A13" s="1043" t="s">
        <v>7251</v>
      </c>
      <c r="B13" s="1043"/>
      <c r="C13" s="1043"/>
      <c r="D13" s="1043"/>
    </row>
    <row r="14" spans="1:8" ht="15" customHeight="1">
      <c r="A14" s="1043"/>
      <c r="B14" s="1043"/>
      <c r="C14" s="1043"/>
      <c r="D14" s="1043"/>
    </row>
    <row r="15" spans="1:8" ht="15" customHeight="1">
      <c r="A15" s="1043"/>
      <c r="B15" s="1043"/>
      <c r="C15" s="1043"/>
      <c r="D15" s="1043"/>
    </row>
    <row r="16" spans="1:8" ht="15" customHeight="1">
      <c r="A16" s="210"/>
      <c r="B16" s="210"/>
      <c r="C16" s="210"/>
      <c r="D16" s="210"/>
    </row>
    <row r="17" spans="1:8" ht="13.5" customHeight="1">
      <c r="A17" s="325" t="s">
        <v>7747</v>
      </c>
      <c r="B17" s="325" t="s">
        <v>7252</v>
      </c>
      <c r="C17" s="325" t="s">
        <v>7748</v>
      </c>
      <c r="D17" s="325" t="s">
        <v>7253</v>
      </c>
    </row>
    <row r="18" spans="1:8" ht="15" customHeight="1">
      <c r="A18" s="326" t="s">
        <v>7254</v>
      </c>
      <c r="B18" s="823" t="s">
        <v>95</v>
      </c>
      <c r="C18" s="327">
        <v>6503.49</v>
      </c>
      <c r="D18" s="327">
        <v>6575.71</v>
      </c>
    </row>
    <row r="19" spans="1:8" ht="15" customHeight="1">
      <c r="A19" s="326" t="s">
        <v>7255</v>
      </c>
      <c r="B19" s="823" t="s">
        <v>203</v>
      </c>
      <c r="C19" s="327">
        <v>4.71</v>
      </c>
      <c r="D19" s="327">
        <v>4.5</v>
      </c>
    </row>
    <row r="20" spans="1:8" ht="15" customHeight="1">
      <c r="A20" s="326" t="s">
        <v>7256</v>
      </c>
      <c r="B20" s="823" t="s">
        <v>192</v>
      </c>
      <c r="C20" s="327">
        <v>1247.58</v>
      </c>
      <c r="D20" s="327">
        <v>1196.21</v>
      </c>
    </row>
    <row r="21" spans="1:8" ht="15" customHeight="1">
      <c r="A21" s="326" t="s">
        <v>7257</v>
      </c>
      <c r="B21" s="823" t="s">
        <v>96</v>
      </c>
      <c r="C21" s="327">
        <v>7494.62</v>
      </c>
      <c r="D21" s="327">
        <v>7732.38</v>
      </c>
    </row>
    <row r="22" spans="1:8" ht="9.75" customHeight="1">
      <c r="B22" s="328"/>
      <c r="D22" s="214"/>
    </row>
    <row r="23" spans="1:8" ht="13.8">
      <c r="A23" s="208" t="s">
        <v>7258</v>
      </c>
      <c r="B23" s="328"/>
      <c r="D23" s="214"/>
    </row>
    <row r="24" spans="1:8" ht="19.5" customHeight="1">
      <c r="A24" s="219" t="s">
        <v>7259</v>
      </c>
      <c r="B24" s="328"/>
      <c r="D24" s="214"/>
      <c r="H24" s="560"/>
    </row>
    <row r="25" spans="1:8" ht="9.75" customHeight="1">
      <c r="B25" s="328"/>
      <c r="D25" s="214"/>
    </row>
    <row r="26" spans="1:8" s="243" customFormat="1" ht="28.5" customHeight="1">
      <c r="A26" s="1043" t="s">
        <v>7260</v>
      </c>
      <c r="B26" s="1043"/>
      <c r="C26" s="1043"/>
      <c r="D26" s="1043"/>
    </row>
    <row r="27" spans="1:8" s="243" customFormat="1" ht="28.5" customHeight="1">
      <c r="A27" s="1043"/>
      <c r="B27" s="1043"/>
      <c r="C27" s="1043"/>
      <c r="D27" s="1043"/>
    </row>
    <row r="28" spans="1:8" ht="32.25" customHeight="1">
      <c r="A28" s="1043" t="s">
        <v>7261</v>
      </c>
      <c r="B28" s="1043"/>
      <c r="C28" s="1043"/>
      <c r="D28" s="1043"/>
    </row>
    <row r="29" spans="1:8" ht="32.25" customHeight="1">
      <c r="A29" s="1043"/>
      <c r="B29" s="1043"/>
      <c r="C29" s="1043"/>
      <c r="D29" s="1043"/>
    </row>
    <row r="30" spans="1:8" ht="13.2">
      <c r="A30" s="1078" t="s">
        <v>7818</v>
      </c>
      <c r="B30" s="1078"/>
      <c r="C30" s="1078"/>
      <c r="D30" s="1078"/>
    </row>
    <row r="31" spans="1:8" ht="9.75" customHeight="1">
      <c r="A31" s="216"/>
      <c r="B31" s="328"/>
      <c r="D31" s="214"/>
    </row>
    <row r="32" spans="1:8" ht="13.2">
      <c r="A32" s="1087" t="s">
        <v>7262</v>
      </c>
      <c r="B32" s="1087"/>
      <c r="C32" s="330">
        <v>46112</v>
      </c>
      <c r="D32" s="330">
        <v>46022</v>
      </c>
    </row>
    <row r="33" spans="1:8" ht="13.2">
      <c r="A33" s="1095" t="s">
        <v>7263</v>
      </c>
      <c r="B33" s="1095"/>
      <c r="C33" s="331">
        <v>552344901083</v>
      </c>
      <c r="D33" s="331">
        <v>620515633488</v>
      </c>
    </row>
    <row r="34" spans="1:8" ht="13.2">
      <c r="A34" s="1095" t="s">
        <v>7881</v>
      </c>
      <c r="B34" s="1095"/>
      <c r="C34" s="332">
        <v>667917097969</v>
      </c>
      <c r="D34" s="332">
        <v>802803880877</v>
      </c>
    </row>
    <row r="35" spans="1:8" ht="13.2">
      <c r="A35" s="1095" t="s">
        <v>7264</v>
      </c>
      <c r="B35" s="1095"/>
      <c r="C35" s="332">
        <v>1697954675261</v>
      </c>
      <c r="D35" s="332">
        <v>1679638332342</v>
      </c>
    </row>
    <row r="36" spans="1:8" ht="13.2">
      <c r="A36" s="1095" t="s">
        <v>7265</v>
      </c>
      <c r="B36" s="1095"/>
      <c r="C36" s="332">
        <v>84249856411</v>
      </c>
      <c r="D36" s="332">
        <v>75662488877</v>
      </c>
    </row>
    <row r="37" spans="1:8" ht="13.2">
      <c r="A37" s="1095" t="s">
        <v>7266</v>
      </c>
      <c r="B37" s="1095"/>
      <c r="C37" s="332">
        <v>1520371655957</v>
      </c>
      <c r="D37" s="332">
        <v>164513666104</v>
      </c>
    </row>
    <row r="38" spans="1:8" ht="13.8">
      <c r="A38" s="1095" t="s">
        <v>7267</v>
      </c>
      <c r="B38" s="1095"/>
      <c r="C38" s="333">
        <v>79301118919</v>
      </c>
      <c r="D38" s="333">
        <v>96421654107</v>
      </c>
      <c r="F38" s="890"/>
    </row>
    <row r="39" spans="1:8" ht="13.2">
      <c r="A39" s="334" t="s">
        <v>7268</v>
      </c>
      <c r="B39" s="335"/>
      <c r="C39" s="336">
        <v>-89765422</v>
      </c>
      <c r="D39" s="336">
        <v>-308884796</v>
      </c>
    </row>
    <row r="40" spans="1:8" ht="13.2">
      <c r="A40" s="1096" t="s">
        <v>7269</v>
      </c>
      <c r="B40" s="1097"/>
      <c r="C40" s="337">
        <v>4602049540178</v>
      </c>
      <c r="D40" s="337">
        <v>3439246770999</v>
      </c>
      <c r="F40" s="312"/>
      <c r="G40" s="312"/>
    </row>
    <row r="41" spans="1:8" ht="13.2">
      <c r="B41" s="328"/>
      <c r="D41" s="214"/>
    </row>
    <row r="42" spans="1:8" ht="13.2">
      <c r="A42" s="1079"/>
      <c r="B42" s="1079"/>
      <c r="C42" s="1079"/>
      <c r="D42" s="1079"/>
    </row>
    <row r="43" spans="1:8" ht="9.75" customHeight="1">
      <c r="B43" s="328"/>
      <c r="D43" s="214"/>
    </row>
    <row r="44" spans="1:8" ht="15" customHeight="1">
      <c r="A44" s="208" t="s">
        <v>7270</v>
      </c>
      <c r="B44" s="191" t="s">
        <v>2</v>
      </c>
      <c r="C44" s="191" t="s">
        <v>2</v>
      </c>
      <c r="D44" s="214"/>
      <c r="H44" s="560"/>
    </row>
    <row r="45" spans="1:8" ht="5.25" customHeight="1">
      <c r="A45" s="212" t="s">
        <v>2</v>
      </c>
      <c r="D45" s="214"/>
    </row>
    <row r="46" spans="1:8" ht="24" customHeight="1">
      <c r="A46" s="1091" t="s">
        <v>7787</v>
      </c>
      <c r="B46" s="1093" t="s">
        <v>7271</v>
      </c>
      <c r="C46" s="1093" t="s">
        <v>7272</v>
      </c>
      <c r="D46" s="214"/>
    </row>
    <row r="47" spans="1:8" ht="24" customHeight="1">
      <c r="A47" s="1092"/>
      <c r="B47" s="1094"/>
      <c r="C47" s="1094"/>
      <c r="D47" s="214"/>
    </row>
    <row r="48" spans="1:8" ht="17.25" customHeight="1">
      <c r="A48" s="338" t="s">
        <v>7273</v>
      </c>
      <c r="B48" s="339">
        <v>1261619073.8699999</v>
      </c>
      <c r="C48" s="340">
        <v>8204927030665</v>
      </c>
      <c r="D48" s="341"/>
    </row>
    <row r="49" spans="1:4" ht="17.25" customHeight="1">
      <c r="A49" s="338" t="s">
        <v>7274</v>
      </c>
      <c r="B49" s="339">
        <v>-1265920827.1800001</v>
      </c>
      <c r="C49" s="342">
        <v>-8232903440299</v>
      </c>
      <c r="D49" s="341"/>
    </row>
    <row r="50" spans="1:4" ht="15.75" customHeight="1">
      <c r="A50" s="343" t="s">
        <v>7789</v>
      </c>
      <c r="B50" s="344">
        <f>SUM(B48:B49)</f>
        <v>-4301753.3100001812</v>
      </c>
      <c r="C50" s="345">
        <f>SUM(C48:C49)</f>
        <v>-27976409634</v>
      </c>
      <c r="D50" s="341"/>
    </row>
    <row r="51" spans="1:4" ht="15.75" customHeight="1">
      <c r="A51" s="1091" t="s">
        <v>7691</v>
      </c>
      <c r="B51" s="1093" t="s">
        <v>7271</v>
      </c>
      <c r="C51" s="1093" t="s">
        <v>7272</v>
      </c>
      <c r="D51" s="214"/>
    </row>
    <row r="52" spans="1:4" ht="15.75" customHeight="1">
      <c r="A52" s="1092"/>
      <c r="B52" s="1094"/>
      <c r="C52" s="1094"/>
      <c r="D52" s="214"/>
    </row>
    <row r="53" spans="1:4" ht="15.75" customHeight="1">
      <c r="A53" s="338" t="s">
        <v>7273</v>
      </c>
      <c r="B53" s="339">
        <v>822018069.14999998</v>
      </c>
      <c r="C53" s="340">
        <v>5405352437353</v>
      </c>
      <c r="D53" s="341"/>
    </row>
    <row r="54" spans="1:4" ht="15.75" customHeight="1">
      <c r="A54" s="338" t="s">
        <v>7274</v>
      </c>
      <c r="B54" s="346">
        <v>-818350090.50999999</v>
      </c>
      <c r="C54" s="347">
        <v>-5381231980959</v>
      </c>
      <c r="D54" s="341"/>
    </row>
    <row r="55" spans="1:4" ht="15.75" customHeight="1">
      <c r="A55" s="343" t="s">
        <v>7788</v>
      </c>
      <c r="B55" s="344">
        <v>3667978.6399999857</v>
      </c>
      <c r="C55" s="345">
        <v>24120456394</v>
      </c>
      <c r="D55" s="341"/>
    </row>
    <row r="56" spans="1:4" ht="15.75" customHeight="1">
      <c r="A56" s="348"/>
      <c r="B56" s="349"/>
      <c r="C56" s="350"/>
      <c r="D56" s="214"/>
    </row>
    <row r="57" spans="1:4" ht="15.75" customHeight="1">
      <c r="A57" s="1078" t="s">
        <v>7275</v>
      </c>
      <c r="B57" s="1078"/>
      <c r="C57" s="1078"/>
      <c r="D57" s="1078"/>
    </row>
    <row r="58" spans="1:4" ht="15.75" customHeight="1" thickBot="1">
      <c r="A58" s="216"/>
      <c r="B58" s="61"/>
      <c r="C58" s="61"/>
      <c r="D58" s="214"/>
    </row>
    <row r="59" spans="1:4" ht="15.75" customHeight="1">
      <c r="A59" s="1051" t="s">
        <v>7277</v>
      </c>
      <c r="B59" s="1051" t="s">
        <v>7278</v>
      </c>
      <c r="C59" s="351" t="s">
        <v>7276</v>
      </c>
      <c r="D59" s="214"/>
    </row>
    <row r="60" spans="1:4" ht="15.75" customHeight="1" thickBot="1">
      <c r="A60" s="1059"/>
      <c r="B60" s="1059"/>
      <c r="C60" s="352" t="s">
        <v>7279</v>
      </c>
      <c r="D60" s="214"/>
    </row>
    <row r="61" spans="1:4" ht="15.75" customHeight="1" thickBot="1">
      <c r="A61" s="353" t="s">
        <v>7791</v>
      </c>
      <c r="B61" s="354"/>
      <c r="C61" s="355"/>
      <c r="D61" s="214"/>
    </row>
    <row r="62" spans="1:4" ht="15.75" customHeight="1">
      <c r="A62" s="356" t="s">
        <v>7280</v>
      </c>
      <c r="B62" s="356"/>
      <c r="C62" s="357"/>
      <c r="D62" s="214"/>
    </row>
    <row r="63" spans="1:4" ht="15.75" customHeight="1">
      <c r="A63" s="356" t="s">
        <v>7281</v>
      </c>
      <c r="B63" s="358"/>
      <c r="C63" s="359"/>
      <c r="D63" s="214"/>
    </row>
    <row r="64" spans="1:4" ht="15.75" customHeight="1">
      <c r="A64" s="356" t="s">
        <v>7282</v>
      </c>
      <c r="B64" s="360">
        <v>6892484842</v>
      </c>
      <c r="C64" s="361">
        <v>1059813.245154531</v>
      </c>
      <c r="D64" s="362"/>
    </row>
    <row r="65" spans="1:4" ht="15.75" customHeight="1">
      <c r="A65" s="356" t="s">
        <v>7283</v>
      </c>
      <c r="B65" s="360">
        <v>-37597643734.486496</v>
      </c>
      <c r="C65" s="361">
        <v>-5781148.8500433788</v>
      </c>
      <c r="D65" s="362"/>
    </row>
    <row r="66" spans="1:4" ht="15.75" customHeight="1" thickBot="1">
      <c r="A66" s="356" t="s">
        <v>7284</v>
      </c>
      <c r="B66" s="360">
        <v>2728749258</v>
      </c>
      <c r="C66" s="361">
        <v>419582.29064566514</v>
      </c>
      <c r="D66" s="362"/>
    </row>
    <row r="67" spans="1:4" ht="15.75" customHeight="1" thickBot="1">
      <c r="A67" s="363" t="s">
        <v>7285</v>
      </c>
      <c r="B67" s="364">
        <f>+B64+B65+B66</f>
        <v>-27976409634.486496</v>
      </c>
      <c r="C67" s="365">
        <v>-4301753.3142431825</v>
      </c>
      <c r="D67" s="214"/>
    </row>
    <row r="68" spans="1:4" ht="15.75" customHeight="1" thickBot="1">
      <c r="A68" s="366" t="s">
        <v>7790</v>
      </c>
      <c r="B68" s="367"/>
      <c r="C68" s="367"/>
      <c r="D68" s="214"/>
    </row>
    <row r="69" spans="1:4" ht="15.75" customHeight="1">
      <c r="A69" s="356" t="s">
        <v>7280</v>
      </c>
      <c r="B69" s="356"/>
      <c r="C69" s="357"/>
      <c r="D69" s="214"/>
    </row>
    <row r="70" spans="1:4" ht="15.75" customHeight="1">
      <c r="A70" s="356" t="s">
        <v>7281</v>
      </c>
      <c r="B70" s="358"/>
      <c r="C70" s="359"/>
      <c r="D70" s="214"/>
    </row>
    <row r="71" spans="1:4" ht="15.75" customHeight="1">
      <c r="A71" s="356" t="s">
        <v>7282</v>
      </c>
      <c r="B71" s="360">
        <v>3274527515.4680996</v>
      </c>
      <c r="C71" s="361">
        <v>497954.79764706857</v>
      </c>
      <c r="D71" s="214"/>
    </row>
    <row r="72" spans="1:4" ht="15.75" customHeight="1">
      <c r="A72" s="356" t="s">
        <v>7283</v>
      </c>
      <c r="B72" s="360">
        <v>19455227679.359505</v>
      </c>
      <c r="C72" s="361">
        <v>2958541.015913819</v>
      </c>
      <c r="D72" s="214"/>
    </row>
    <row r="73" spans="1:4" ht="15.75" customHeight="1" thickBot="1">
      <c r="A73" s="356" t="s">
        <v>7284</v>
      </c>
      <c r="B73" s="360">
        <v>1390701205.2078004</v>
      </c>
      <c r="C73" s="361">
        <v>211482.82735617505</v>
      </c>
      <c r="D73" s="214"/>
    </row>
    <row r="74" spans="1:4" ht="15.75" customHeight="1" thickBot="1">
      <c r="A74" s="363" t="s">
        <v>7285</v>
      </c>
      <c r="B74" s="364">
        <v>24120456400.035408</v>
      </c>
      <c r="C74" s="365">
        <v>3667978.6409170628</v>
      </c>
      <c r="D74" s="214"/>
    </row>
    <row r="75" spans="1:4" ht="15.75" customHeight="1">
      <c r="A75" s="520"/>
      <c r="B75" s="712"/>
      <c r="C75" s="808"/>
      <c r="D75" s="214"/>
    </row>
    <row r="76" spans="1:4" ht="12.75" customHeight="1">
      <c r="A76" s="1104" t="s">
        <v>7792</v>
      </c>
      <c r="B76" s="1104"/>
      <c r="C76" s="1104"/>
      <c r="D76" s="1104"/>
    </row>
    <row r="77" spans="1:4" ht="52.5" customHeight="1">
      <c r="A77" s="1104"/>
      <c r="B77" s="1104"/>
      <c r="C77" s="1104"/>
      <c r="D77" s="1104"/>
    </row>
    <row r="78" spans="1:4" ht="13.2">
      <c r="A78" s="1104"/>
      <c r="B78" s="1104"/>
      <c r="C78" s="1104"/>
      <c r="D78" s="1104"/>
    </row>
    <row r="79" spans="1:4" ht="13.2">
      <c r="A79" s="211"/>
      <c r="B79" s="211"/>
      <c r="C79" s="211"/>
      <c r="D79" s="211"/>
    </row>
    <row r="80" spans="1:4" ht="15.6">
      <c r="A80" s="208" t="s">
        <v>7286</v>
      </c>
      <c r="B80" s="368"/>
      <c r="C80" s="368"/>
      <c r="D80" s="368"/>
    </row>
    <row r="81" spans="1:8" ht="15.6">
      <c r="A81" s="208"/>
      <c r="B81" s="368"/>
      <c r="C81" s="368"/>
      <c r="D81" s="368"/>
      <c r="H81" s="560"/>
    </row>
    <row r="82" spans="1:8" ht="12.9" customHeight="1">
      <c r="A82" s="1104" t="s">
        <v>7846</v>
      </c>
      <c r="B82" s="1104"/>
      <c r="C82" s="1104"/>
      <c r="D82" s="1104"/>
    </row>
    <row r="83" spans="1:8" ht="54" customHeight="1">
      <c r="A83" s="1104"/>
      <c r="B83" s="1104"/>
      <c r="C83" s="1104"/>
      <c r="D83" s="1104"/>
    </row>
    <row r="84" spans="1:8" ht="13.2">
      <c r="A84" s="1104"/>
      <c r="B84" s="1104"/>
      <c r="C84" s="1104"/>
      <c r="D84" s="1104"/>
    </row>
    <row r="85" spans="1:8" ht="15" customHeight="1">
      <c r="A85" s="1098" t="s">
        <v>7748</v>
      </c>
      <c r="B85" s="1100" t="s">
        <v>7287</v>
      </c>
      <c r="C85" s="1102" t="s">
        <v>7288</v>
      </c>
      <c r="D85" s="1102" t="s">
        <v>7289</v>
      </c>
    </row>
    <row r="86" spans="1:8" ht="18.75" customHeight="1">
      <c r="A86" s="1099"/>
      <c r="B86" s="1101"/>
      <c r="C86" s="1103"/>
      <c r="D86" s="1103"/>
    </row>
    <row r="87" spans="1:8" ht="15" customHeight="1">
      <c r="A87" s="369" t="s">
        <v>7793</v>
      </c>
      <c r="B87" s="370">
        <v>865342727767</v>
      </c>
      <c r="C87" s="370">
        <f>95506892748+4</f>
        <v>95506892752</v>
      </c>
      <c r="D87" s="370">
        <f>SUM(B87:C87)</f>
        <v>960849620519</v>
      </c>
    </row>
    <row r="88" spans="1:8" ht="15" customHeight="1" outlineLevel="1">
      <c r="A88" s="369" t="s">
        <v>7794</v>
      </c>
      <c r="B88" s="370" t="s">
        <v>7062</v>
      </c>
      <c r="C88" s="370">
        <v>1757200300</v>
      </c>
      <c r="D88" s="370">
        <f>SUM(B88:C88)</f>
        <v>1757200300</v>
      </c>
    </row>
    <row r="89" spans="1:8" ht="15" customHeight="1" outlineLevel="1">
      <c r="A89" s="369" t="s">
        <v>7795</v>
      </c>
      <c r="B89" s="370">
        <v>120937105719</v>
      </c>
      <c r="C89" s="370" t="s">
        <v>7062</v>
      </c>
      <c r="D89" s="370">
        <f>SUM(B89:C89)</f>
        <v>120937105719</v>
      </c>
    </row>
    <row r="90" spans="1:8" ht="15" customHeight="1">
      <c r="A90" s="371" t="s">
        <v>1</v>
      </c>
      <c r="B90" s="809">
        <f>SUM(B87:B89)</f>
        <v>986279833486</v>
      </c>
      <c r="C90" s="809">
        <f>SUM(C87:C89)</f>
        <v>97264093052</v>
      </c>
      <c r="D90" s="921">
        <f>SUM(D87:D89)</f>
        <v>1083543926538</v>
      </c>
      <c r="E90" s="328"/>
      <c r="F90" s="328"/>
      <c r="G90" s="328"/>
    </row>
    <row r="91" spans="1:8" ht="7.5" customHeight="1">
      <c r="A91" s="220"/>
      <c r="B91" s="372"/>
      <c r="C91" s="372"/>
      <c r="D91" s="372"/>
    </row>
    <row r="92" spans="1:8" ht="12.75" customHeight="1">
      <c r="A92" s="1105" t="s">
        <v>7253</v>
      </c>
      <c r="B92" s="1106" t="s">
        <v>7287</v>
      </c>
      <c r="C92" s="1107" t="s">
        <v>7288</v>
      </c>
      <c r="D92" s="1107" t="s">
        <v>7289</v>
      </c>
    </row>
    <row r="93" spans="1:8" ht="13.2">
      <c r="A93" s="1105"/>
      <c r="B93" s="1106"/>
      <c r="C93" s="1107"/>
      <c r="D93" s="1107"/>
    </row>
    <row r="94" spans="1:8" ht="13.2">
      <c r="A94" s="369" t="s">
        <v>7793</v>
      </c>
      <c r="B94" s="370">
        <v>25778079336</v>
      </c>
      <c r="C94" s="370">
        <v>102546540005</v>
      </c>
      <c r="D94" s="370">
        <v>128324619341</v>
      </c>
    </row>
    <row r="95" spans="1:8" ht="13.2">
      <c r="A95" s="369" t="s">
        <v>7794</v>
      </c>
      <c r="B95" s="370" t="s">
        <v>7062</v>
      </c>
      <c r="C95" s="370">
        <v>1528031742</v>
      </c>
      <c r="D95" s="370">
        <v>1528031742</v>
      </c>
    </row>
    <row r="96" spans="1:8" ht="13.2">
      <c r="A96" s="369" t="s">
        <v>7795</v>
      </c>
      <c r="B96" s="370">
        <v>27336506848</v>
      </c>
      <c r="C96" s="370" t="s">
        <v>7062</v>
      </c>
      <c r="D96" s="370">
        <v>27336506848</v>
      </c>
    </row>
    <row r="97" spans="1:4" ht="13.2">
      <c r="A97" s="371" t="s">
        <v>1</v>
      </c>
      <c r="B97" s="809">
        <f>SUM(B94:B96)</f>
        <v>53114586184</v>
      </c>
      <c r="C97" s="809">
        <f>SUM(C94:C96)</f>
        <v>104074571747</v>
      </c>
      <c r="D97" s="809">
        <f>SUM(D94:D96)</f>
        <v>157189157931</v>
      </c>
    </row>
    <row r="98" spans="1:4" ht="13.2">
      <c r="A98" s="220"/>
      <c r="B98" s="372"/>
      <c r="C98" s="372"/>
      <c r="D98" s="372"/>
    </row>
    <row r="99" spans="1:4" s="376" customFormat="1" ht="12.75" customHeight="1">
      <c r="A99" s="1079" t="s">
        <v>7796</v>
      </c>
      <c r="B99" s="1079"/>
      <c r="C99" s="1079"/>
      <c r="D99" s="1079"/>
    </row>
    <row r="100" spans="1:4" ht="13.2">
      <c r="A100" s="1079"/>
      <c r="B100" s="1079"/>
      <c r="C100" s="1079"/>
      <c r="D100" s="1079"/>
    </row>
    <row r="101" spans="1:4" ht="13.2">
      <c r="B101" s="372"/>
      <c r="C101" s="372"/>
      <c r="D101" s="372"/>
    </row>
    <row r="102" spans="1:4" ht="15" customHeight="1">
      <c r="A102" s="377" t="s">
        <v>7290</v>
      </c>
      <c r="B102" s="237"/>
      <c r="C102" s="214"/>
      <c r="D102" s="214"/>
    </row>
    <row r="103" spans="1:4" ht="7.5" customHeight="1">
      <c r="A103" s="378"/>
      <c r="B103" s="214"/>
      <c r="C103" s="214"/>
      <c r="D103" s="214"/>
    </row>
    <row r="104" spans="1:4" ht="15" customHeight="1">
      <c r="A104" s="1104" t="s">
        <v>7808</v>
      </c>
      <c r="B104" s="1104"/>
      <c r="C104" s="1104"/>
      <c r="D104" s="1104"/>
    </row>
    <row r="105" spans="1:4" ht="15" customHeight="1">
      <c r="A105" s="1104"/>
      <c r="B105" s="1104"/>
      <c r="C105" s="1104"/>
      <c r="D105" s="1104"/>
    </row>
    <row r="108" spans="1:4" ht="15" customHeight="1">
      <c r="A108" s="19"/>
      <c r="B108" s="19"/>
      <c r="C108" s="1044"/>
      <c r="D108" s="1044"/>
    </row>
    <row r="109" spans="1:4" ht="15" customHeight="1">
      <c r="A109" s="19"/>
      <c r="B109" s="19"/>
      <c r="C109" s="1025"/>
      <c r="D109" s="1025"/>
    </row>
  </sheetData>
  <mergeCells count="39">
    <mergeCell ref="C108:D108"/>
    <mergeCell ref="C109:D109"/>
    <mergeCell ref="A92:A93"/>
    <mergeCell ref="B92:B93"/>
    <mergeCell ref="C92:C93"/>
    <mergeCell ref="D92:D93"/>
    <mergeCell ref="A99:D100"/>
    <mergeCell ref="A104:D105"/>
    <mergeCell ref="A57:D57"/>
    <mergeCell ref="A85:A86"/>
    <mergeCell ref="B85:B86"/>
    <mergeCell ref="C85:C86"/>
    <mergeCell ref="D85:D86"/>
    <mergeCell ref="A76:D77"/>
    <mergeCell ref="A78:D78"/>
    <mergeCell ref="A82:D83"/>
    <mergeCell ref="A84:D84"/>
    <mergeCell ref="A59:A60"/>
    <mergeCell ref="B59:B60"/>
    <mergeCell ref="A51:A52"/>
    <mergeCell ref="B51:B52"/>
    <mergeCell ref="C51:C52"/>
    <mergeCell ref="A33:B33"/>
    <mergeCell ref="A34:B34"/>
    <mergeCell ref="A35:B35"/>
    <mergeCell ref="A36:B36"/>
    <mergeCell ref="A37:B37"/>
    <mergeCell ref="A38:B38"/>
    <mergeCell ref="A40:B40"/>
    <mergeCell ref="A42:D42"/>
    <mergeCell ref="A46:A47"/>
    <mergeCell ref="B46:B47"/>
    <mergeCell ref="C46:C47"/>
    <mergeCell ref="A32:B32"/>
    <mergeCell ref="A7:D7"/>
    <mergeCell ref="A13:D15"/>
    <mergeCell ref="A26:D27"/>
    <mergeCell ref="A28:D29"/>
    <mergeCell ref="A30:D30"/>
  </mergeCells>
  <printOptions horizontalCentered="1"/>
  <pageMargins left="0.59055118110236227" right="0.39370078740157483" top="1.5748031496062993" bottom="0.78740157480314965" header="0" footer="0.78740157480314965"/>
  <pageSetup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H93"/>
  <sheetViews>
    <sheetView showGridLines="0" topLeftCell="A29" zoomScale="80" zoomScaleNormal="80" zoomScaleSheetLayoutView="100" zoomScalePageLayoutView="150" workbookViewId="0">
      <selection activeCell="N70" sqref="N70"/>
    </sheetView>
  </sheetViews>
  <sheetFormatPr baseColWidth="10" defaultColWidth="10.88671875" defaultRowHeight="13.2" outlineLevelRow="1"/>
  <cols>
    <col min="1" max="1" width="24.5546875" style="191" customWidth="1"/>
    <col min="2" max="2" width="22.5546875" style="191" bestFit="1" customWidth="1"/>
    <col min="3" max="3" width="17.88671875" style="191" customWidth="1"/>
    <col min="4" max="4" width="17.44140625" style="191" customWidth="1"/>
    <col min="5" max="5" width="20" style="191" customWidth="1"/>
    <col min="6" max="6" width="22.88671875" style="191" customWidth="1"/>
    <col min="7" max="16384" width="10.88671875" style="191"/>
  </cols>
  <sheetData>
    <row r="1" spans="1:8" ht="15" customHeight="1">
      <c r="F1" s="204"/>
    </row>
    <row r="2" spans="1:8" ht="15" customHeight="1">
      <c r="F2" s="42"/>
    </row>
    <row r="3" spans="1:8" ht="15" customHeight="1"/>
    <row r="4" spans="1:8" ht="15" customHeight="1"/>
    <row r="5" spans="1:8" ht="15" customHeight="1"/>
    <row r="6" spans="1:8" ht="15" customHeight="1" thickBot="1"/>
    <row r="7" spans="1:8" ht="13.8" thickBot="1">
      <c r="A7" s="1112" t="s">
        <v>7248</v>
      </c>
      <c r="B7" s="1113"/>
      <c r="C7" s="1113"/>
      <c r="D7" s="1113"/>
      <c r="E7" s="1113"/>
      <c r="F7" s="1114"/>
    </row>
    <row r="8" spans="1:8">
      <c r="A8" s="220"/>
      <c r="B8" s="220"/>
      <c r="C8" s="220"/>
      <c r="D8" s="220"/>
      <c r="E8" s="220"/>
      <c r="F8" s="220"/>
    </row>
    <row r="9" spans="1:8">
      <c r="A9" s="219" t="s">
        <v>7291</v>
      </c>
      <c r="B9" s="380"/>
      <c r="C9" s="380" t="s">
        <v>2</v>
      </c>
      <c r="E9" s="582"/>
    </row>
    <row r="10" spans="1:8">
      <c r="A10" s="1115" t="s">
        <v>7819</v>
      </c>
      <c r="B10" s="1115"/>
      <c r="C10" s="1115"/>
      <c r="D10" s="1115"/>
      <c r="E10" s="1115"/>
      <c r="F10" s="1115"/>
    </row>
    <row r="11" spans="1:8" ht="20.25" customHeight="1">
      <c r="A11" s="1115"/>
      <c r="B11" s="1115"/>
      <c r="C11" s="1115"/>
      <c r="D11" s="1115"/>
      <c r="E11" s="1115"/>
      <c r="F11" s="1115"/>
      <c r="H11" s="560"/>
    </row>
    <row r="12" spans="1:8" ht="20.25" customHeight="1">
      <c r="A12" s="1115"/>
      <c r="B12" s="1115"/>
      <c r="C12" s="1115"/>
      <c r="D12" s="1115"/>
      <c r="E12" s="1115"/>
      <c r="F12" s="1115"/>
    </row>
    <row r="13" spans="1:8" ht="20.25" customHeight="1">
      <c r="A13" s="1115"/>
      <c r="B13" s="1115"/>
      <c r="C13" s="1115"/>
      <c r="D13" s="1115"/>
      <c r="E13" s="1115"/>
      <c r="F13" s="1115"/>
    </row>
    <row r="14" spans="1:8" ht="20.25" customHeight="1">
      <c r="A14" s="1115"/>
      <c r="B14" s="1115"/>
      <c r="C14" s="1115"/>
      <c r="D14" s="1115"/>
      <c r="E14" s="1115"/>
      <c r="F14" s="1115"/>
    </row>
    <row r="15" spans="1:8" ht="20.25" customHeight="1">
      <c r="A15" s="1115"/>
      <c r="B15" s="1115"/>
      <c r="C15" s="1115"/>
      <c r="D15" s="1115"/>
      <c r="E15" s="1115"/>
      <c r="F15" s="1115"/>
    </row>
    <row r="16" spans="1:8" ht="20.25" customHeight="1">
      <c r="A16" s="1115"/>
      <c r="B16" s="1115"/>
      <c r="C16" s="1115"/>
      <c r="D16" s="1115"/>
      <c r="E16" s="1115"/>
      <c r="F16" s="1115"/>
    </row>
    <row r="17" spans="1:6" ht="20.25" customHeight="1">
      <c r="A17" s="1115"/>
      <c r="B17" s="1115"/>
      <c r="C17" s="1115"/>
      <c r="D17" s="1115"/>
      <c r="E17" s="1115"/>
      <c r="F17" s="1115"/>
    </row>
    <row r="18" spans="1:6" ht="20.25" customHeight="1">
      <c r="A18" s="1115"/>
      <c r="B18" s="1115"/>
      <c r="C18" s="1115"/>
      <c r="D18" s="1115"/>
      <c r="E18" s="1115"/>
      <c r="F18" s="1115"/>
    </row>
    <row r="19" spans="1:6" ht="20.25" customHeight="1">
      <c r="A19" s="1115"/>
      <c r="B19" s="1115"/>
      <c r="C19" s="1115"/>
      <c r="D19" s="1115"/>
      <c r="E19" s="1115"/>
      <c r="F19" s="1115"/>
    </row>
    <row r="20" spans="1:6" ht="20.25" customHeight="1">
      <c r="A20" s="1115"/>
      <c r="B20" s="1115"/>
      <c r="C20" s="1115"/>
      <c r="D20" s="1115"/>
      <c r="E20" s="1115"/>
      <c r="F20" s="1115"/>
    </row>
    <row r="21" spans="1:6" ht="20.25" customHeight="1">
      <c r="A21" s="1115"/>
      <c r="B21" s="1115"/>
      <c r="C21" s="1115"/>
      <c r="D21" s="1115"/>
      <c r="E21" s="1115"/>
      <c r="F21" s="1115"/>
    </row>
    <row r="22" spans="1:6" ht="20.25" customHeight="1">
      <c r="A22" s="1115"/>
      <c r="B22" s="1115"/>
      <c r="C22" s="1115"/>
      <c r="D22" s="1115"/>
      <c r="E22" s="1115"/>
      <c r="F22" s="1115"/>
    </row>
    <row r="23" spans="1:6" ht="20.25" customHeight="1">
      <c r="A23" s="1115"/>
      <c r="B23" s="1115"/>
      <c r="C23" s="1115"/>
      <c r="D23" s="1115"/>
      <c r="E23" s="1115"/>
      <c r="F23" s="1115"/>
    </row>
    <row r="24" spans="1:6" ht="20.25" customHeight="1">
      <c r="A24" s="1115"/>
      <c r="B24" s="1115"/>
      <c r="C24" s="1115"/>
      <c r="D24" s="1115"/>
      <c r="E24" s="1115"/>
      <c r="F24" s="1115"/>
    </row>
    <row r="25" spans="1:6" ht="20.25" customHeight="1">
      <c r="A25" s="1115"/>
      <c r="B25" s="1115"/>
      <c r="C25" s="1115"/>
      <c r="D25" s="1115"/>
      <c r="E25" s="1115"/>
      <c r="F25" s="1115"/>
    </row>
    <row r="26" spans="1:6" ht="20.25" customHeight="1">
      <c r="A26" s="1115"/>
      <c r="B26" s="1115"/>
      <c r="C26" s="1115"/>
      <c r="D26" s="1115"/>
      <c r="E26" s="1115"/>
      <c r="F26" s="1115"/>
    </row>
    <row r="27" spans="1:6" ht="20.25" customHeight="1">
      <c r="A27" s="1115"/>
      <c r="B27" s="1115"/>
      <c r="C27" s="1115"/>
      <c r="D27" s="1115"/>
      <c r="E27" s="1115"/>
      <c r="F27" s="1115"/>
    </row>
    <row r="28" spans="1:6" ht="20.25" customHeight="1">
      <c r="A28" s="1115"/>
      <c r="B28" s="1115"/>
      <c r="C28" s="1115"/>
      <c r="D28" s="1115"/>
      <c r="E28" s="1115"/>
      <c r="F28" s="1115"/>
    </row>
    <row r="29" spans="1:6" ht="20.25" customHeight="1">
      <c r="A29" s="1115"/>
      <c r="B29" s="1115"/>
      <c r="C29" s="1115"/>
      <c r="D29" s="1115"/>
      <c r="E29" s="1115"/>
      <c r="F29" s="1115"/>
    </row>
    <row r="30" spans="1:6" ht="20.25" customHeight="1">
      <c r="A30" s="1115"/>
      <c r="B30" s="1115"/>
      <c r="C30" s="1115"/>
      <c r="D30" s="1115"/>
      <c r="E30" s="1115"/>
      <c r="F30" s="1115"/>
    </row>
    <row r="31" spans="1:6" ht="20.25" customHeight="1">
      <c r="A31" s="1115"/>
      <c r="B31" s="1115"/>
      <c r="C31" s="1115"/>
      <c r="D31" s="1115"/>
      <c r="E31" s="1115"/>
      <c r="F31" s="1115"/>
    </row>
    <row r="32" spans="1:6" ht="20.25" customHeight="1">
      <c r="A32" s="1115"/>
      <c r="B32" s="1115"/>
      <c r="C32" s="1115"/>
      <c r="D32" s="1115"/>
      <c r="E32" s="1115"/>
      <c r="F32" s="1115"/>
    </row>
    <row r="33" spans="1:8" ht="20.25" customHeight="1">
      <c r="A33" s="1115"/>
      <c r="B33" s="1115"/>
      <c r="C33" s="1115"/>
      <c r="D33" s="1115"/>
      <c r="E33" s="1115"/>
      <c r="F33" s="1115"/>
    </row>
    <row r="34" spans="1:8" ht="20.25" customHeight="1">
      <c r="A34" s="1115"/>
      <c r="B34" s="1115"/>
      <c r="C34" s="1115"/>
      <c r="D34" s="1115"/>
      <c r="E34" s="1115"/>
      <c r="F34" s="1115"/>
    </row>
    <row r="35" spans="1:8" ht="20.25" customHeight="1">
      <c r="A35" s="1115"/>
      <c r="B35" s="1115"/>
      <c r="C35" s="1115"/>
      <c r="D35" s="1115"/>
      <c r="E35" s="1115"/>
      <c r="F35" s="1115"/>
    </row>
    <row r="36" spans="1:8" ht="20.25" customHeight="1">
      <c r="A36" s="1115"/>
      <c r="B36" s="1115"/>
      <c r="C36" s="1115"/>
      <c r="D36" s="1115"/>
      <c r="E36" s="1115"/>
      <c r="F36" s="1115"/>
    </row>
    <row r="37" spans="1:8" ht="20.25" customHeight="1">
      <c r="A37" s="1115"/>
      <c r="B37" s="1115"/>
      <c r="C37" s="1115"/>
      <c r="D37" s="1115"/>
      <c r="E37" s="1115"/>
      <c r="F37" s="1115"/>
    </row>
    <row r="38" spans="1:8" ht="20.25" customHeight="1">
      <c r="A38" s="1115"/>
      <c r="B38" s="1115"/>
      <c r="C38" s="1115"/>
      <c r="D38" s="1115"/>
      <c r="E38" s="1115"/>
      <c r="F38" s="1115"/>
    </row>
    <row r="39" spans="1:8" ht="20.25" customHeight="1">
      <c r="A39" s="1115"/>
      <c r="B39" s="1115"/>
      <c r="C39" s="1115"/>
      <c r="D39" s="1115"/>
      <c r="E39" s="1115"/>
      <c r="F39" s="1115"/>
    </row>
    <row r="40" spans="1:8" ht="20.25" customHeight="1">
      <c r="A40" s="1115"/>
      <c r="B40" s="1115"/>
      <c r="C40" s="1115"/>
      <c r="D40" s="1115"/>
      <c r="E40" s="1115"/>
      <c r="F40" s="1115"/>
    </row>
    <row r="41" spans="1:8" ht="12.75" customHeight="1">
      <c r="A41" s="219" t="s">
        <v>7292</v>
      </c>
      <c r="B41" s="381"/>
      <c r="C41" s="381"/>
      <c r="D41" s="381"/>
      <c r="E41" s="381"/>
      <c r="F41" s="381"/>
      <c r="H41" s="560"/>
    </row>
    <row r="42" spans="1:8" ht="12.75" customHeight="1">
      <c r="A42" s="1043" t="s">
        <v>7847</v>
      </c>
      <c r="B42" s="1043"/>
      <c r="C42" s="1043"/>
      <c r="D42" s="1043"/>
      <c r="E42" s="1043"/>
      <c r="F42" s="1043"/>
    </row>
    <row r="43" spans="1:8" ht="51" customHeight="1">
      <c r="A43" s="1043"/>
      <c r="B43" s="1043"/>
      <c r="C43" s="1043"/>
      <c r="D43" s="1043"/>
      <c r="E43" s="1043"/>
      <c r="F43" s="1043"/>
    </row>
    <row r="44" spans="1:8" ht="12.75" customHeight="1">
      <c r="A44" s="209"/>
      <c r="B44" s="209"/>
      <c r="C44" s="209"/>
      <c r="D44" s="209"/>
      <c r="E44" s="209"/>
      <c r="F44" s="209"/>
    </row>
    <row r="45" spans="1:8" ht="12.75" customHeight="1">
      <c r="A45" s="1043" t="s">
        <v>7848</v>
      </c>
      <c r="B45" s="1043"/>
      <c r="C45" s="1043"/>
      <c r="D45" s="1043"/>
      <c r="E45" s="1043"/>
      <c r="F45" s="1043"/>
    </row>
    <row r="46" spans="1:8" ht="27" customHeight="1">
      <c r="A46" s="1043"/>
      <c r="B46" s="1043"/>
      <c r="C46" s="1043"/>
      <c r="D46" s="1043"/>
      <c r="E46" s="1043"/>
      <c r="F46" s="1043"/>
    </row>
    <row r="47" spans="1:8">
      <c r="A47" s="209"/>
      <c r="B47" s="209"/>
      <c r="C47" s="209"/>
      <c r="D47" s="209"/>
      <c r="E47" s="209"/>
      <c r="F47" s="209"/>
    </row>
    <row r="48" spans="1:8" ht="12.75" customHeight="1">
      <c r="A48" s="1078" t="s">
        <v>7820</v>
      </c>
      <c r="B48" s="1078"/>
      <c r="C48" s="1078"/>
      <c r="D48" s="1078"/>
      <c r="E48" s="1078"/>
      <c r="F48" s="1078"/>
    </row>
    <row r="49" spans="1:7" ht="12.75" customHeight="1">
      <c r="A49" s="209"/>
      <c r="B49" s="209"/>
      <c r="C49" s="209"/>
      <c r="D49" s="209"/>
      <c r="E49" s="209"/>
      <c r="F49" s="209"/>
    </row>
    <row r="50" spans="1:7" ht="12.75" customHeight="1">
      <c r="A50" s="1108" t="s">
        <v>7293</v>
      </c>
      <c r="B50" s="1109"/>
      <c r="C50" s="382">
        <v>46112</v>
      </c>
      <c r="D50" s="383">
        <v>46022</v>
      </c>
      <c r="F50" s="209"/>
    </row>
    <row r="51" spans="1:7" ht="12.75" customHeight="1">
      <c r="A51" s="1110"/>
      <c r="B51" s="1111"/>
      <c r="C51" s="384" t="s">
        <v>7118</v>
      </c>
      <c r="D51" s="374" t="s">
        <v>7118</v>
      </c>
      <c r="F51" s="209"/>
    </row>
    <row r="52" spans="1:7" ht="26.25" customHeight="1">
      <c r="A52" s="1116" t="s">
        <v>7294</v>
      </c>
      <c r="B52" s="1117"/>
      <c r="C52" s="385">
        <f>+Balance!D19</f>
        <v>390036483133</v>
      </c>
      <c r="D52" s="385">
        <v>44372467907</v>
      </c>
      <c r="F52" s="386"/>
      <c r="G52" s="328"/>
    </row>
    <row r="53" spans="1:7" ht="26.25" customHeight="1">
      <c r="A53" s="1116" t="s">
        <v>7295</v>
      </c>
      <c r="B53" s="1117"/>
      <c r="C53" s="385">
        <f>+Balance!D21</f>
        <v>85881</v>
      </c>
      <c r="D53" s="385">
        <v>175947290</v>
      </c>
      <c r="F53" s="386"/>
      <c r="G53" s="328"/>
    </row>
    <row r="54" spans="1:7" ht="26.25" customHeight="1">
      <c r="A54" s="1116" t="s">
        <v>7296</v>
      </c>
      <c r="B54" s="1117"/>
      <c r="C54" s="385">
        <f>+Balance!D20</f>
        <v>325025599246</v>
      </c>
      <c r="D54" s="385">
        <v>871811365076</v>
      </c>
      <c r="E54" s="328"/>
      <c r="F54" s="386"/>
      <c r="G54" s="328"/>
    </row>
    <row r="55" spans="1:7" ht="26.25" customHeight="1">
      <c r="A55" s="1116" t="s">
        <v>7297</v>
      </c>
      <c r="B55" s="1117"/>
      <c r="C55" s="385">
        <f>+Balance!D22</f>
        <v>2283869510</v>
      </c>
      <c r="D55" s="385">
        <v>2143424114</v>
      </c>
      <c r="E55" s="328"/>
      <c r="F55" s="386"/>
      <c r="G55" s="328"/>
    </row>
    <row r="56" spans="1:7" ht="26.25" customHeight="1">
      <c r="A56" s="1116" t="s">
        <v>0</v>
      </c>
      <c r="B56" s="1117"/>
      <c r="C56" s="387">
        <v>0</v>
      </c>
      <c r="D56" s="387">
        <v>0</v>
      </c>
      <c r="F56" s="386"/>
    </row>
    <row r="57" spans="1:7" ht="12.75" customHeight="1">
      <c r="A57" s="343" t="s">
        <v>7269</v>
      </c>
      <c r="B57" s="388"/>
      <c r="C57" s="389">
        <f>SUM(C52:C56)</f>
        <v>717346037770</v>
      </c>
      <c r="D57" s="389">
        <f>SUM(D52:D56)</f>
        <v>918503204387</v>
      </c>
      <c r="E57" s="312"/>
      <c r="F57" s="386"/>
      <c r="G57" s="312"/>
    </row>
    <row r="58" spans="1:7" ht="12.75" customHeight="1">
      <c r="A58" s="209"/>
      <c r="B58" s="209"/>
      <c r="C58" s="209"/>
      <c r="D58" s="209"/>
      <c r="E58" s="209"/>
      <c r="F58" s="209"/>
    </row>
    <row r="59" spans="1:7" ht="12.75" customHeight="1">
      <c r="A59" s="1043" t="s">
        <v>7298</v>
      </c>
      <c r="B59" s="1043"/>
      <c r="C59" s="1043"/>
      <c r="D59" s="1043"/>
      <c r="E59" s="1043"/>
      <c r="F59" s="1043"/>
    </row>
    <row r="60" spans="1:7" ht="12.75" customHeight="1">
      <c r="A60" s="1043"/>
      <c r="B60" s="1043"/>
      <c r="C60" s="1043"/>
      <c r="D60" s="1043"/>
      <c r="E60" s="1043"/>
      <c r="F60" s="1043"/>
    </row>
    <row r="61" spans="1:7" ht="37.5" customHeight="1">
      <c r="A61" s="1043"/>
      <c r="B61" s="1043"/>
      <c r="C61" s="1043"/>
      <c r="D61" s="1043"/>
      <c r="E61" s="1043"/>
      <c r="F61" s="1043"/>
    </row>
    <row r="62" spans="1:7" ht="12.75" customHeight="1">
      <c r="A62" s="209"/>
      <c r="B62" s="209"/>
      <c r="C62" s="209"/>
      <c r="D62" s="209"/>
      <c r="E62" s="209"/>
      <c r="F62" s="209"/>
    </row>
    <row r="63" spans="1:7" ht="39.75" customHeight="1">
      <c r="A63" s="1043" t="s">
        <v>7849</v>
      </c>
      <c r="B63" s="1043"/>
      <c r="C63" s="1043"/>
      <c r="D63" s="1043"/>
      <c r="E63" s="1043"/>
      <c r="F63" s="1043"/>
    </row>
    <row r="64" spans="1:7" ht="12.75" customHeight="1">
      <c r="A64" s="209"/>
      <c r="B64" s="209"/>
      <c r="C64" s="209"/>
      <c r="D64" s="209"/>
      <c r="E64" s="209"/>
      <c r="F64" s="209"/>
    </row>
    <row r="65" spans="1:7">
      <c r="A65" s="219"/>
      <c r="B65" s="219"/>
      <c r="C65" s="213" t="s">
        <v>2</v>
      </c>
      <c r="D65" s="219"/>
      <c r="E65" s="219"/>
      <c r="F65" s="219"/>
    </row>
    <row r="66" spans="1:7" ht="12.75" customHeight="1">
      <c r="A66" s="1118" t="s">
        <v>7299</v>
      </c>
      <c r="B66" s="988" t="s">
        <v>7300</v>
      </c>
      <c r="C66" s="988" t="s">
        <v>7301</v>
      </c>
      <c r="D66" s="989" t="s">
        <v>7302</v>
      </c>
      <c r="E66" s="990"/>
      <c r="F66" s="988" t="s">
        <v>7303</v>
      </c>
    </row>
    <row r="67" spans="1:7">
      <c r="A67" s="1119"/>
      <c r="B67" s="991" t="s">
        <v>7304</v>
      </c>
      <c r="C67" s="991" t="s">
        <v>7305</v>
      </c>
      <c r="D67" s="988"/>
      <c r="E67" s="988"/>
      <c r="F67" s="992" t="s">
        <v>7306</v>
      </c>
    </row>
    <row r="68" spans="1:7">
      <c r="A68" s="390" t="s">
        <v>7748</v>
      </c>
      <c r="B68" s="993" t="s">
        <v>7307</v>
      </c>
      <c r="C68" s="993" t="s">
        <v>7308</v>
      </c>
      <c r="D68" s="993" t="s">
        <v>7309</v>
      </c>
      <c r="E68" s="993" t="s">
        <v>7310</v>
      </c>
      <c r="F68" s="993" t="s">
        <v>7307</v>
      </c>
    </row>
    <row r="69" spans="1:7">
      <c r="A69" s="994">
        <v>1</v>
      </c>
      <c r="B69" s="995">
        <v>716539197544</v>
      </c>
      <c r="C69" s="996">
        <v>0</v>
      </c>
      <c r="D69" s="997">
        <v>0</v>
      </c>
      <c r="E69" s="996">
        <v>0</v>
      </c>
      <c r="F69" s="995">
        <v>716539197544</v>
      </c>
    </row>
    <row r="70" spans="1:7" ht="12.75" customHeight="1" outlineLevel="1">
      <c r="A70" s="994" t="s">
        <v>7311</v>
      </c>
      <c r="B70" s="995">
        <v>806840226</v>
      </c>
      <c r="C70" s="996">
        <v>0</v>
      </c>
      <c r="D70" s="998">
        <v>0.01</v>
      </c>
      <c r="E70" s="999">
        <v>0</v>
      </c>
      <c r="F70" s="995">
        <v>806840226</v>
      </c>
    </row>
    <row r="71" spans="1:7" ht="12.75" customHeight="1" outlineLevel="1">
      <c r="A71" s="994" t="s">
        <v>7312</v>
      </c>
      <c r="B71" s="995">
        <v>0</v>
      </c>
      <c r="C71" s="996">
        <v>0</v>
      </c>
      <c r="D71" s="997">
        <v>0.02</v>
      </c>
      <c r="E71" s="999">
        <v>0</v>
      </c>
      <c r="F71" s="995">
        <v>0</v>
      </c>
    </row>
    <row r="72" spans="1:7">
      <c r="A72" s="1000" t="s">
        <v>7313</v>
      </c>
      <c r="B72" s="1001">
        <v>717346037770</v>
      </c>
      <c r="C72" s="1002">
        <v>0</v>
      </c>
      <c r="D72" s="1003"/>
      <c r="E72" s="1004">
        <v>0</v>
      </c>
      <c r="F72" s="1001">
        <v>717346037770</v>
      </c>
      <c r="G72" s="312"/>
    </row>
    <row r="73" spans="1:7" ht="13.5" customHeight="1">
      <c r="A73" s="219"/>
      <c r="B73" s="976"/>
      <c r="C73" s="1005"/>
      <c r="D73" s="455"/>
      <c r="E73" s="1005"/>
      <c r="F73" s="976"/>
    </row>
    <row r="74" spans="1:7" ht="13.5" customHeight="1">
      <c r="A74" s="1120" t="s">
        <v>7299</v>
      </c>
      <c r="B74" s="743" t="s">
        <v>7300</v>
      </c>
      <c r="C74" s="743" t="s">
        <v>7301</v>
      </c>
      <c r="D74" s="1006" t="s">
        <v>7302</v>
      </c>
      <c r="E74" s="1007"/>
      <c r="F74" s="743" t="s">
        <v>7303</v>
      </c>
    </row>
    <row r="75" spans="1:7" ht="13.5" customHeight="1">
      <c r="A75" s="1121"/>
      <c r="B75" s="1008" t="s">
        <v>7304</v>
      </c>
      <c r="C75" s="1008" t="s">
        <v>7305</v>
      </c>
      <c r="D75" s="743"/>
      <c r="E75" s="743"/>
      <c r="F75" s="1009" t="s">
        <v>7306</v>
      </c>
    </row>
    <row r="76" spans="1:7" ht="13.5" customHeight="1">
      <c r="A76" s="392" t="s">
        <v>7253</v>
      </c>
      <c r="B76" s="1010" t="s">
        <v>7307</v>
      </c>
      <c r="C76" s="1010" t="s">
        <v>7308</v>
      </c>
      <c r="D76" s="1010" t="s">
        <v>7309</v>
      </c>
      <c r="E76" s="1010" t="s">
        <v>7310</v>
      </c>
      <c r="F76" s="1010" t="s">
        <v>7307</v>
      </c>
    </row>
    <row r="77" spans="1:7" ht="13.5" customHeight="1">
      <c r="A77" s="994">
        <v>1</v>
      </c>
      <c r="B77" s="995">
        <v>918422020998</v>
      </c>
      <c r="C77" s="996">
        <v>0</v>
      </c>
      <c r="D77" s="997">
        <v>0</v>
      </c>
      <c r="E77" s="996">
        <v>0</v>
      </c>
      <c r="F77" s="995">
        <f>+B77+E77</f>
        <v>918422020998</v>
      </c>
    </row>
    <row r="78" spans="1:7" ht="13.5" customHeight="1">
      <c r="A78" s="994" t="s">
        <v>7311</v>
      </c>
      <c r="B78" s="995">
        <v>933666</v>
      </c>
      <c r="C78" s="996">
        <v>0</v>
      </c>
      <c r="D78" s="998">
        <v>0.01</v>
      </c>
      <c r="E78" s="999">
        <v>0</v>
      </c>
      <c r="F78" s="995">
        <f t="shared" ref="F78:F79" si="0">+B78+E78</f>
        <v>933666</v>
      </c>
    </row>
    <row r="79" spans="1:7" ht="13.5" customHeight="1">
      <c r="A79" s="994" t="s">
        <v>7312</v>
      </c>
      <c r="B79" s="995">
        <v>80249723</v>
      </c>
      <c r="C79" s="996">
        <v>0</v>
      </c>
      <c r="D79" s="997">
        <v>0.02</v>
      </c>
      <c r="E79" s="999">
        <v>0</v>
      </c>
      <c r="F79" s="995">
        <f t="shared" si="0"/>
        <v>80249723</v>
      </c>
    </row>
    <row r="80" spans="1:7" ht="13.5" customHeight="1">
      <c r="A80" s="1000" t="s">
        <v>7313</v>
      </c>
      <c r="B80" s="1001">
        <f>SUM(B77:B79)</f>
        <v>918503204387</v>
      </c>
      <c r="C80" s="1002">
        <v>0</v>
      </c>
      <c r="D80" s="1003"/>
      <c r="E80" s="1004">
        <f>SUM(E77:E79)</f>
        <v>0</v>
      </c>
      <c r="F80" s="1001">
        <f>SUM(F77:F79)</f>
        <v>918503204387</v>
      </c>
    </row>
    <row r="81" spans="1:6" ht="13.5" customHeight="1">
      <c r="A81" s="219"/>
      <c r="B81" s="976"/>
      <c r="C81" s="1005"/>
      <c r="D81" s="455"/>
      <c r="E81" s="1005"/>
      <c r="F81" s="976"/>
    </row>
    <row r="82" spans="1:6" ht="13.5" customHeight="1">
      <c r="A82" s="219"/>
      <c r="B82" s="976"/>
      <c r="C82" s="1005"/>
      <c r="D82" s="455"/>
      <c r="E82" s="1005"/>
      <c r="F82" s="976"/>
    </row>
    <row r="83" spans="1:6" ht="13.5" customHeight="1">
      <c r="A83" s="219"/>
      <c r="B83" s="976"/>
      <c r="C83" s="1005"/>
      <c r="D83" s="455"/>
      <c r="E83" s="1005"/>
      <c r="F83" s="976"/>
    </row>
    <row r="84" spans="1:6" ht="15" customHeight="1">
      <c r="A84" s="19"/>
      <c r="B84" s="19"/>
      <c r="C84" s="1025"/>
      <c r="D84" s="1025"/>
      <c r="E84" s="1122"/>
      <c r="F84" s="1122"/>
    </row>
    <row r="85" spans="1:6" ht="15" customHeight="1">
      <c r="A85" s="19"/>
      <c r="B85" s="19"/>
      <c r="C85" s="1025"/>
      <c r="D85" s="1025"/>
      <c r="E85" s="1025"/>
      <c r="F85" s="1025"/>
    </row>
    <row r="86" spans="1:6" ht="13.5" customHeight="1">
      <c r="A86" s="978"/>
      <c r="B86" s="312"/>
      <c r="D86" s="214"/>
      <c r="F86" s="1011"/>
    </row>
    <row r="87" spans="1:6" ht="13.8">
      <c r="A87" s="978"/>
      <c r="B87" s="312"/>
      <c r="D87" s="396"/>
      <c r="F87" s="1011"/>
    </row>
    <row r="88" spans="1:6" ht="13.8">
      <c r="A88" s="978"/>
      <c r="B88" s="312"/>
      <c r="D88" s="214"/>
      <c r="F88" s="1011"/>
    </row>
    <row r="89" spans="1:6" ht="13.8">
      <c r="F89" s="1011"/>
    </row>
    <row r="90" spans="1:6" ht="13.8">
      <c r="F90" s="1011"/>
    </row>
    <row r="91" spans="1:6" ht="13.8">
      <c r="F91" s="1011"/>
    </row>
    <row r="92" spans="1:6" ht="13.8">
      <c r="F92" s="1011"/>
    </row>
    <row r="93" spans="1:6" ht="13.8">
      <c r="F93" s="1011"/>
    </row>
  </sheetData>
  <mergeCells count="19">
    <mergeCell ref="C85:D85"/>
    <mergeCell ref="E85:F85"/>
    <mergeCell ref="A52:B52"/>
    <mergeCell ref="A53:B53"/>
    <mergeCell ref="A54:B54"/>
    <mergeCell ref="A55:B55"/>
    <mergeCell ref="A56:B56"/>
    <mergeCell ref="A59:F61"/>
    <mergeCell ref="A63:F63"/>
    <mergeCell ref="A66:A67"/>
    <mergeCell ref="A74:A75"/>
    <mergeCell ref="C84:D84"/>
    <mergeCell ref="E84:F84"/>
    <mergeCell ref="A50:B51"/>
    <mergeCell ref="A7:F7"/>
    <mergeCell ref="A10:F40"/>
    <mergeCell ref="A42:F43"/>
    <mergeCell ref="A45:F46"/>
    <mergeCell ref="A48:F48"/>
  </mergeCells>
  <printOptions horizontalCentered="1"/>
  <pageMargins left="0.59055118110236227" right="0.39370078740157483" top="1.5748031496062993" bottom="0.78740157480314965" header="0" footer="0.78740157480314965"/>
  <pageSetup scale="78" orientation="portrait"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I142"/>
  <sheetViews>
    <sheetView showGridLines="0" topLeftCell="A82" zoomScale="80" zoomScaleNormal="80" zoomScalePageLayoutView="150" workbookViewId="0">
      <selection activeCell="A140" sqref="A140"/>
    </sheetView>
  </sheetViews>
  <sheetFormatPr baseColWidth="10" defaultColWidth="11.44140625" defaultRowHeight="13.2"/>
  <cols>
    <col min="1" max="1" width="39.44140625" style="397" customWidth="1"/>
    <col min="2" max="2" width="34.6640625" style="397" customWidth="1"/>
    <col min="3" max="3" width="29.6640625" style="397" customWidth="1"/>
    <col min="4" max="4" width="28.5546875" style="397" bestFit="1" customWidth="1"/>
    <col min="5" max="5" width="18.5546875" style="397" bestFit="1" customWidth="1"/>
    <col min="6" max="6" width="30.5546875" style="397" customWidth="1"/>
    <col min="7" max="8" width="17.109375" style="397" bestFit="1" customWidth="1"/>
    <col min="9" max="9" width="13.44140625" style="397" bestFit="1" customWidth="1"/>
    <col min="10" max="16384" width="11.44140625" style="397"/>
  </cols>
  <sheetData>
    <row r="1" spans="1:8" ht="15" customHeight="1"/>
    <row r="2" spans="1:8" ht="15" customHeight="1">
      <c r="F2" s="204"/>
    </row>
    <row r="3" spans="1:8" ht="15" customHeight="1"/>
    <row r="4" spans="1:8" ht="15" customHeight="1"/>
    <row r="5" spans="1:8" ht="15" customHeight="1"/>
    <row r="6" spans="1:8" ht="15" customHeight="1" thickBot="1"/>
    <row r="7" spans="1:8" ht="16.2" thickBot="1">
      <c r="A7" s="1126" t="s">
        <v>7746</v>
      </c>
      <c r="B7" s="1127"/>
      <c r="C7" s="1127"/>
      <c r="D7" s="1127"/>
      <c r="E7" s="1127"/>
      <c r="F7" s="1128"/>
    </row>
    <row r="8" spans="1:8" ht="17.100000000000001" customHeight="1">
      <c r="A8" s="208" t="s">
        <v>7314</v>
      </c>
      <c r="B8" s="4"/>
      <c r="C8" s="398"/>
      <c r="D8" s="4"/>
      <c r="E8" s="4"/>
      <c r="F8" s="4"/>
      <c r="H8" s="560"/>
    </row>
    <row r="9" spans="1:8" ht="22.5" customHeight="1">
      <c r="A9" s="399" t="s">
        <v>7315</v>
      </c>
      <c r="B9" s="4"/>
      <c r="C9" s="398"/>
      <c r="D9" s="4"/>
      <c r="E9" s="4"/>
      <c r="F9" s="4"/>
    </row>
    <row r="10" spans="1:8" ht="9.75" customHeight="1">
      <c r="A10" s="208"/>
      <c r="B10" s="4"/>
      <c r="C10" s="398"/>
      <c r="D10" s="4"/>
      <c r="E10" s="4"/>
      <c r="F10" s="4"/>
    </row>
    <row r="11" spans="1:8" ht="17.100000000000001" customHeight="1">
      <c r="A11" s="1087" t="s">
        <v>7293</v>
      </c>
      <c r="B11" s="1087"/>
      <c r="C11" s="1087"/>
      <c r="D11" s="330">
        <v>46112</v>
      </c>
      <c r="E11" s="330">
        <v>46022</v>
      </c>
      <c r="F11" s="400"/>
    </row>
    <row r="12" spans="1:8" ht="17.100000000000001" customHeight="1">
      <c r="A12" s="1087"/>
      <c r="B12" s="1087"/>
      <c r="C12" s="1087"/>
      <c r="D12" s="329" t="s">
        <v>7118</v>
      </c>
      <c r="E12" s="329" t="s">
        <v>7118</v>
      </c>
      <c r="F12" s="400"/>
    </row>
    <row r="13" spans="1:8" ht="17.100000000000001" customHeight="1">
      <c r="A13" s="1123" t="s">
        <v>7316</v>
      </c>
      <c r="B13" s="1124"/>
      <c r="C13" s="1125"/>
      <c r="D13" s="331">
        <v>1256670700867</v>
      </c>
      <c r="E13" s="331">
        <v>1156736513470</v>
      </c>
      <c r="F13" s="400"/>
    </row>
    <row r="14" spans="1:8" ht="17.100000000000001" customHeight="1">
      <c r="A14" s="1123" t="s">
        <v>7317</v>
      </c>
      <c r="B14" s="1124"/>
      <c r="C14" s="1125"/>
      <c r="D14" s="331">
        <v>7869641082660</v>
      </c>
      <c r="E14" s="331">
        <v>7706491341854</v>
      </c>
      <c r="F14" s="400"/>
    </row>
    <row r="15" spans="1:8" ht="17.100000000000001" customHeight="1">
      <c r="A15" s="1123" t="s">
        <v>7318</v>
      </c>
      <c r="B15" s="1124"/>
      <c r="C15" s="1125"/>
      <c r="D15" s="331">
        <v>1616178133946</v>
      </c>
      <c r="E15" s="331">
        <v>494806719153</v>
      </c>
      <c r="F15" s="400"/>
    </row>
    <row r="16" spans="1:8" ht="17.100000000000001" customHeight="1">
      <c r="A16" s="1123" t="s">
        <v>7319</v>
      </c>
      <c r="B16" s="1124"/>
      <c r="C16" s="1125"/>
      <c r="D16" s="331">
        <v>820218192638</v>
      </c>
      <c r="E16" s="331">
        <v>730751506041</v>
      </c>
      <c r="F16" s="400"/>
    </row>
    <row r="17" spans="1:8" ht="17.100000000000001" customHeight="1">
      <c r="A17" s="1123" t="s">
        <v>7320</v>
      </c>
      <c r="B17" s="1124"/>
      <c r="C17" s="1125"/>
      <c r="D17" s="331">
        <v>800117405965</v>
      </c>
      <c r="E17" s="331">
        <v>653978479928</v>
      </c>
      <c r="F17" s="400"/>
    </row>
    <row r="18" spans="1:8" ht="17.100000000000001" customHeight="1">
      <c r="A18" s="1123" t="s">
        <v>7321</v>
      </c>
      <c r="B18" s="1124"/>
      <c r="C18" s="1125"/>
      <c r="D18" s="331">
        <v>61738586058</v>
      </c>
      <c r="E18" s="331">
        <v>31737070690</v>
      </c>
      <c r="F18" s="400"/>
    </row>
    <row r="19" spans="1:8" ht="17.100000000000001" customHeight="1">
      <c r="A19" s="1123" t="s">
        <v>7322</v>
      </c>
      <c r="B19" s="1124"/>
      <c r="C19" s="1125"/>
      <c r="D19" s="331">
        <v>120972046494</v>
      </c>
      <c r="E19" s="331">
        <v>146132368906</v>
      </c>
      <c r="F19" s="400"/>
    </row>
    <row r="20" spans="1:8" ht="17.100000000000001" customHeight="1">
      <c r="A20" s="1123" t="s">
        <v>7323</v>
      </c>
      <c r="B20" s="1124"/>
      <c r="C20" s="1125"/>
      <c r="D20" s="331">
        <v>22722599602</v>
      </c>
      <c r="E20" s="331">
        <v>25452489918</v>
      </c>
      <c r="F20" s="400"/>
    </row>
    <row r="21" spans="1:8" ht="17.100000000000001" customHeight="1">
      <c r="A21" s="1123" t="s">
        <v>7324</v>
      </c>
      <c r="B21" s="1124"/>
      <c r="C21" s="1125"/>
      <c r="D21" s="331">
        <v>100953514688</v>
      </c>
      <c r="E21" s="331">
        <v>108039524742</v>
      </c>
      <c r="F21" s="400"/>
    </row>
    <row r="22" spans="1:8" ht="17.100000000000001" customHeight="1">
      <c r="A22" s="1123" t="s">
        <v>78</v>
      </c>
      <c r="B22" s="1124"/>
      <c r="C22" s="1125"/>
      <c r="D22" s="331">
        <v>237206860628</v>
      </c>
      <c r="E22" s="331">
        <v>218811663901</v>
      </c>
      <c r="F22" s="401"/>
    </row>
    <row r="23" spans="1:8" ht="17.100000000000001" customHeight="1">
      <c r="A23" s="1123" t="s">
        <v>7877</v>
      </c>
      <c r="B23" s="1124"/>
      <c r="C23" s="1125"/>
      <c r="D23" s="402">
        <v>-206462202846</v>
      </c>
      <c r="E23" s="402">
        <v>-253988248470</v>
      </c>
      <c r="F23" s="401"/>
      <c r="G23" s="876"/>
      <c r="H23" s="877"/>
    </row>
    <row r="24" spans="1:8" ht="17.100000000000001" customHeight="1">
      <c r="A24" s="1087" t="s">
        <v>7878</v>
      </c>
      <c r="B24" s="1087"/>
      <c r="C24" s="1087"/>
      <c r="D24" s="403">
        <f>SUM(D13:D23)</f>
        <v>12699956920700</v>
      </c>
      <c r="E24" s="403">
        <f>SUM(E13:E23)</f>
        <v>11018949430133</v>
      </c>
      <c r="F24" s="404"/>
      <c r="G24" s="422"/>
      <c r="H24" s="877"/>
    </row>
    <row r="25" spans="1:8" ht="17.100000000000001" customHeight="1">
      <c r="A25" s="400"/>
      <c r="B25" s="400"/>
      <c r="C25" s="400"/>
      <c r="D25" s="404"/>
      <c r="E25" s="400"/>
      <c r="F25" s="400"/>
    </row>
    <row r="26" spans="1:8" ht="39" customHeight="1">
      <c r="A26" s="1079" t="s">
        <v>7325</v>
      </c>
      <c r="B26" s="1079"/>
      <c r="C26" s="1079"/>
      <c r="D26" s="1079"/>
      <c r="E26" s="1079"/>
      <c r="F26" s="1079"/>
    </row>
    <row r="27" spans="1:8" ht="17.100000000000001" customHeight="1">
      <c r="A27" s="400"/>
      <c r="B27" s="400"/>
      <c r="C27" s="400"/>
      <c r="D27" s="400"/>
      <c r="E27" s="400"/>
      <c r="F27" s="400"/>
    </row>
    <row r="28" spans="1:8" ht="17.100000000000001" customHeight="1">
      <c r="A28" s="1130" t="s">
        <v>7850</v>
      </c>
      <c r="B28" s="1130"/>
      <c r="C28" s="1130"/>
      <c r="D28" s="1130"/>
      <c r="E28" s="1130"/>
      <c r="F28" s="1130"/>
    </row>
    <row r="29" spans="1:8" ht="17.100000000000001" customHeight="1">
      <c r="A29" s="1130"/>
      <c r="B29" s="1130"/>
      <c r="C29" s="1130"/>
      <c r="D29" s="1130"/>
      <c r="E29" s="1130"/>
      <c r="F29" s="1130"/>
      <c r="H29" s="560"/>
    </row>
    <row r="30" spans="1:8" ht="17.100000000000001" customHeight="1">
      <c r="A30" s="1131"/>
      <c r="B30" s="1131"/>
      <c r="C30" s="400"/>
      <c r="D30" s="400"/>
      <c r="E30" s="400"/>
      <c r="F30" s="400"/>
    </row>
    <row r="31" spans="1:8">
      <c r="A31" s="1132" t="s">
        <v>7299</v>
      </c>
      <c r="B31" s="406" t="s">
        <v>7300</v>
      </c>
      <c r="C31" s="406" t="s">
        <v>7301</v>
      </c>
      <c r="D31" s="406" t="s">
        <v>7302</v>
      </c>
      <c r="E31" s="407"/>
      <c r="F31" s="407" t="s">
        <v>7303</v>
      </c>
    </row>
    <row r="32" spans="1:8">
      <c r="A32" s="1132"/>
      <c r="B32" s="406" t="s">
        <v>7304</v>
      </c>
      <c r="C32" s="406" t="s">
        <v>7305</v>
      </c>
      <c r="D32" s="1132" t="s">
        <v>7309</v>
      </c>
      <c r="E32" s="1133" t="s">
        <v>7310</v>
      </c>
      <c r="F32" s="408" t="s">
        <v>7306</v>
      </c>
    </row>
    <row r="33" spans="1:9">
      <c r="A33" s="409">
        <v>46112</v>
      </c>
      <c r="B33" s="406" t="s">
        <v>7326</v>
      </c>
      <c r="C33" s="406" t="s">
        <v>7327</v>
      </c>
      <c r="D33" s="1132"/>
      <c r="E33" s="1133"/>
      <c r="F33" s="407" t="s">
        <v>7328</v>
      </c>
    </row>
    <row r="34" spans="1:9">
      <c r="A34" s="392"/>
      <c r="B34" s="406" t="s">
        <v>7118</v>
      </c>
      <c r="C34" s="406" t="s">
        <v>7118</v>
      </c>
      <c r="D34" s="406"/>
      <c r="E34" s="406" t="s">
        <v>7118</v>
      </c>
      <c r="F34" s="406" t="s">
        <v>7118</v>
      </c>
    </row>
    <row r="35" spans="1:9">
      <c r="A35" s="859" t="s">
        <v>105</v>
      </c>
      <c r="B35" s="860">
        <v>11569035682115</v>
      </c>
      <c r="C35" s="412">
        <v>610287683703</v>
      </c>
      <c r="D35" s="449">
        <v>0</v>
      </c>
      <c r="E35" s="861">
        <v>-117408078379</v>
      </c>
      <c r="F35" s="862">
        <v>11451627603736</v>
      </c>
    </row>
    <row r="36" spans="1:9">
      <c r="A36" s="859" t="s">
        <v>7311</v>
      </c>
      <c r="B36" s="860">
        <v>452983312536</v>
      </c>
      <c r="C36" s="412">
        <v>55742106088</v>
      </c>
      <c r="D36" s="415">
        <v>5.0000000000000001E-3</v>
      </c>
      <c r="E36" s="861">
        <v>-1162005577</v>
      </c>
      <c r="F36" s="862">
        <v>451821306959</v>
      </c>
    </row>
    <row r="37" spans="1:9">
      <c r="A37" s="859" t="s">
        <v>7312</v>
      </c>
      <c r="B37" s="860">
        <v>834236136251</v>
      </c>
      <c r="C37" s="412">
        <v>23514877070</v>
      </c>
      <c r="D37" s="415">
        <v>1.4999999999999999E-2</v>
      </c>
      <c r="E37" s="861">
        <v>-10478327301</v>
      </c>
      <c r="F37" s="862">
        <v>823757808950</v>
      </c>
    </row>
    <row r="38" spans="1:9">
      <c r="A38" s="859" t="s">
        <v>106</v>
      </c>
      <c r="B38" s="860">
        <v>34024102641</v>
      </c>
      <c r="C38" s="412">
        <v>1456736636</v>
      </c>
      <c r="D38" s="863">
        <v>0.05</v>
      </c>
      <c r="E38" s="861">
        <v>-1661823913</v>
      </c>
      <c r="F38" s="862">
        <v>32362278728</v>
      </c>
    </row>
    <row r="39" spans="1:9">
      <c r="A39" s="859" t="s">
        <v>107</v>
      </c>
      <c r="B39" s="860">
        <v>15482311118</v>
      </c>
      <c r="C39" s="412">
        <v>3544794513</v>
      </c>
      <c r="D39" s="863">
        <v>0.25</v>
      </c>
      <c r="E39" s="861">
        <v>-3451250834</v>
      </c>
      <c r="F39" s="862">
        <v>12031060284</v>
      </c>
      <c r="H39" s="856"/>
    </row>
    <row r="40" spans="1:9">
      <c r="A40" s="859">
        <v>4</v>
      </c>
      <c r="B40" s="860">
        <v>135493021</v>
      </c>
      <c r="C40" s="412">
        <v>0</v>
      </c>
      <c r="D40" s="863">
        <v>0.5</v>
      </c>
      <c r="E40" s="861">
        <v>-67765314</v>
      </c>
      <c r="F40" s="862">
        <v>67727707</v>
      </c>
    </row>
    <row r="41" spans="1:9">
      <c r="A41" s="864">
        <v>5</v>
      </c>
      <c r="B41" s="860">
        <v>522085864</v>
      </c>
      <c r="C41" s="412">
        <v>0</v>
      </c>
      <c r="D41" s="863">
        <v>0.75</v>
      </c>
      <c r="E41" s="861">
        <v>-149326658</v>
      </c>
      <c r="F41" s="862">
        <v>372759206</v>
      </c>
    </row>
    <row r="42" spans="1:9">
      <c r="A42" s="865">
        <v>6</v>
      </c>
      <c r="B42" s="861">
        <v>0</v>
      </c>
      <c r="C42" s="412">
        <v>0</v>
      </c>
      <c r="D42" s="863">
        <v>1</v>
      </c>
      <c r="E42" s="861">
        <v>0</v>
      </c>
      <c r="F42" s="862">
        <v>0</v>
      </c>
    </row>
    <row r="43" spans="1:9">
      <c r="A43" s="417" t="s">
        <v>7329</v>
      </c>
      <c r="B43" s="418"/>
      <c r="C43" s="419"/>
      <c r="D43" s="1134"/>
      <c r="E43" s="418">
        <v>-72083624870</v>
      </c>
      <c r="F43" s="414">
        <f>+E43</f>
        <v>-72083624870</v>
      </c>
    </row>
    <row r="44" spans="1:9" ht="13.5" customHeight="1">
      <c r="A44" s="417" t="s">
        <v>7330</v>
      </c>
      <c r="B44" s="420">
        <f>SUM(B35:B43)</f>
        <v>12906419123546</v>
      </c>
      <c r="C44" s="420">
        <f>SUM(C35:C43)</f>
        <v>694546198010</v>
      </c>
      <c r="D44" s="1135"/>
      <c r="E44" s="421">
        <f>SUM(E35:E43)</f>
        <v>-206462202846</v>
      </c>
      <c r="F44" s="454">
        <f>SUM(F35:F43)</f>
        <v>12699956920700</v>
      </c>
      <c r="G44" s="422"/>
      <c r="H44" s="422"/>
      <c r="I44" s="422"/>
    </row>
    <row r="45" spans="1:9" ht="13.5" customHeight="1">
      <c r="A45" s="4"/>
      <c r="B45" s="423"/>
      <c r="C45" s="423"/>
      <c r="D45" s="424"/>
      <c r="E45" s="423"/>
      <c r="F45" s="423"/>
    </row>
    <row r="46" spans="1:9" ht="13.5" customHeight="1">
      <c r="A46" s="425" t="s">
        <v>7331</v>
      </c>
      <c r="B46" s="423"/>
      <c r="C46" s="423"/>
      <c r="D46" s="424"/>
      <c r="E46" s="423"/>
      <c r="F46" s="423"/>
    </row>
    <row r="47" spans="1:9" ht="13.5" customHeight="1">
      <c r="A47" s="425" t="s">
        <v>7332</v>
      </c>
      <c r="B47" s="423"/>
      <c r="C47" s="423"/>
      <c r="D47" s="424"/>
      <c r="E47" s="423"/>
      <c r="F47" s="423"/>
    </row>
    <row r="48" spans="1:9">
      <c r="A48" s="4"/>
      <c r="B48" s="424"/>
      <c r="C48" s="424"/>
      <c r="D48" s="424"/>
      <c r="E48" s="423"/>
      <c r="F48" s="423"/>
    </row>
    <row r="49" spans="1:8">
      <c r="A49" s="1132" t="s">
        <v>7299</v>
      </c>
      <c r="B49" s="426" t="s">
        <v>7300</v>
      </c>
      <c r="C49" s="427" t="s">
        <v>7301</v>
      </c>
      <c r="D49" s="428" t="s">
        <v>7302</v>
      </c>
      <c r="E49" s="429"/>
      <c r="F49" s="430" t="s">
        <v>7303</v>
      </c>
    </row>
    <row r="50" spans="1:8">
      <c r="A50" s="1132"/>
      <c r="B50" s="431" t="s">
        <v>7304</v>
      </c>
      <c r="C50" s="432" t="s">
        <v>7305</v>
      </c>
      <c r="D50" s="1136" t="s">
        <v>7309</v>
      </c>
      <c r="E50" s="1138" t="s">
        <v>7310</v>
      </c>
      <c r="F50" s="433" t="s">
        <v>7306</v>
      </c>
    </row>
    <row r="51" spans="1:8">
      <c r="A51" s="392" t="s">
        <v>7253</v>
      </c>
      <c r="B51" s="434" t="s">
        <v>7326</v>
      </c>
      <c r="C51" s="435" t="s">
        <v>7327</v>
      </c>
      <c r="D51" s="1137"/>
      <c r="E51" s="1139"/>
      <c r="F51" s="436" t="s">
        <v>7307</v>
      </c>
    </row>
    <row r="52" spans="1:8">
      <c r="A52" s="392"/>
      <c r="B52" s="406" t="s">
        <v>7118</v>
      </c>
      <c r="C52" s="406" t="s">
        <v>7118</v>
      </c>
      <c r="D52" s="406"/>
      <c r="E52" s="406" t="s">
        <v>7118</v>
      </c>
      <c r="F52" s="406" t="s">
        <v>7118</v>
      </c>
    </row>
    <row r="53" spans="1:8">
      <c r="A53" s="410" t="s">
        <v>105</v>
      </c>
      <c r="B53" s="411">
        <v>9449637583862</v>
      </c>
      <c r="C53" s="412">
        <v>458643515208</v>
      </c>
      <c r="D53" s="413">
        <v>0</v>
      </c>
      <c r="E53" s="414">
        <v>-118237472768</v>
      </c>
      <c r="F53" s="414">
        <f>+B53+E53</f>
        <v>9331400111094</v>
      </c>
    </row>
    <row r="54" spans="1:8">
      <c r="A54" s="410" t="s">
        <v>7311</v>
      </c>
      <c r="B54" s="411">
        <v>952713930484</v>
      </c>
      <c r="C54" s="412">
        <v>44862913650</v>
      </c>
      <c r="D54" s="415">
        <v>5.0000000000000001E-3</v>
      </c>
      <c r="E54" s="414">
        <v>-1079351989</v>
      </c>
      <c r="F54" s="414">
        <f t="shared" ref="F54:F61" si="0">+B54+E54</f>
        <v>951634578495</v>
      </c>
    </row>
    <row r="55" spans="1:8">
      <c r="A55" s="410" t="s">
        <v>7312</v>
      </c>
      <c r="B55" s="411">
        <v>818746030003</v>
      </c>
      <c r="C55" s="412">
        <v>28346758555</v>
      </c>
      <c r="D55" s="415">
        <v>1.4999999999999999E-2</v>
      </c>
      <c r="E55" s="414">
        <v>-10802916086</v>
      </c>
      <c r="F55" s="414">
        <f t="shared" si="0"/>
        <v>807943113917</v>
      </c>
    </row>
    <row r="56" spans="1:8">
      <c r="A56" s="410" t="s">
        <v>106</v>
      </c>
      <c r="B56" s="411">
        <v>33093200685</v>
      </c>
      <c r="C56" s="412">
        <v>1296083023</v>
      </c>
      <c r="D56" s="416">
        <v>0.05</v>
      </c>
      <c r="E56" s="414">
        <v>-1551474769</v>
      </c>
      <c r="F56" s="414">
        <f t="shared" si="0"/>
        <v>31541725916</v>
      </c>
      <c r="G56" s="855"/>
      <c r="H56" s="855"/>
    </row>
    <row r="57" spans="1:8">
      <c r="A57" s="410" t="s">
        <v>107</v>
      </c>
      <c r="B57" s="411">
        <v>17465623208</v>
      </c>
      <c r="C57" s="412">
        <v>3617188012</v>
      </c>
      <c r="D57" s="416">
        <v>0.25</v>
      </c>
      <c r="E57" s="414">
        <v>-3884610397</v>
      </c>
      <c r="F57" s="414">
        <f t="shared" si="0"/>
        <v>13581012811</v>
      </c>
    </row>
    <row r="58" spans="1:8">
      <c r="A58" s="410">
        <v>4</v>
      </c>
      <c r="B58" s="411">
        <v>863958386</v>
      </c>
      <c r="C58" s="412">
        <v>21970466</v>
      </c>
      <c r="D58" s="416">
        <v>0.5</v>
      </c>
      <c r="E58" s="414">
        <v>-434288850</v>
      </c>
      <c r="F58" s="414">
        <f t="shared" si="0"/>
        <v>429669536</v>
      </c>
    </row>
    <row r="59" spans="1:8">
      <c r="A59" s="410">
        <v>5</v>
      </c>
      <c r="B59" s="411">
        <v>417351975</v>
      </c>
      <c r="C59" s="412">
        <v>414059775</v>
      </c>
      <c r="D59" s="416">
        <v>0.75</v>
      </c>
      <c r="E59" s="414">
        <v>-3105272</v>
      </c>
      <c r="F59" s="414">
        <f t="shared" si="0"/>
        <v>414246703</v>
      </c>
    </row>
    <row r="60" spans="1:8">
      <c r="A60" s="410">
        <v>6</v>
      </c>
      <c r="B60" s="414">
        <v>0</v>
      </c>
      <c r="C60" s="414">
        <v>0</v>
      </c>
      <c r="D60" s="416">
        <v>1</v>
      </c>
      <c r="E60" s="414">
        <v>0</v>
      </c>
      <c r="F60" s="414">
        <f t="shared" si="0"/>
        <v>0</v>
      </c>
    </row>
    <row r="61" spans="1:8">
      <c r="A61" s="417" t="s">
        <v>7329</v>
      </c>
      <c r="B61" s="418"/>
      <c r="C61" s="419"/>
      <c r="D61" s="1134"/>
      <c r="E61" s="418">
        <v>-117995028339</v>
      </c>
      <c r="F61" s="414">
        <f t="shared" si="0"/>
        <v>-117995028339</v>
      </c>
    </row>
    <row r="62" spans="1:8">
      <c r="A62" s="417" t="s">
        <v>7330</v>
      </c>
      <c r="B62" s="420">
        <f>SUM(B53:B61)</f>
        <v>11272937678603</v>
      </c>
      <c r="C62" s="420">
        <f>SUM(C53:C61)</f>
        <v>537202488689</v>
      </c>
      <c r="D62" s="1135"/>
      <c r="E62" s="421">
        <f>SUM(E53:E61)</f>
        <v>-253988248470</v>
      </c>
      <c r="F62" s="454">
        <f>SUM(F53:F61)</f>
        <v>11018949430133</v>
      </c>
    </row>
    <row r="63" spans="1:8">
      <c r="A63" s="4"/>
      <c r="B63" s="424"/>
      <c r="C63" s="424"/>
      <c r="D63" s="424"/>
      <c r="E63" s="423"/>
      <c r="F63" s="423"/>
    </row>
    <row r="64" spans="1:8">
      <c r="A64" s="425" t="s">
        <v>7331</v>
      </c>
      <c r="B64" s="424"/>
      <c r="C64" s="424"/>
      <c r="D64" s="424"/>
      <c r="E64" s="423"/>
      <c r="F64" s="423"/>
    </row>
    <row r="65" spans="1:8">
      <c r="A65" s="425" t="s">
        <v>7332</v>
      </c>
      <c r="B65" s="424"/>
      <c r="C65" s="424"/>
      <c r="D65" s="424"/>
      <c r="E65" s="423"/>
      <c r="F65" s="423"/>
    </row>
    <row r="66" spans="1:8">
      <c r="A66" s="4"/>
      <c r="B66" s="424"/>
      <c r="C66" s="424"/>
      <c r="D66" s="424"/>
      <c r="E66" s="423"/>
      <c r="F66" s="423"/>
    </row>
    <row r="67" spans="1:8">
      <c r="A67" s="1129" t="s">
        <v>7333</v>
      </c>
      <c r="B67" s="1129"/>
      <c r="C67" s="1129"/>
      <c r="D67" s="1129"/>
      <c r="E67" s="1129"/>
      <c r="F67" s="1129"/>
    </row>
    <row r="68" spans="1:8">
      <c r="A68" s="1129"/>
      <c r="B68" s="1129"/>
      <c r="C68" s="1129"/>
      <c r="D68" s="1129"/>
      <c r="E68" s="1129"/>
      <c r="F68" s="1129"/>
    </row>
    <row r="69" spans="1:8">
      <c r="A69" s="439"/>
      <c r="B69" s="439"/>
      <c r="C69" s="439"/>
      <c r="D69" s="439"/>
      <c r="E69" s="439"/>
      <c r="F69" s="439"/>
    </row>
    <row r="70" spans="1:8">
      <c r="A70" s="216" t="s">
        <v>7754</v>
      </c>
      <c r="B70" s="61"/>
      <c r="C70" s="61"/>
      <c r="D70" s="61"/>
      <c r="E70" s="61"/>
      <c r="F70" s="439"/>
    </row>
    <row r="71" spans="1:8" ht="13.8" thickBot="1">
      <c r="A71" s="216"/>
      <c r="B71" s="61"/>
      <c r="C71" s="61"/>
      <c r="D71" s="61"/>
      <c r="E71" s="61"/>
      <c r="F71" s="439"/>
      <c r="H71" s="560"/>
    </row>
    <row r="72" spans="1:8" ht="13.8" thickBot="1">
      <c r="A72" s="1140" t="s">
        <v>7262</v>
      </c>
      <c r="B72" s="924" t="s">
        <v>7879</v>
      </c>
      <c r="C72" s="924" t="s">
        <v>7337</v>
      </c>
      <c r="D72" s="924" t="s">
        <v>7336</v>
      </c>
      <c r="E72" s="924" t="s">
        <v>7337</v>
      </c>
      <c r="F72" s="439"/>
    </row>
    <row r="73" spans="1:8" ht="13.8" thickBot="1">
      <c r="A73" s="1141"/>
      <c r="B73" s="925" t="s">
        <v>7338</v>
      </c>
      <c r="C73" s="925" t="s">
        <v>7338</v>
      </c>
      <c r="D73" s="925" t="s">
        <v>7339</v>
      </c>
      <c r="E73" s="925" t="s">
        <v>7339</v>
      </c>
      <c r="F73" s="439"/>
    </row>
    <row r="74" spans="1:8" ht="13.8" thickBot="1">
      <c r="A74" s="442" t="s">
        <v>7340</v>
      </c>
      <c r="B74" s="443">
        <v>0.1525</v>
      </c>
      <c r="C74" s="443">
        <v>0.24160000000000001</v>
      </c>
      <c r="D74" s="443">
        <v>8.5000000000000006E-2</v>
      </c>
      <c r="E74" s="443">
        <v>0.106</v>
      </c>
      <c r="F74" s="439"/>
    </row>
    <row r="75" spans="1:8" ht="13.8" thickBot="1">
      <c r="A75" s="442" t="s">
        <v>7341</v>
      </c>
      <c r="B75" s="443">
        <v>0.2</v>
      </c>
      <c r="C75" s="443">
        <v>0.24160000000000001</v>
      </c>
      <c r="D75" s="443">
        <v>0.08</v>
      </c>
      <c r="E75" s="443">
        <v>0.106</v>
      </c>
      <c r="F75" s="439"/>
    </row>
    <row r="76" spans="1:8" ht="13.8" thickBot="1">
      <c r="A76" s="442" t="s">
        <v>7342</v>
      </c>
      <c r="B76" s="443">
        <v>0.1085</v>
      </c>
      <c r="C76" s="443">
        <v>0.24160000000000001</v>
      </c>
      <c r="D76" s="443">
        <v>7.6999999999999999E-2</v>
      </c>
      <c r="E76" s="443">
        <v>0.106</v>
      </c>
      <c r="F76" s="439"/>
    </row>
    <row r="77" spans="1:8" ht="13.8" thickBot="1">
      <c r="A77" s="442" t="s">
        <v>7343</v>
      </c>
      <c r="B77" s="443">
        <v>0.125</v>
      </c>
      <c r="C77" s="443">
        <v>0.14499999999999999</v>
      </c>
      <c r="D77" s="367" t="s">
        <v>7062</v>
      </c>
      <c r="E77" s="367" t="s">
        <v>7062</v>
      </c>
      <c r="F77" s="439"/>
    </row>
    <row r="78" spans="1:8" ht="13.8" thickBot="1">
      <c r="A78" s="442" t="s">
        <v>7344</v>
      </c>
      <c r="B78" s="443">
        <v>0.11700000000000001</v>
      </c>
      <c r="C78" s="443">
        <v>0.24160000000000001</v>
      </c>
      <c r="D78" s="443">
        <v>0.08</v>
      </c>
      <c r="E78" s="443">
        <v>0.106</v>
      </c>
      <c r="F78" s="439"/>
    </row>
    <row r="79" spans="1:8" ht="13.8" thickBot="1">
      <c r="A79" s="442" t="s">
        <v>7345</v>
      </c>
      <c r="B79" s="443">
        <v>6.5000000000000002E-2</v>
      </c>
      <c r="C79" s="443">
        <v>0.114</v>
      </c>
      <c r="D79" s="367" t="s">
        <v>7062</v>
      </c>
      <c r="E79" s="367" t="s">
        <v>7062</v>
      </c>
      <c r="F79" s="439"/>
    </row>
    <row r="80" spans="1:8" ht="13.8" thickBot="1">
      <c r="A80" s="442" t="s">
        <v>7346</v>
      </c>
      <c r="B80" s="443">
        <v>0.14979999999999999</v>
      </c>
      <c r="C80" s="443">
        <v>0.24160000000000001</v>
      </c>
      <c r="D80" s="443">
        <v>9.3600000000000003E-2</v>
      </c>
      <c r="E80" s="443">
        <v>0.106</v>
      </c>
      <c r="F80" s="439"/>
    </row>
    <row r="81" spans="1:6" ht="13.8" thickBot="1">
      <c r="A81" s="442" t="s">
        <v>7347</v>
      </c>
      <c r="B81" s="443">
        <v>0.1835</v>
      </c>
      <c r="C81" s="443">
        <v>0.1835</v>
      </c>
      <c r="D81" s="367" t="s">
        <v>7062</v>
      </c>
      <c r="E81" s="367" t="s">
        <v>7062</v>
      </c>
      <c r="F81" s="439"/>
    </row>
    <row r="82" spans="1:6">
      <c r="A82" s="216"/>
      <c r="B82" s="61"/>
      <c r="C82" s="61"/>
      <c r="D82" s="61"/>
      <c r="E82" s="61"/>
      <c r="F82" s="439"/>
    </row>
    <row r="83" spans="1:6">
      <c r="A83" s="216" t="s">
        <v>7133</v>
      </c>
      <c r="B83" s="61"/>
      <c r="C83" s="61"/>
      <c r="D83" s="61"/>
      <c r="E83" s="61"/>
      <c r="F83" s="439"/>
    </row>
    <row r="84" spans="1:6" ht="13.8" thickBot="1">
      <c r="A84" s="216"/>
      <c r="B84" s="61"/>
      <c r="C84" s="61"/>
      <c r="D84" s="61"/>
      <c r="E84" s="61"/>
      <c r="F84" s="439"/>
    </row>
    <row r="85" spans="1:6" ht="13.8" thickBot="1">
      <c r="A85" s="1142" t="s">
        <v>7262</v>
      </c>
      <c r="B85" s="440" t="s">
        <v>7334</v>
      </c>
      <c r="C85" s="440" t="s">
        <v>7335</v>
      </c>
      <c r="D85" s="440" t="s">
        <v>7336</v>
      </c>
      <c r="E85" s="440" t="s">
        <v>7337</v>
      </c>
      <c r="F85" s="439"/>
    </row>
    <row r="86" spans="1:6" ht="13.8" thickBot="1">
      <c r="A86" s="1143"/>
      <c r="B86" s="441" t="s">
        <v>7338</v>
      </c>
      <c r="C86" s="441" t="s">
        <v>7338</v>
      </c>
      <c r="D86" s="441" t="s">
        <v>7339</v>
      </c>
      <c r="E86" s="441" t="s">
        <v>7339</v>
      </c>
      <c r="F86" s="439"/>
    </row>
    <row r="87" spans="1:6" ht="13.8" thickBot="1">
      <c r="A87" s="442" t="s">
        <v>7340</v>
      </c>
      <c r="B87" s="444">
        <v>0.1525</v>
      </c>
      <c r="C87" s="444">
        <v>0.24199999999999999</v>
      </c>
      <c r="D87" s="444">
        <v>8.5000000000000006E-2</v>
      </c>
      <c r="E87" s="444">
        <v>0.10489999999999999</v>
      </c>
      <c r="F87" s="439"/>
    </row>
    <row r="88" spans="1:6" ht="13.8" thickBot="1">
      <c r="A88" s="442" t="s">
        <v>7341</v>
      </c>
      <c r="B88" s="444">
        <v>0.2</v>
      </c>
      <c r="C88" s="444">
        <v>0.24199999999999999</v>
      </c>
      <c r="D88" s="444">
        <v>0.08</v>
      </c>
      <c r="E88" s="444">
        <v>0.10489999999999999</v>
      </c>
      <c r="F88" s="439"/>
    </row>
    <row r="89" spans="1:6" ht="13.8" thickBot="1">
      <c r="A89" s="442" t="s">
        <v>7342</v>
      </c>
      <c r="B89" s="444">
        <v>0.1085</v>
      </c>
      <c r="C89" s="444">
        <v>0.24199999999999999</v>
      </c>
      <c r="D89" s="444">
        <v>7.6999999999999999E-2</v>
      </c>
      <c r="E89" s="444">
        <v>0.10489999999999999</v>
      </c>
      <c r="F89" s="439"/>
    </row>
    <row r="90" spans="1:6" ht="13.8" thickBot="1">
      <c r="A90" s="442" t="s">
        <v>7343</v>
      </c>
      <c r="B90" s="444">
        <v>0.125</v>
      </c>
      <c r="C90" s="444">
        <v>0.14499999999999999</v>
      </c>
      <c r="D90" s="445" t="s">
        <v>7062</v>
      </c>
      <c r="E90" s="445" t="s">
        <v>7062</v>
      </c>
      <c r="F90" s="439"/>
    </row>
    <row r="91" spans="1:6" ht="13.8" thickBot="1">
      <c r="A91" s="442" t="s">
        <v>7344</v>
      </c>
      <c r="B91" s="444">
        <v>0.11700000000000001</v>
      </c>
      <c r="C91" s="444">
        <v>0.24199999999999999</v>
      </c>
      <c r="D91" s="444">
        <v>0.08</v>
      </c>
      <c r="E91" s="444">
        <v>0.10489999999999999</v>
      </c>
      <c r="F91" s="439"/>
    </row>
    <row r="92" spans="1:6" ht="13.8" thickBot="1">
      <c r="A92" s="442" t="s">
        <v>7345</v>
      </c>
      <c r="B92" s="444">
        <v>6.5000000000000002E-2</v>
      </c>
      <c r="C92" s="444">
        <v>0.114</v>
      </c>
      <c r="D92" s="445" t="s">
        <v>7062</v>
      </c>
      <c r="E92" s="445" t="s">
        <v>7062</v>
      </c>
      <c r="F92" s="439"/>
    </row>
    <row r="93" spans="1:6" ht="13.8" thickBot="1">
      <c r="A93" s="442" t="s">
        <v>7346</v>
      </c>
      <c r="B93" s="444">
        <v>0.14979999999999999</v>
      </c>
      <c r="C93" s="444">
        <v>0.24199999999999999</v>
      </c>
      <c r="D93" s="444">
        <v>9.3600000000000003E-2</v>
      </c>
      <c r="E93" s="444">
        <v>0.10489999999999999</v>
      </c>
      <c r="F93" s="439"/>
    </row>
    <row r="94" spans="1:6" ht="13.8" thickBot="1">
      <c r="A94" s="442" t="s">
        <v>7347</v>
      </c>
      <c r="B94" s="444">
        <v>0.18210000000000001</v>
      </c>
      <c r="C94" s="444">
        <v>0.18210000000000001</v>
      </c>
      <c r="D94" s="445" t="s">
        <v>7062</v>
      </c>
      <c r="E94" s="445" t="s">
        <v>7062</v>
      </c>
      <c r="F94" s="439"/>
    </row>
    <row r="95" spans="1:6">
      <c r="A95" s="348"/>
      <c r="B95" s="61"/>
      <c r="C95" s="61"/>
      <c r="D95" s="61"/>
      <c r="E95" s="61"/>
      <c r="F95" s="439"/>
    </row>
    <row r="96" spans="1:6">
      <c r="A96" s="239"/>
      <c r="B96" s="424"/>
      <c r="C96" s="424"/>
      <c r="D96" s="424"/>
      <c r="E96" s="423"/>
      <c r="F96" s="423"/>
    </row>
    <row r="97" spans="1:9" ht="13.8">
      <c r="A97" s="208" t="s">
        <v>7348</v>
      </c>
      <c r="B97" s="4"/>
      <c r="C97" s="398"/>
      <c r="D97" s="4"/>
      <c r="E97" s="423"/>
      <c r="F97" s="446" t="s">
        <v>2</v>
      </c>
    </row>
    <row r="98" spans="1:9">
      <c r="A98" s="5"/>
      <c r="B98" s="2"/>
      <c r="C98" s="17" t="s">
        <v>2</v>
      </c>
      <c r="D98" s="2"/>
      <c r="E98" s="446"/>
      <c r="F98" s="446"/>
    </row>
    <row r="99" spans="1:9">
      <c r="A99" s="1132" t="s">
        <v>7299</v>
      </c>
      <c r="B99" s="427" t="s">
        <v>7300</v>
      </c>
      <c r="C99" s="427" t="s">
        <v>7301</v>
      </c>
      <c r="D99" s="428" t="s">
        <v>7349</v>
      </c>
      <c r="E99" s="429"/>
      <c r="F99" s="430" t="s">
        <v>7300</v>
      </c>
    </row>
    <row r="100" spans="1:9">
      <c r="A100" s="1132"/>
      <c r="B100" s="432" t="s">
        <v>7304</v>
      </c>
      <c r="C100" s="432" t="s">
        <v>7305</v>
      </c>
      <c r="D100" s="1136" t="s">
        <v>7350</v>
      </c>
      <c r="E100" s="1138" t="s">
        <v>7310</v>
      </c>
      <c r="F100" s="433" t="s">
        <v>7306</v>
      </c>
      <c r="H100" s="560"/>
    </row>
    <row r="101" spans="1:9">
      <c r="A101" s="392" t="s">
        <v>7787</v>
      </c>
      <c r="B101" s="434" t="s">
        <v>7326</v>
      </c>
      <c r="C101" s="435" t="s">
        <v>7327</v>
      </c>
      <c r="D101" s="1137"/>
      <c r="E101" s="1139"/>
      <c r="F101" s="436" t="s">
        <v>7307</v>
      </c>
    </row>
    <row r="102" spans="1:9">
      <c r="A102" s="392"/>
      <c r="B102" s="406" t="s">
        <v>7118</v>
      </c>
      <c r="C102" s="406" t="s">
        <v>7118</v>
      </c>
      <c r="D102" s="406"/>
      <c r="E102" s="406" t="s">
        <v>7118</v>
      </c>
      <c r="F102" s="406" t="s">
        <v>7118</v>
      </c>
    </row>
    <row r="103" spans="1:9">
      <c r="A103" s="410" t="s">
        <v>105</v>
      </c>
      <c r="B103" s="447">
        <v>2015903953.3218</v>
      </c>
      <c r="C103" s="448">
        <v>184005956</v>
      </c>
      <c r="D103" s="449">
        <v>0</v>
      </c>
      <c r="E103" s="450">
        <v>-1099703574</v>
      </c>
      <c r="F103" s="418">
        <f>+B103+E103</f>
        <v>916200379.32179999</v>
      </c>
    </row>
    <row r="104" spans="1:9">
      <c r="A104" s="410" t="s">
        <v>7311</v>
      </c>
      <c r="B104" s="448">
        <v>13581010</v>
      </c>
      <c r="C104" s="448">
        <v>0</v>
      </c>
      <c r="D104" s="415">
        <v>5.0000000000000001E-3</v>
      </c>
      <c r="E104" s="450">
        <v>-67905</v>
      </c>
      <c r="F104" s="418">
        <f t="shared" ref="F104:F110" si="1">+B104+E104</f>
        <v>13513105</v>
      </c>
    </row>
    <row r="105" spans="1:9">
      <c r="A105" s="410" t="s">
        <v>7312</v>
      </c>
      <c r="B105" s="447">
        <v>6650376349.9223995</v>
      </c>
      <c r="C105" s="448">
        <v>27672405</v>
      </c>
      <c r="D105" s="415">
        <v>1.4999999999999999E-2</v>
      </c>
      <c r="E105" s="450">
        <v>-370093729</v>
      </c>
      <c r="F105" s="418">
        <f t="shared" si="1"/>
        <v>6280282620.9223995</v>
      </c>
    </row>
    <row r="106" spans="1:9">
      <c r="A106" s="410" t="s">
        <v>106</v>
      </c>
      <c r="B106" s="447">
        <v>31712897552.430401</v>
      </c>
      <c r="C106" s="448">
        <v>2100976401</v>
      </c>
      <c r="D106" s="416">
        <v>0.05</v>
      </c>
      <c r="E106" s="450">
        <v>-2539502436</v>
      </c>
      <c r="F106" s="418">
        <f t="shared" si="1"/>
        <v>29173395116.430401</v>
      </c>
      <c r="H106" s="856"/>
    </row>
    <row r="107" spans="1:9">
      <c r="A107" s="410" t="s">
        <v>107</v>
      </c>
      <c r="B107" s="447">
        <v>21615951263.880402</v>
      </c>
      <c r="C107" s="448">
        <v>1125800496</v>
      </c>
      <c r="D107" s="416">
        <v>0.25</v>
      </c>
      <c r="E107" s="450">
        <v>-5667391840</v>
      </c>
      <c r="F107" s="418">
        <f t="shared" si="1"/>
        <v>15948559423.880402</v>
      </c>
    </row>
    <row r="108" spans="1:9">
      <c r="A108" s="410" t="s">
        <v>108</v>
      </c>
      <c r="B108" s="447">
        <v>1070019979</v>
      </c>
      <c r="C108" s="448">
        <v>653783057</v>
      </c>
      <c r="D108" s="416">
        <v>0.5</v>
      </c>
      <c r="E108" s="450">
        <v>-314360468</v>
      </c>
      <c r="F108" s="418">
        <f t="shared" si="1"/>
        <v>755659511</v>
      </c>
    </row>
    <row r="109" spans="1:9">
      <c r="A109" s="410" t="s">
        <v>109</v>
      </c>
      <c r="B109" s="447">
        <v>1359503868</v>
      </c>
      <c r="C109" s="448">
        <v>193064411</v>
      </c>
      <c r="D109" s="416">
        <v>0.75</v>
      </c>
      <c r="E109" s="450">
        <v>-927909480</v>
      </c>
      <c r="F109" s="418">
        <f t="shared" si="1"/>
        <v>431594388</v>
      </c>
    </row>
    <row r="110" spans="1:9">
      <c r="A110" s="410" t="s">
        <v>110</v>
      </c>
      <c r="B110" s="451">
        <v>259937558</v>
      </c>
      <c r="C110" s="448">
        <v>217579256</v>
      </c>
      <c r="D110" s="416">
        <v>1</v>
      </c>
      <c r="E110" s="452">
        <v>-42358302</v>
      </c>
      <c r="F110" s="418">
        <f t="shared" si="1"/>
        <v>217579256</v>
      </c>
    </row>
    <row r="111" spans="1:9">
      <c r="A111" s="417" t="s">
        <v>7351</v>
      </c>
      <c r="B111" s="453">
        <f>SUM(B103:B110)</f>
        <v>64698171534.555</v>
      </c>
      <c r="C111" s="453">
        <f>SUM(C103:C110)</f>
        <v>4502881982</v>
      </c>
      <c r="D111" s="454"/>
      <c r="E111" s="453">
        <f>SUM(E103:E110)</f>
        <v>-10961387734</v>
      </c>
      <c r="F111" s="453">
        <f>SUM(F103:F110)</f>
        <v>53736783800.555</v>
      </c>
      <c r="H111" s="422"/>
      <c r="I111" s="422"/>
    </row>
    <row r="112" spans="1:9">
      <c r="A112" s="4"/>
      <c r="B112" s="424"/>
      <c r="C112" s="455"/>
      <c r="D112" s="424"/>
      <c r="E112" s="423">
        <v>0</v>
      </c>
      <c r="F112" s="423"/>
    </row>
    <row r="113" spans="1:6" ht="12.75" customHeight="1">
      <c r="A113" s="425" t="s">
        <v>7331</v>
      </c>
      <c r="B113" s="456"/>
      <c r="C113" s="456"/>
      <c r="D113" s="456"/>
      <c r="E113" s="456"/>
      <c r="F113" s="456"/>
    </row>
    <row r="114" spans="1:6">
      <c r="A114" s="425" t="s">
        <v>7352</v>
      </c>
      <c r="B114" s="424"/>
      <c r="C114" s="455"/>
      <c r="D114" s="424"/>
      <c r="E114" s="423"/>
      <c r="F114" s="423"/>
    </row>
    <row r="115" spans="1:6">
      <c r="A115" s="4"/>
      <c r="B115" s="424"/>
      <c r="C115" s="455"/>
      <c r="D115" s="424"/>
      <c r="E115" s="423"/>
      <c r="F115" s="423"/>
    </row>
    <row r="116" spans="1:6">
      <c r="A116" s="1132" t="s">
        <v>7299</v>
      </c>
      <c r="B116" s="427" t="s">
        <v>7300</v>
      </c>
      <c r="C116" s="427" t="s">
        <v>7301</v>
      </c>
      <c r="D116" s="428" t="s">
        <v>7349</v>
      </c>
      <c r="E116" s="429"/>
      <c r="F116" s="430" t="s">
        <v>7300</v>
      </c>
    </row>
    <row r="117" spans="1:6">
      <c r="A117" s="1132"/>
      <c r="B117" s="432" t="s">
        <v>7304</v>
      </c>
      <c r="C117" s="432" t="s">
        <v>7305</v>
      </c>
      <c r="D117" s="1136" t="s">
        <v>7350</v>
      </c>
      <c r="E117" s="1138" t="s">
        <v>7310</v>
      </c>
      <c r="F117" s="433" t="s">
        <v>7306</v>
      </c>
    </row>
    <row r="118" spans="1:6">
      <c r="A118" s="392" t="s">
        <v>7253</v>
      </c>
      <c r="B118" s="434" t="s">
        <v>7326</v>
      </c>
      <c r="C118" s="435" t="s">
        <v>7327</v>
      </c>
      <c r="D118" s="1137"/>
      <c r="E118" s="1139"/>
      <c r="F118" s="436" t="s">
        <v>7307</v>
      </c>
    </row>
    <row r="119" spans="1:6">
      <c r="A119" s="392"/>
      <c r="B119" s="406" t="s">
        <v>7118</v>
      </c>
      <c r="C119" s="406" t="s">
        <v>7118</v>
      </c>
      <c r="D119" s="406"/>
      <c r="E119" s="406" t="s">
        <v>7118</v>
      </c>
      <c r="F119" s="406" t="s">
        <v>7118</v>
      </c>
    </row>
    <row r="120" spans="1:6">
      <c r="A120" s="410" t="s">
        <v>105</v>
      </c>
      <c r="B120" s="447">
        <v>1759563165</v>
      </c>
      <c r="C120" s="448">
        <v>184005956</v>
      </c>
      <c r="D120" s="449">
        <v>0</v>
      </c>
      <c r="E120" s="450">
        <v>-768568665</v>
      </c>
      <c r="F120" s="418">
        <f>+B120+E120</f>
        <v>990994500</v>
      </c>
    </row>
    <row r="121" spans="1:6">
      <c r="A121" s="410" t="s">
        <v>7311</v>
      </c>
      <c r="B121" s="448">
        <v>6418202</v>
      </c>
      <c r="C121" s="448">
        <v>0</v>
      </c>
      <c r="D121" s="415">
        <v>5.0000000000000001E-3</v>
      </c>
      <c r="E121" s="450">
        <v>-32035</v>
      </c>
      <c r="F121" s="418">
        <f t="shared" ref="F121:F127" si="2">+B121+E121</f>
        <v>6386167</v>
      </c>
    </row>
    <row r="122" spans="1:6">
      <c r="A122" s="410" t="s">
        <v>7312</v>
      </c>
      <c r="B122" s="447">
        <v>3082934938</v>
      </c>
      <c r="C122" s="448">
        <v>142506154</v>
      </c>
      <c r="D122" s="415">
        <v>1.4999999999999999E-2</v>
      </c>
      <c r="E122" s="450">
        <v>-473141007</v>
      </c>
      <c r="F122" s="418">
        <f t="shared" si="2"/>
        <v>2609793931</v>
      </c>
    </row>
    <row r="123" spans="1:6">
      <c r="A123" s="410" t="s">
        <v>106</v>
      </c>
      <c r="B123" s="447">
        <v>24515105255</v>
      </c>
      <c r="C123" s="448">
        <v>3273470543</v>
      </c>
      <c r="D123" s="416">
        <v>0.05</v>
      </c>
      <c r="E123" s="450">
        <v>-2171743779</v>
      </c>
      <c r="F123" s="418">
        <f t="shared" si="2"/>
        <v>22343361476</v>
      </c>
    </row>
    <row r="124" spans="1:6">
      <c r="A124" s="410" t="s">
        <v>107</v>
      </c>
      <c r="B124" s="447">
        <v>16827164066</v>
      </c>
      <c r="C124" s="448">
        <v>342506981</v>
      </c>
      <c r="D124" s="416">
        <v>0.25</v>
      </c>
      <c r="E124" s="450">
        <v>-4585064699</v>
      </c>
      <c r="F124" s="418">
        <f t="shared" si="2"/>
        <v>12242099367</v>
      </c>
    </row>
    <row r="125" spans="1:6">
      <c r="A125" s="410" t="s">
        <v>108</v>
      </c>
      <c r="B125" s="447">
        <v>2166430259</v>
      </c>
      <c r="C125" s="448">
        <v>182499776</v>
      </c>
      <c r="D125" s="416">
        <v>0.5</v>
      </c>
      <c r="E125" s="450">
        <v>-1107348813</v>
      </c>
      <c r="F125" s="418">
        <f t="shared" si="2"/>
        <v>1059081446</v>
      </c>
    </row>
    <row r="126" spans="1:6">
      <c r="A126" s="410" t="s">
        <v>109</v>
      </c>
      <c r="B126" s="447">
        <v>362011721</v>
      </c>
      <c r="C126" s="448">
        <v>93382729</v>
      </c>
      <c r="D126" s="416">
        <v>0.75</v>
      </c>
      <c r="E126" s="450">
        <v>-205511506</v>
      </c>
      <c r="F126" s="418">
        <f t="shared" si="2"/>
        <v>156500215</v>
      </c>
    </row>
    <row r="127" spans="1:6">
      <c r="A127" s="410" t="s">
        <v>110</v>
      </c>
      <c r="B127" s="451">
        <v>1594142589</v>
      </c>
      <c r="C127" s="448">
        <v>221399273</v>
      </c>
      <c r="D127" s="416">
        <v>1</v>
      </c>
      <c r="E127" s="452">
        <v>-1209669508</v>
      </c>
      <c r="F127" s="418">
        <f t="shared" si="2"/>
        <v>384473081</v>
      </c>
    </row>
    <row r="128" spans="1:6">
      <c r="A128" s="417" t="s">
        <v>7351</v>
      </c>
      <c r="B128" s="453">
        <f>SUM(B120:B127)</f>
        <v>50313770195</v>
      </c>
      <c r="C128" s="453">
        <f>SUM(C120:C127)</f>
        <v>4439771412</v>
      </c>
      <c r="D128" s="454"/>
      <c r="E128" s="453">
        <f>SUM(E120:E127)</f>
        <v>-10521080012</v>
      </c>
      <c r="F128" s="453">
        <f>SUM(F120:F127)</f>
        <v>39792690183</v>
      </c>
    </row>
    <row r="129" spans="1:6">
      <c r="A129" s="4"/>
      <c r="B129" s="424"/>
      <c r="C129" s="455"/>
      <c r="D129" s="424"/>
      <c r="E129" s="423"/>
      <c r="F129" s="423"/>
    </row>
    <row r="130" spans="1:6">
      <c r="A130" s="425" t="s">
        <v>7331</v>
      </c>
      <c r="B130" s="456"/>
      <c r="C130" s="456"/>
      <c r="D130" s="456"/>
      <c r="E130" s="456"/>
      <c r="F130" s="456"/>
    </row>
    <row r="131" spans="1:6">
      <c r="A131" s="425" t="s">
        <v>7352</v>
      </c>
      <c r="B131" s="5"/>
      <c r="C131" s="457"/>
      <c r="D131" s="458"/>
      <c r="E131" s="446"/>
      <c r="F131" s="446"/>
    </row>
    <row r="132" spans="1:6">
      <c r="A132" s="398"/>
      <c r="B132" s="5"/>
      <c r="C132" s="457"/>
      <c r="D132" s="459"/>
      <c r="E132" s="446"/>
      <c r="F132" s="446"/>
    </row>
    <row r="133" spans="1:6">
      <c r="A133" s="398"/>
      <c r="B133" s="5"/>
      <c r="C133" s="457"/>
      <c r="D133" s="459"/>
      <c r="E133" s="446"/>
      <c r="F133" s="446"/>
    </row>
    <row r="134" spans="1:6">
      <c r="A134" s="398"/>
      <c r="B134" s="5"/>
      <c r="C134" s="457"/>
      <c r="D134" s="459"/>
      <c r="E134" s="446"/>
      <c r="F134" s="446"/>
    </row>
    <row r="135" spans="1:6">
      <c r="A135" s="398"/>
      <c r="B135" s="5"/>
      <c r="C135" s="457"/>
      <c r="D135" s="459"/>
      <c r="E135" s="446"/>
      <c r="F135" s="446"/>
    </row>
    <row r="136" spans="1:6" s="191" customFormat="1" ht="15" customHeight="1">
      <c r="A136" s="19"/>
      <c r="B136" s="1025"/>
      <c r="C136" s="1025"/>
      <c r="D136" s="9"/>
      <c r="F136" s="41"/>
    </row>
    <row r="137" spans="1:6" s="191" customFormat="1" ht="15" customHeight="1">
      <c r="A137" s="19"/>
      <c r="B137" s="1025"/>
      <c r="C137" s="1025"/>
      <c r="D137" s="19"/>
      <c r="F137" s="41"/>
    </row>
    <row r="138" spans="1:6">
      <c r="A138" s="398"/>
      <c r="B138" s="5"/>
      <c r="C138" s="457"/>
      <c r="D138" s="460"/>
      <c r="E138" s="446"/>
      <c r="F138" s="446"/>
    </row>
    <row r="139" spans="1:6">
      <c r="A139" s="398"/>
      <c r="B139" s="5"/>
      <c r="C139" s="457"/>
      <c r="D139" s="460"/>
      <c r="E139" s="446"/>
      <c r="F139" s="446"/>
    </row>
    <row r="140" spans="1:6">
      <c r="A140" s="398"/>
      <c r="B140" s="5"/>
      <c r="C140" s="457"/>
      <c r="D140" s="460"/>
      <c r="E140" s="446"/>
      <c r="F140" s="446"/>
    </row>
    <row r="141" spans="1:6">
      <c r="A141" s="398"/>
      <c r="B141" s="5"/>
      <c r="C141" s="457"/>
      <c r="D141" s="460"/>
      <c r="E141" s="446"/>
      <c r="F141" s="446"/>
    </row>
    <row r="142" spans="1:6">
      <c r="A142" s="4"/>
      <c r="B142" s="424"/>
      <c r="C142" s="455"/>
      <c r="D142" s="424"/>
      <c r="E142" s="423"/>
      <c r="F142" s="423"/>
    </row>
  </sheetData>
  <mergeCells count="36">
    <mergeCell ref="B136:C136"/>
    <mergeCell ref="B137:C137"/>
    <mergeCell ref="A72:A73"/>
    <mergeCell ref="A85:A86"/>
    <mergeCell ref="A99:A100"/>
    <mergeCell ref="D100:D101"/>
    <mergeCell ref="E100:E101"/>
    <mergeCell ref="A116:A117"/>
    <mergeCell ref="D117:D118"/>
    <mergeCell ref="E117:E118"/>
    <mergeCell ref="A67:F68"/>
    <mergeCell ref="A23:C23"/>
    <mergeCell ref="A24:C24"/>
    <mergeCell ref="A26:F26"/>
    <mergeCell ref="A28:F29"/>
    <mergeCell ref="A30:B30"/>
    <mergeCell ref="A31:A32"/>
    <mergeCell ref="D32:D33"/>
    <mergeCell ref="E32:E33"/>
    <mergeCell ref="D43:D44"/>
    <mergeCell ref="A49:A50"/>
    <mergeCell ref="D50:D51"/>
    <mergeCell ref="E50:E51"/>
    <mergeCell ref="D61:D62"/>
    <mergeCell ref="A22:C22"/>
    <mergeCell ref="A7:F7"/>
    <mergeCell ref="A11:C12"/>
    <mergeCell ref="A13:C13"/>
    <mergeCell ref="A14:C14"/>
    <mergeCell ref="A15:C15"/>
    <mergeCell ref="A16:C16"/>
    <mergeCell ref="A17:C17"/>
    <mergeCell ref="A18:C18"/>
    <mergeCell ref="A19:C19"/>
    <mergeCell ref="A20:C20"/>
    <mergeCell ref="A21:C21"/>
  </mergeCells>
  <printOptions horizontalCentered="1"/>
  <pageMargins left="0.59055118110236227" right="0.39370078740157483" top="1.5748031496062993" bottom="0.78740157480314965" header="0" footer="0.78740157480314965"/>
  <pageSetup scale="77" orientation="portrait"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K65"/>
  <sheetViews>
    <sheetView showGridLines="0" topLeftCell="A23" zoomScale="92" zoomScaleNormal="92" zoomScalePageLayoutView="150" workbookViewId="0">
      <selection activeCell="A28" sqref="A28:I29"/>
    </sheetView>
  </sheetViews>
  <sheetFormatPr baseColWidth="10" defaultColWidth="10.88671875" defaultRowHeight="13.2"/>
  <cols>
    <col min="1" max="1" width="16.109375" style="191" customWidth="1"/>
    <col min="2" max="2" width="18" style="191" customWidth="1"/>
    <col min="3" max="3" width="18.109375" style="191" customWidth="1"/>
    <col min="4" max="4" width="15.109375" style="191" customWidth="1"/>
    <col min="5" max="5" width="18.44140625" style="191" customWidth="1"/>
    <col min="6" max="6" width="17" style="191" customWidth="1"/>
    <col min="7" max="7" width="19.5546875" style="191" customWidth="1"/>
    <col min="8" max="8" width="14.5546875" style="191" customWidth="1"/>
    <col min="9" max="9" width="20.5546875" style="191" bestFit="1" customWidth="1"/>
    <col min="10" max="10" width="10.5546875" style="191" bestFit="1" customWidth="1"/>
    <col min="11" max="16384" width="10.88671875" style="191"/>
  </cols>
  <sheetData>
    <row r="1" spans="1:11" ht="15" customHeight="1">
      <c r="H1" s="204"/>
      <c r="I1" s="204"/>
    </row>
    <row r="2" spans="1:11" ht="15" customHeight="1">
      <c r="G2" s="204"/>
      <c r="H2" s="204"/>
    </row>
    <row r="3" spans="1:11" ht="15" customHeight="1"/>
    <row r="4" spans="1:11" ht="15" customHeight="1"/>
    <row r="5" spans="1:11" ht="15" customHeight="1"/>
    <row r="6" spans="1:11" ht="15" customHeight="1" thickBot="1"/>
    <row r="7" spans="1:11" s="461" customFormat="1" ht="16.5" customHeight="1" thickBot="1">
      <c r="A7" s="1088" t="s">
        <v>7746</v>
      </c>
      <c r="B7" s="1089"/>
      <c r="C7" s="1089"/>
      <c r="D7" s="1089"/>
      <c r="E7" s="1089"/>
      <c r="F7" s="1089"/>
      <c r="G7" s="1089"/>
      <c r="H7" s="1089"/>
      <c r="I7" s="1090"/>
    </row>
    <row r="9" spans="1:11" ht="14.25" customHeight="1">
      <c r="A9" s="1145" t="s">
        <v>7825</v>
      </c>
      <c r="B9" s="1145"/>
      <c r="C9" s="1145"/>
      <c r="D9" s="1145"/>
      <c r="E9" s="1145"/>
      <c r="F9" s="1145"/>
      <c r="G9" s="1145"/>
      <c r="H9" s="462"/>
    </row>
    <row r="10" spans="1:11" ht="14.25" customHeight="1">
      <c r="A10" s="1145"/>
      <c r="B10" s="1145"/>
      <c r="C10" s="1145"/>
      <c r="D10" s="1145"/>
      <c r="E10" s="1145"/>
      <c r="F10" s="1145"/>
      <c r="G10" s="1145"/>
      <c r="H10" s="462"/>
      <c r="K10" s="560"/>
    </row>
    <row r="11" spans="1:11" ht="12.75" customHeight="1">
      <c r="A11" s="1043" t="s">
        <v>7824</v>
      </c>
      <c r="B11" s="1043"/>
      <c r="C11" s="1043"/>
      <c r="D11" s="1043"/>
      <c r="E11" s="1043"/>
      <c r="F11" s="1043"/>
      <c r="G11" s="1043"/>
      <c r="H11" s="1043"/>
      <c r="I11" s="1043"/>
    </row>
    <row r="12" spans="1:11" ht="12.75" customHeight="1">
      <c r="A12" s="1043"/>
      <c r="B12" s="1043"/>
      <c r="C12" s="1043"/>
      <c r="D12" s="1043"/>
      <c r="E12" s="1043"/>
      <c r="F12" s="1043"/>
      <c r="G12" s="1043"/>
      <c r="H12" s="1043"/>
      <c r="I12" s="1043"/>
    </row>
    <row r="13" spans="1:11" ht="12.75" customHeight="1">
      <c r="A13" s="463"/>
      <c r="B13" s="463"/>
      <c r="C13" s="463"/>
      <c r="D13" s="463"/>
      <c r="E13" s="463"/>
      <c r="F13" s="463"/>
      <c r="G13" s="208"/>
      <c r="H13" s="208"/>
    </row>
    <row r="14" spans="1:11" ht="12.75" customHeight="1">
      <c r="A14" s="1146" t="s">
        <v>7353</v>
      </c>
      <c r="B14" s="1146"/>
      <c r="C14" s="1146"/>
      <c r="D14" s="1146"/>
      <c r="E14" s="1146"/>
      <c r="F14" s="1146"/>
      <c r="G14" s="1146"/>
      <c r="H14" s="208"/>
    </row>
    <row r="15" spans="1:11" ht="12.75" customHeight="1">
      <c r="A15" s="463"/>
      <c r="B15" s="463"/>
      <c r="C15" s="463"/>
      <c r="D15" s="463"/>
      <c r="E15" s="463"/>
      <c r="F15" s="463"/>
      <c r="G15" s="463"/>
      <c r="H15" s="208"/>
    </row>
    <row r="16" spans="1:11" ht="13.5" customHeight="1">
      <c r="A16" s="1147">
        <v>46112</v>
      </c>
      <c r="B16" s="1148"/>
      <c r="C16" s="1148"/>
      <c r="D16" s="1148"/>
      <c r="E16" s="1148"/>
      <c r="F16" s="1148"/>
      <c r="G16" s="1148"/>
      <c r="H16" s="1148"/>
      <c r="I16" s="4"/>
      <c r="J16" s="4"/>
    </row>
    <row r="17" spans="1:11" ht="26.4">
      <c r="A17" s="405" t="s">
        <v>7354</v>
      </c>
      <c r="B17" s="405" t="s">
        <v>7355</v>
      </c>
      <c r="C17" s="405" t="s">
        <v>7356</v>
      </c>
      <c r="D17" s="405" t="s">
        <v>7357</v>
      </c>
      <c r="E17" s="405" t="s">
        <v>7358</v>
      </c>
      <c r="F17" s="405" t="s">
        <v>7359</v>
      </c>
      <c r="G17" s="405" t="s">
        <v>7360</v>
      </c>
      <c r="H17" s="405" t="s">
        <v>7361</v>
      </c>
      <c r="I17" s="857"/>
      <c r="J17" s="4"/>
    </row>
    <row r="18" spans="1:11" ht="13.5" customHeight="1">
      <c r="A18" s="464">
        <v>737616444266</v>
      </c>
      <c r="B18" s="464">
        <v>61439293400</v>
      </c>
      <c r="C18" s="465">
        <v>24148794791</v>
      </c>
      <c r="D18" s="465">
        <v>3498513685</v>
      </c>
      <c r="E18" s="465">
        <v>3072875061</v>
      </c>
      <c r="F18" s="465">
        <v>684399827</v>
      </c>
      <c r="G18" s="465">
        <v>229596417</v>
      </c>
      <c r="H18" s="466">
        <f>SUM(A18:G18)</f>
        <v>830689917447</v>
      </c>
      <c r="I18" s="4"/>
      <c r="J18" s="4"/>
    </row>
    <row r="19" spans="1:11" ht="13.5" customHeight="1">
      <c r="A19" s="467"/>
      <c r="B19" s="468"/>
      <c r="C19" s="468"/>
      <c r="D19" s="468"/>
      <c r="E19" s="468"/>
      <c r="F19" s="468"/>
      <c r="G19" s="468"/>
      <c r="H19" s="469"/>
      <c r="I19" s="4"/>
      <c r="J19" s="4"/>
    </row>
    <row r="20" spans="1:11" ht="13.5" customHeight="1">
      <c r="G20" s="214"/>
      <c r="H20" s="208"/>
      <c r="I20" s="4"/>
      <c r="J20" s="4"/>
    </row>
    <row r="21" spans="1:11" ht="19.5" customHeight="1">
      <c r="A21" s="1144" t="s">
        <v>7253</v>
      </c>
      <c r="B21" s="1144"/>
      <c r="C21" s="1144"/>
      <c r="D21" s="1144"/>
      <c r="E21" s="1144"/>
      <c r="F21" s="1144"/>
      <c r="G21" s="1144"/>
      <c r="H21" s="208"/>
      <c r="I21" s="398"/>
      <c r="J21" s="398"/>
    </row>
    <row r="22" spans="1:11" ht="38.25" customHeight="1">
      <c r="A22" s="405" t="s">
        <v>7354</v>
      </c>
      <c r="B22" s="405" t="s">
        <v>7355</v>
      </c>
      <c r="C22" s="405" t="s">
        <v>7356</v>
      </c>
      <c r="D22" s="405" t="s">
        <v>7357</v>
      </c>
      <c r="E22" s="405" t="s">
        <v>7358</v>
      </c>
      <c r="F22" s="405" t="s">
        <v>7359</v>
      </c>
      <c r="G22" s="405" t="s">
        <v>7360</v>
      </c>
      <c r="H22" s="405" t="s">
        <v>7361</v>
      </c>
      <c r="I22" s="239"/>
      <c r="J22" s="239"/>
    </row>
    <row r="23" spans="1:11" ht="20.25" customHeight="1">
      <c r="A23" s="464">
        <v>603327917298</v>
      </c>
      <c r="B23" s="464">
        <v>46997765194</v>
      </c>
      <c r="C23" s="465">
        <v>22607910657</v>
      </c>
      <c r="D23" s="465">
        <v>3639980304</v>
      </c>
      <c r="E23" s="465">
        <v>1472808090</v>
      </c>
      <c r="F23" s="465">
        <v>229596417</v>
      </c>
      <c r="G23" s="465">
        <v>333396010</v>
      </c>
      <c r="H23" s="466">
        <f>SUM(A23:G23)</f>
        <v>678609373970</v>
      </c>
      <c r="I23" s="470"/>
      <c r="J23" s="239"/>
    </row>
    <row r="24" spans="1:11" ht="20.25" customHeight="1">
      <c r="A24" s="467"/>
      <c r="B24" s="468"/>
      <c r="C24" s="468"/>
      <c r="D24" s="468"/>
      <c r="E24" s="468"/>
      <c r="F24" s="468"/>
      <c r="G24" s="468"/>
      <c r="H24" s="469"/>
      <c r="I24" s="471"/>
      <c r="J24" s="239"/>
    </row>
    <row r="25" spans="1:11" ht="32.25" customHeight="1">
      <c r="H25" s="208"/>
      <c r="I25" s="239"/>
      <c r="J25" s="239"/>
    </row>
    <row r="26" spans="1:11" s="472" customFormat="1" ht="20.25" customHeight="1">
      <c r="A26" s="208" t="s">
        <v>7362</v>
      </c>
      <c r="B26" s="221"/>
      <c r="C26" s="221"/>
      <c r="D26" s="221"/>
      <c r="E26" s="221"/>
      <c r="F26" s="221"/>
      <c r="G26" s="221"/>
      <c r="H26" s="398"/>
      <c r="I26" s="398"/>
    </row>
    <row r="27" spans="1:11" ht="13.8">
      <c r="A27" s="219"/>
      <c r="B27" s="219"/>
      <c r="C27" s="219"/>
      <c r="D27" s="219"/>
      <c r="E27" s="219"/>
      <c r="F27" s="219"/>
      <c r="G27" s="219"/>
      <c r="H27" s="208"/>
      <c r="K27" s="560"/>
    </row>
    <row r="28" spans="1:11" ht="14.25" customHeight="1">
      <c r="A28" s="1043" t="s">
        <v>7363</v>
      </c>
      <c r="B28" s="1043"/>
      <c r="C28" s="1043"/>
      <c r="D28" s="1043"/>
      <c r="E28" s="1043"/>
      <c r="F28" s="1043"/>
      <c r="G28" s="1043"/>
      <c r="H28" s="1043"/>
      <c r="I28" s="1043"/>
    </row>
    <row r="29" spans="1:11" ht="26.25" customHeight="1">
      <c r="A29" s="1043"/>
      <c r="B29" s="1043"/>
      <c r="C29" s="1043"/>
      <c r="D29" s="1043"/>
      <c r="E29" s="1043"/>
      <c r="F29" s="1043"/>
      <c r="G29" s="1043"/>
      <c r="H29" s="1043"/>
      <c r="I29" s="1043"/>
    </row>
    <row r="30" spans="1:11">
      <c r="A30" s="191" t="s">
        <v>7826</v>
      </c>
      <c r="B30" s="473"/>
      <c r="C30" s="219"/>
      <c r="D30" s="219"/>
      <c r="E30" s="219"/>
      <c r="F30" s="219"/>
      <c r="G30" s="219"/>
      <c r="H30" s="219"/>
    </row>
    <row r="31" spans="1:11">
      <c r="B31" s="219"/>
      <c r="C31" s="219"/>
      <c r="D31" s="219"/>
      <c r="E31" s="219"/>
      <c r="F31" s="219"/>
      <c r="G31" s="219"/>
      <c r="H31" s="219"/>
    </row>
    <row r="32" spans="1:11" ht="13.5" customHeight="1">
      <c r="A32" s="1149" t="s">
        <v>7262</v>
      </c>
      <c r="B32" s="1151" t="s">
        <v>7364</v>
      </c>
      <c r="C32" s="1151" t="s">
        <v>7365</v>
      </c>
      <c r="D32" s="1153" t="s">
        <v>7366</v>
      </c>
      <c r="E32" s="1153" t="s">
        <v>7367</v>
      </c>
      <c r="F32" s="1151" t="s">
        <v>7368</v>
      </c>
      <c r="G32" s="1151" t="s">
        <v>7369</v>
      </c>
      <c r="H32" s="214"/>
    </row>
    <row r="33" spans="1:10" ht="15" customHeight="1">
      <c r="A33" s="1150"/>
      <c r="B33" s="1152"/>
      <c r="C33" s="1152"/>
      <c r="D33" s="1154"/>
      <c r="E33" s="1154"/>
      <c r="F33" s="1152"/>
      <c r="G33" s="1152"/>
      <c r="I33" s="474"/>
      <c r="J33" s="474"/>
    </row>
    <row r="34" spans="1:10" ht="34.5" customHeight="1">
      <c r="A34" s="475" t="s">
        <v>7253</v>
      </c>
      <c r="B34" s="476" t="s">
        <v>7370</v>
      </c>
      <c r="C34" s="476" t="s">
        <v>7371</v>
      </c>
      <c r="D34" s="476" t="s">
        <v>7372</v>
      </c>
      <c r="E34" s="476" t="s">
        <v>5359</v>
      </c>
      <c r="F34" s="476" t="s">
        <v>7373</v>
      </c>
      <c r="G34" s="476" t="s">
        <v>7374</v>
      </c>
      <c r="H34" s="474"/>
      <c r="I34" s="858"/>
      <c r="J34" s="858"/>
    </row>
    <row r="35" spans="1:10" ht="15" customHeight="1">
      <c r="A35" s="477" t="s">
        <v>7375</v>
      </c>
      <c r="B35" s="478">
        <v>308884796</v>
      </c>
      <c r="C35" s="478">
        <v>1102764243</v>
      </c>
      <c r="D35" s="478">
        <v>1051360145</v>
      </c>
      <c r="E35" s="479">
        <v>272140081</v>
      </c>
      <c r="F35" s="478">
        <v>-1616609</v>
      </c>
      <c r="G35" s="478">
        <v>89765422</v>
      </c>
      <c r="I35" s="879"/>
      <c r="J35" s="872"/>
    </row>
    <row r="36" spans="1:10" ht="15" customHeight="1">
      <c r="A36" s="477" t="s">
        <v>7376</v>
      </c>
      <c r="B36" s="478">
        <v>0</v>
      </c>
      <c r="C36" s="478"/>
      <c r="D36" s="478"/>
      <c r="E36" s="479"/>
      <c r="F36" s="478"/>
      <c r="G36" s="478">
        <v>0</v>
      </c>
      <c r="I36" s="879"/>
      <c r="J36" s="872"/>
    </row>
    <row r="37" spans="1:10" ht="15" customHeight="1">
      <c r="A37" s="477" t="s">
        <v>7377</v>
      </c>
      <c r="B37" s="478">
        <v>253988248470.21216</v>
      </c>
      <c r="C37" s="478">
        <v>117402020831</v>
      </c>
      <c r="D37" s="478">
        <v>46789840918.036293</v>
      </c>
      <c r="E37" s="479">
        <v>116549487129</v>
      </c>
      <c r="F37" s="478">
        <v>1588738408</v>
      </c>
      <c r="G37" s="478">
        <v>206462202846.17584</v>
      </c>
      <c r="I37" s="328"/>
      <c r="J37" s="872"/>
    </row>
    <row r="38" spans="1:10">
      <c r="A38" s="477" t="s">
        <v>7378</v>
      </c>
      <c r="B38" s="478">
        <v>19429643005</v>
      </c>
      <c r="C38" s="478">
        <v>3478776998</v>
      </c>
      <c r="D38" s="478">
        <v>376422001</v>
      </c>
      <c r="E38" s="479">
        <v>1178853201</v>
      </c>
      <c r="F38" s="478">
        <v>19619440</v>
      </c>
      <c r="G38" s="478">
        <v>21333525361</v>
      </c>
      <c r="I38" s="879"/>
      <c r="J38" s="872"/>
    </row>
    <row r="39" spans="1:10">
      <c r="A39" s="477" t="s">
        <v>7379</v>
      </c>
      <c r="B39" s="478">
        <v>10521080012.38269</v>
      </c>
      <c r="C39" s="478">
        <v>84820793443</v>
      </c>
      <c r="D39" s="478">
        <v>12631849648.99</v>
      </c>
      <c r="E39" s="479">
        <v>71741920482</v>
      </c>
      <c r="F39" s="478">
        <v>6715590</v>
      </c>
      <c r="G39" s="478">
        <v>10961387734.392685</v>
      </c>
      <c r="I39" s="879"/>
      <c r="J39" s="872"/>
    </row>
    <row r="40" spans="1:10">
      <c r="A40" s="477" t="s">
        <v>7380</v>
      </c>
      <c r="B40" s="478">
        <v>30873027</v>
      </c>
      <c r="C40" s="478">
        <v>65436133</v>
      </c>
      <c r="D40" s="478"/>
      <c r="E40" s="479">
        <v>3690090</v>
      </c>
      <c r="F40" s="478"/>
      <c r="G40" s="478">
        <v>92619070</v>
      </c>
      <c r="I40" s="879"/>
      <c r="J40" s="872"/>
    </row>
    <row r="41" spans="1:10">
      <c r="A41" s="477" t="s">
        <v>1</v>
      </c>
      <c r="B41" s="480">
        <f t="shared" ref="B41:G41" si="0">SUM(B35:B40)</f>
        <v>284278729310.59485</v>
      </c>
      <c r="C41" s="480">
        <f t="shared" si="0"/>
        <v>206869791648</v>
      </c>
      <c r="D41" s="480">
        <f t="shared" si="0"/>
        <v>60849472713.026291</v>
      </c>
      <c r="E41" s="480">
        <f t="shared" si="0"/>
        <v>189746090983</v>
      </c>
      <c r="F41" s="480">
        <f t="shared" si="0"/>
        <v>1613456829</v>
      </c>
      <c r="G41" s="480">
        <f t="shared" si="0"/>
        <v>238939500433.56854</v>
      </c>
      <c r="H41" s="474"/>
      <c r="I41" s="312"/>
      <c r="J41" s="474"/>
    </row>
    <row r="42" spans="1:10">
      <c r="B42" s="219"/>
      <c r="C42" s="481"/>
      <c r="D42" s="482"/>
      <c r="E42" s="481"/>
      <c r="F42" s="219"/>
      <c r="G42" s="219"/>
      <c r="H42" s="219"/>
      <c r="J42" s="474"/>
    </row>
    <row r="43" spans="1:10">
      <c r="B43" s="219"/>
      <c r="C43" s="481"/>
      <c r="D43" s="481"/>
      <c r="E43" s="481"/>
      <c r="F43" s="219"/>
      <c r="G43" s="219"/>
      <c r="H43" s="219"/>
      <c r="I43" s="219"/>
    </row>
    <row r="44" spans="1:10" ht="13.5" customHeight="1">
      <c r="A44" s="1149" t="s">
        <v>7262</v>
      </c>
      <c r="B44" s="1151" t="s">
        <v>7364</v>
      </c>
      <c r="C44" s="1151" t="s">
        <v>7365</v>
      </c>
      <c r="D44" s="1153" t="s">
        <v>7366</v>
      </c>
      <c r="E44" s="1153" t="s">
        <v>7367</v>
      </c>
      <c r="F44" s="1151" t="s">
        <v>7368</v>
      </c>
      <c r="G44" s="1151" t="s">
        <v>7369</v>
      </c>
    </row>
    <row r="45" spans="1:10" ht="15" customHeight="1">
      <c r="A45" s="1150"/>
      <c r="B45" s="1152"/>
      <c r="C45" s="1152"/>
      <c r="D45" s="1154"/>
      <c r="E45" s="1154"/>
      <c r="F45" s="1152"/>
      <c r="G45" s="1152"/>
      <c r="H45" s="474"/>
    </row>
    <row r="46" spans="1:10" ht="34.5" customHeight="1">
      <c r="A46" s="475" t="s">
        <v>7253</v>
      </c>
      <c r="B46" s="476" t="s">
        <v>7821</v>
      </c>
      <c r="C46" s="476" t="s">
        <v>7371</v>
      </c>
      <c r="D46" s="476" t="s">
        <v>7372</v>
      </c>
      <c r="E46" s="476" t="s">
        <v>5359</v>
      </c>
      <c r="F46" s="476" t="s">
        <v>7373</v>
      </c>
      <c r="G46" s="476" t="s">
        <v>7374</v>
      </c>
      <c r="H46" s="474"/>
    </row>
    <row r="47" spans="1:10" ht="15" customHeight="1">
      <c r="A47" s="477" t="s">
        <v>7375</v>
      </c>
      <c r="B47" s="478">
        <v>0</v>
      </c>
      <c r="C47" s="478">
        <v>958714451</v>
      </c>
      <c r="D47" s="478">
        <v>120371679</v>
      </c>
      <c r="E47" s="479">
        <v>514287123</v>
      </c>
      <c r="F47" s="478">
        <v>-15170853</v>
      </c>
      <c r="G47" s="478">
        <v>308884796</v>
      </c>
      <c r="H47" s="474"/>
    </row>
    <row r="48" spans="1:10" ht="15" customHeight="1">
      <c r="A48" s="477" t="s">
        <v>7376</v>
      </c>
      <c r="B48" s="478">
        <v>42852</v>
      </c>
      <c r="C48" s="478">
        <v>0</v>
      </c>
      <c r="D48" s="478">
        <v>0</v>
      </c>
      <c r="E48" s="479">
        <v>42852</v>
      </c>
      <c r="F48" s="478">
        <v>0</v>
      </c>
      <c r="G48" s="478">
        <v>0</v>
      </c>
      <c r="H48" s="474"/>
    </row>
    <row r="49" spans="1:10" ht="15" customHeight="1">
      <c r="A49" s="477" t="s">
        <v>7377</v>
      </c>
      <c r="B49" s="478">
        <v>425119941497</v>
      </c>
      <c r="C49" s="478">
        <v>243343591728</v>
      </c>
      <c r="D49" s="478">
        <v>111495183227.7879</v>
      </c>
      <c r="E49" s="479">
        <v>275215471993</v>
      </c>
      <c r="F49" s="478">
        <v>-27764629534</v>
      </c>
      <c r="G49" s="478">
        <v>253988248470.21216</v>
      </c>
      <c r="H49" s="474"/>
    </row>
    <row r="50" spans="1:10">
      <c r="A50" s="477" t="s">
        <v>7378</v>
      </c>
      <c r="B50" s="478">
        <v>17589492032</v>
      </c>
      <c r="C50" s="478">
        <v>24907224070</v>
      </c>
      <c r="D50" s="478">
        <v>10841846849</v>
      </c>
      <c r="E50" s="479">
        <v>12225226248</v>
      </c>
      <c r="F50" s="478"/>
      <c r="G50" s="478">
        <v>19429643005</v>
      </c>
      <c r="H50" s="474"/>
    </row>
    <row r="51" spans="1:10">
      <c r="A51" s="477" t="s">
        <v>7379</v>
      </c>
      <c r="B51" s="478">
        <v>8917900043</v>
      </c>
      <c r="C51" s="478">
        <v>321929733289</v>
      </c>
      <c r="D51" s="478">
        <v>100094089613.61731</v>
      </c>
      <c r="E51" s="479">
        <v>219978333877</v>
      </c>
      <c r="F51" s="478">
        <v>-254129829</v>
      </c>
      <c r="G51" s="478">
        <v>10521080012.38269</v>
      </c>
      <c r="H51" s="474"/>
    </row>
    <row r="52" spans="1:10">
      <c r="A52" s="477" t="s">
        <v>7380</v>
      </c>
      <c r="B52" s="478">
        <v>486133142</v>
      </c>
      <c r="C52" s="478">
        <v>2204700698</v>
      </c>
      <c r="D52" s="478">
        <v>1572316831</v>
      </c>
      <c r="E52" s="479">
        <v>1087643982</v>
      </c>
      <c r="F52" s="478"/>
      <c r="G52" s="478">
        <v>30873027</v>
      </c>
      <c r="H52" s="474"/>
    </row>
    <row r="53" spans="1:10">
      <c r="A53" s="477" t="s">
        <v>1</v>
      </c>
      <c r="B53" s="480">
        <v>452113509566</v>
      </c>
      <c r="C53" s="480">
        <v>593343964236</v>
      </c>
      <c r="D53" s="480">
        <v>224123808200.40521</v>
      </c>
      <c r="E53" s="480">
        <v>509021006075</v>
      </c>
      <c r="F53" s="480">
        <v>-28033930216</v>
      </c>
      <c r="G53" s="480">
        <v>284278729310.59485</v>
      </c>
      <c r="H53" s="878"/>
    </row>
    <row r="54" spans="1:10">
      <c r="A54" s="484"/>
      <c r="B54" s="485"/>
      <c r="C54" s="485"/>
      <c r="D54" s="486"/>
      <c r="E54" s="486"/>
      <c r="F54" s="486"/>
      <c r="G54" s="485"/>
      <c r="H54" s="219"/>
      <c r="I54" s="487"/>
      <c r="J54" s="474"/>
    </row>
    <row r="55" spans="1:10">
      <c r="A55" s="1155"/>
      <c r="B55" s="1155"/>
      <c r="C55" s="1155"/>
      <c r="D55" s="1155"/>
      <c r="E55" s="1155"/>
      <c r="F55" s="1155"/>
      <c r="G55" s="1155"/>
      <c r="H55" s="1155"/>
      <c r="I55" s="1155"/>
    </row>
    <row r="56" spans="1:10">
      <c r="A56" s="1155"/>
      <c r="B56" s="1155"/>
      <c r="C56" s="1155"/>
      <c r="D56" s="1155"/>
      <c r="E56" s="1155"/>
      <c r="F56" s="1155"/>
      <c r="G56" s="1155"/>
      <c r="H56" s="1155"/>
      <c r="I56" s="1155"/>
    </row>
    <row r="57" spans="1:10">
      <c r="A57" s="484"/>
      <c r="B57" s="485"/>
      <c r="C57" s="485"/>
      <c r="D57" s="486"/>
      <c r="E57" s="486"/>
      <c r="F57" s="486"/>
      <c r="G57" s="485"/>
      <c r="H57" s="219"/>
      <c r="I57" s="487"/>
    </row>
    <row r="58" spans="1:10">
      <c r="A58" s="484"/>
      <c r="B58" s="485"/>
      <c r="C58" s="488"/>
      <c r="D58" s="489"/>
      <c r="E58" s="489"/>
      <c r="F58" s="489"/>
      <c r="G58" s="485"/>
      <c r="H58" s="219"/>
      <c r="I58" s="487"/>
    </row>
    <row r="59" spans="1:10">
      <c r="A59" s="484"/>
      <c r="B59" s="485"/>
      <c r="C59" s="490"/>
      <c r="D59" s="490"/>
      <c r="E59" s="490"/>
      <c r="F59" s="489"/>
      <c r="G59" s="485"/>
      <c r="H59" s="219"/>
      <c r="I59" s="491"/>
    </row>
    <row r="60" spans="1:10">
      <c r="B60" s="19"/>
      <c r="D60" s="19"/>
      <c r="E60" s="9"/>
      <c r="F60" s="9"/>
      <c r="G60" s="9"/>
      <c r="H60" s="9"/>
    </row>
    <row r="61" spans="1:10">
      <c r="B61" s="19"/>
      <c r="D61" s="19"/>
      <c r="F61" s="9"/>
      <c r="G61" s="9"/>
      <c r="H61" s="19"/>
    </row>
    <row r="62" spans="1:10">
      <c r="A62" s="492"/>
      <c r="B62" s="493"/>
      <c r="C62" s="490"/>
      <c r="D62" s="490"/>
      <c r="E62" s="490"/>
      <c r="F62" s="494"/>
      <c r="G62" s="493"/>
      <c r="H62" s="219"/>
      <c r="I62" s="491"/>
    </row>
    <row r="63" spans="1:10">
      <c r="A63" s="394"/>
      <c r="B63" s="394"/>
      <c r="C63" s="394"/>
      <c r="D63" s="394"/>
      <c r="E63" s="394"/>
      <c r="F63" s="394"/>
      <c r="G63" s="395"/>
      <c r="H63" s="219"/>
    </row>
    <row r="64" spans="1:10">
      <c r="H64" s="219"/>
    </row>
    <row r="65" spans="8:8">
      <c r="H65" s="219"/>
    </row>
  </sheetData>
  <mergeCells count="22">
    <mergeCell ref="A55:I56"/>
    <mergeCell ref="A44:A45"/>
    <mergeCell ref="E44:E45"/>
    <mergeCell ref="F44:F45"/>
    <mergeCell ref="G44:G45"/>
    <mergeCell ref="B44:B45"/>
    <mergeCell ref="C44:C45"/>
    <mergeCell ref="D44:D45"/>
    <mergeCell ref="A28:I29"/>
    <mergeCell ref="A32:A33"/>
    <mergeCell ref="B32:B33"/>
    <mergeCell ref="C32:C33"/>
    <mergeCell ref="D32:D33"/>
    <mergeCell ref="E32:E33"/>
    <mergeCell ref="F32:F33"/>
    <mergeCell ref="G32:G33"/>
    <mergeCell ref="A21:G21"/>
    <mergeCell ref="A7:I7"/>
    <mergeCell ref="A9:G10"/>
    <mergeCell ref="A11:I12"/>
    <mergeCell ref="A14:G14"/>
    <mergeCell ref="A16:H16"/>
  </mergeCells>
  <printOptions horizontalCentered="1" gridLinesSet="0"/>
  <pageMargins left="0.59055118110236227" right="0.39370078740157483" top="1.5748031496062993" bottom="0.78740157480314965" header="0" footer="0.78740157480314965"/>
  <pageSetup scale="62" orientation="portrait" r:id="rId1"/>
  <headerFooter scaleWithDoc="0"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2:O82"/>
  <sheetViews>
    <sheetView showGridLines="0" topLeftCell="A39" zoomScale="80" zoomScaleNormal="80" zoomScaleSheetLayoutView="98" zoomScalePageLayoutView="98" workbookViewId="0">
      <selection activeCell="D80" sqref="D80"/>
    </sheetView>
  </sheetViews>
  <sheetFormatPr baseColWidth="10" defaultColWidth="10.88671875" defaultRowHeight="15" customHeight="1" outlineLevelRow="1"/>
  <cols>
    <col min="1" max="1" width="46.44140625" style="191" customWidth="1"/>
    <col min="2" max="2" width="24.44140625" style="191" customWidth="1"/>
    <col min="3" max="3" width="20" style="191" bestFit="1" customWidth="1"/>
    <col min="4" max="4" width="19.44140625" style="191" bestFit="1" customWidth="1"/>
    <col min="5" max="5" width="19.88671875" style="214" customWidth="1"/>
    <col min="6" max="6" width="14.5546875" style="214" hidden="1" customWidth="1"/>
    <col min="7" max="7" width="13.5546875" style="214" hidden="1" customWidth="1"/>
    <col min="8" max="8" width="12.44140625" style="214" hidden="1" customWidth="1"/>
    <col min="9" max="9" width="0" style="214" hidden="1" customWidth="1"/>
    <col min="10" max="10" width="2" style="214" customWidth="1"/>
    <col min="11" max="11" width="16.109375" style="191" bestFit="1" customWidth="1"/>
    <col min="12" max="12" width="15.44140625" style="191" bestFit="1" customWidth="1"/>
    <col min="13" max="16384" width="10.88671875" style="191"/>
  </cols>
  <sheetData>
    <row r="2" spans="1:13" ht="15" customHeight="1">
      <c r="D2" s="926"/>
    </row>
    <row r="3" spans="1:13" ht="15" customHeight="1">
      <c r="D3" s="926"/>
    </row>
    <row r="6" spans="1:13" ht="15" customHeight="1" thickBot="1"/>
    <row r="7" spans="1:13" s="461" customFormat="1" ht="15" customHeight="1" thickBot="1">
      <c r="A7" s="1088" t="s">
        <v>7811</v>
      </c>
      <c r="B7" s="1089"/>
      <c r="C7" s="1089"/>
      <c r="D7" s="1089"/>
      <c r="E7" s="1090"/>
      <c r="F7" s="495"/>
      <c r="G7" s="495"/>
      <c r="H7" s="496"/>
      <c r="I7" s="496"/>
      <c r="J7" s="496"/>
      <c r="M7" s="927"/>
    </row>
    <row r="8" spans="1:13" ht="12" customHeight="1">
      <c r="A8" s="379"/>
      <c r="B8" s="379"/>
      <c r="C8" s="379"/>
      <c r="D8" s="379"/>
      <c r="E8" s="497"/>
    </row>
    <row r="9" spans="1:13" s="472" customFormat="1" ht="11.25" customHeight="1">
      <c r="A9" s="1079" t="s">
        <v>7812</v>
      </c>
      <c r="B9" s="1079"/>
      <c r="C9" s="1079"/>
      <c r="D9" s="1079"/>
      <c r="E9" s="1079"/>
      <c r="F9" s="221"/>
      <c r="G9" s="221"/>
      <c r="H9" s="208"/>
      <c r="I9" s="214"/>
      <c r="J9" s="498"/>
    </row>
    <row r="10" spans="1:13" s="472" customFormat="1" ht="15" customHeight="1">
      <c r="A10" s="1079"/>
      <c r="B10" s="1079"/>
      <c r="C10" s="1079"/>
      <c r="D10" s="1079"/>
      <c r="E10" s="1079"/>
      <c r="F10" s="221"/>
      <c r="G10" s="221"/>
      <c r="H10" s="208"/>
      <c r="I10" s="214"/>
      <c r="J10" s="498"/>
    </row>
    <row r="11" spans="1:13" ht="15" customHeight="1">
      <c r="A11" s="1079" t="s">
        <v>7851</v>
      </c>
      <c r="B11" s="1079"/>
      <c r="C11" s="1079"/>
      <c r="D11" s="1079"/>
      <c r="E11" s="1079"/>
    </row>
    <row r="12" spans="1:13" ht="15" customHeight="1">
      <c r="A12" s="1079"/>
      <c r="B12" s="1079"/>
      <c r="C12" s="1079"/>
      <c r="D12" s="1079"/>
      <c r="E12" s="1079"/>
    </row>
    <row r="13" spans="1:13" ht="15" customHeight="1">
      <c r="A13" s="1079"/>
      <c r="B13" s="1079"/>
      <c r="C13" s="1079"/>
      <c r="D13" s="1079"/>
      <c r="E13" s="1079"/>
    </row>
    <row r="14" spans="1:13" ht="15" customHeight="1">
      <c r="C14" s="499"/>
      <c r="D14" s="499"/>
      <c r="F14" s="1156"/>
    </row>
    <row r="15" spans="1:13" ht="15" customHeight="1" thickBot="1">
      <c r="A15" s="1158" t="s">
        <v>7382</v>
      </c>
      <c r="B15" s="1159"/>
      <c r="C15" s="824">
        <v>46112</v>
      </c>
      <c r="D15" s="825">
        <v>46022</v>
      </c>
      <c r="F15" s="1157"/>
      <c r="G15" s="501"/>
      <c r="H15" s="501"/>
      <c r="I15" s="501"/>
      <c r="J15" s="501"/>
    </row>
    <row r="16" spans="1:13" ht="15" customHeight="1">
      <c r="A16" s="502" t="s">
        <v>7383</v>
      </c>
      <c r="B16" s="826"/>
      <c r="C16" s="929">
        <v>17111283463</v>
      </c>
      <c r="D16" s="930">
        <v>17922801725</v>
      </c>
      <c r="E16" s="499"/>
      <c r="F16" s="503"/>
      <c r="G16" s="501"/>
      <c r="H16" s="503"/>
      <c r="I16" s="501"/>
      <c r="J16" s="501"/>
    </row>
    <row r="17" spans="1:12" ht="15" customHeight="1">
      <c r="A17" s="504" t="s">
        <v>7384</v>
      </c>
      <c r="B17" s="827"/>
      <c r="C17" s="929">
        <v>64714125073</v>
      </c>
      <c r="D17" s="930">
        <v>56472743248</v>
      </c>
      <c r="E17" s="499"/>
      <c r="F17" s="503"/>
      <c r="G17" s="501"/>
      <c r="H17" s="503"/>
      <c r="I17" s="501"/>
      <c r="J17" s="501"/>
    </row>
    <row r="18" spans="1:12" ht="15" customHeight="1">
      <c r="A18" s="504" t="s">
        <v>7385</v>
      </c>
      <c r="B18" s="827"/>
      <c r="C18" s="929">
        <v>117267294513</v>
      </c>
      <c r="D18" s="930">
        <v>118070418406</v>
      </c>
      <c r="E18" s="505"/>
      <c r="F18" s="503"/>
      <c r="G18" s="501"/>
      <c r="H18" s="503"/>
      <c r="I18" s="501"/>
      <c r="J18" s="501"/>
    </row>
    <row r="19" spans="1:12" ht="15" customHeight="1">
      <c r="A19" s="506" t="s">
        <v>7386</v>
      </c>
      <c r="B19" s="828"/>
      <c r="C19" s="931">
        <v>7369499797</v>
      </c>
      <c r="D19" s="932">
        <v>61522285091</v>
      </c>
      <c r="E19" s="507"/>
      <c r="F19" s="503"/>
      <c r="G19" s="501"/>
      <c r="H19" s="503"/>
      <c r="I19" s="501"/>
      <c r="J19" s="501"/>
    </row>
    <row r="20" spans="1:12" ht="15" customHeight="1" thickBot="1">
      <c r="A20" s="1160"/>
      <c r="B20" s="1160"/>
      <c r="C20" s="933">
        <v>206462202846</v>
      </c>
      <c r="D20" s="934">
        <v>253988248470</v>
      </c>
      <c r="F20" s="508"/>
      <c r="G20" s="509"/>
      <c r="H20" s="510"/>
      <c r="I20" s="511"/>
      <c r="J20" s="511"/>
      <c r="K20" s="328"/>
      <c r="L20" s="328"/>
    </row>
    <row r="21" spans="1:12" ht="15" customHeight="1" thickTop="1">
      <c r="A21" s="1161"/>
      <c r="B21" s="1162"/>
      <c r="C21" s="935"/>
      <c r="D21" s="935"/>
      <c r="F21" s="501"/>
      <c r="G21" s="501"/>
      <c r="H21" s="503"/>
      <c r="I21" s="501"/>
      <c r="J21" s="501"/>
      <c r="K21" s="328"/>
    </row>
    <row r="22" spans="1:12" ht="15" customHeight="1">
      <c r="A22" s="512" t="s">
        <v>7387</v>
      </c>
      <c r="B22" s="502"/>
      <c r="C22" s="744">
        <v>10961387734</v>
      </c>
      <c r="D22" s="936">
        <v>10521080012</v>
      </c>
      <c r="F22" s="513"/>
      <c r="G22" s="501"/>
      <c r="H22" s="503"/>
      <c r="I22" s="501"/>
      <c r="J22" s="501"/>
      <c r="K22" s="328"/>
    </row>
    <row r="23" spans="1:12" ht="15" customHeight="1" thickBot="1">
      <c r="A23" s="1160"/>
      <c r="B23" s="1160"/>
      <c r="C23" s="937">
        <v>10961387734</v>
      </c>
      <c r="D23" s="938">
        <v>10521080012</v>
      </c>
      <c r="F23" s="501"/>
      <c r="G23" s="515"/>
      <c r="H23" s="503"/>
      <c r="I23" s="501"/>
      <c r="J23" s="501"/>
      <c r="K23" s="328"/>
      <c r="L23" s="880"/>
    </row>
    <row r="24" spans="1:12" ht="15" customHeight="1" thickTop="1">
      <c r="A24" s="213"/>
      <c r="B24" s="213"/>
      <c r="C24" s="939"/>
      <c r="D24" s="939"/>
      <c r="F24" s="501"/>
      <c r="G24" s="515"/>
      <c r="H24" s="503"/>
      <c r="I24" s="501"/>
      <c r="J24" s="501"/>
      <c r="K24" s="328"/>
    </row>
    <row r="25" spans="1:12" ht="15" customHeight="1" thickBot="1">
      <c r="A25" s="219" t="s">
        <v>7388</v>
      </c>
      <c r="C25" s="940">
        <f>+C23+C20</f>
        <v>217423590580</v>
      </c>
      <c r="D25" s="940">
        <f>+D23+D20</f>
        <v>264509328482</v>
      </c>
    </row>
    <row r="26" spans="1:12" ht="13.8" thickTop="1">
      <c r="E26" s="313"/>
      <c r="G26" s="517"/>
    </row>
    <row r="27" spans="1:12" ht="13.2">
      <c r="A27" s="518" t="s">
        <v>7389</v>
      </c>
      <c r="D27" s="499"/>
      <c r="E27" s="313"/>
      <c r="G27" s="517"/>
    </row>
    <row r="28" spans="1:12" ht="13.2">
      <c r="A28" s="518"/>
      <c r="D28" s="499"/>
      <c r="E28" s="313"/>
      <c r="G28" s="517"/>
    </row>
    <row r="29" spans="1:12" ht="15" customHeight="1">
      <c r="A29" s="208" t="s">
        <v>7390</v>
      </c>
      <c r="B29" s="206"/>
      <c r="C29" s="206"/>
      <c r="D29" s="499"/>
      <c r="E29" s="191"/>
      <c r="F29" s="205"/>
      <c r="H29" s="313"/>
      <c r="I29" s="313"/>
      <c r="J29" s="191"/>
    </row>
    <row r="30" spans="1:12" ht="15" customHeight="1">
      <c r="A30" s="206"/>
      <c r="B30" s="206"/>
      <c r="C30" s="206"/>
      <c r="D30" s="206"/>
      <c r="E30" s="191"/>
      <c r="F30" s="205"/>
      <c r="H30" s="313"/>
      <c r="I30" s="313"/>
      <c r="J30" s="191"/>
    </row>
    <row r="31" spans="1:12" ht="15" customHeight="1">
      <c r="A31" s="1129" t="s">
        <v>7391</v>
      </c>
      <c r="B31" s="1129"/>
      <c r="C31" s="1129"/>
      <c r="D31" s="1129"/>
      <c r="E31" s="1129"/>
      <c r="F31" s="205"/>
      <c r="H31" s="313"/>
      <c r="I31" s="313"/>
      <c r="J31" s="191"/>
    </row>
    <row r="32" spans="1:12" ht="15" customHeight="1">
      <c r="A32" s="1129"/>
      <c r="B32" s="1129"/>
      <c r="C32" s="1129"/>
      <c r="D32" s="1129"/>
      <c r="E32" s="1129"/>
      <c r="F32" s="205"/>
      <c r="H32" s="313"/>
      <c r="I32" s="313"/>
      <c r="J32" s="191"/>
    </row>
    <row r="33" spans="1:10" ht="15" customHeight="1">
      <c r="A33" s="519"/>
      <c r="B33" s="519"/>
      <c r="C33" s="519"/>
      <c r="D33" s="519"/>
      <c r="E33" s="519"/>
      <c r="F33" s="205"/>
      <c r="H33" s="313"/>
      <c r="I33" s="313"/>
      <c r="J33" s="191"/>
    </row>
    <row r="34" spans="1:10" ht="47.25" customHeight="1">
      <c r="A34" s="1163" t="s">
        <v>7880</v>
      </c>
      <c r="B34" s="1163"/>
      <c r="C34" s="206"/>
      <c r="D34" s="206"/>
      <c r="E34" s="191"/>
      <c r="F34" s="205"/>
      <c r="H34" s="313"/>
      <c r="I34" s="313"/>
      <c r="J34" s="191"/>
    </row>
    <row r="35" spans="1:10" ht="43.5" customHeight="1">
      <c r="A35" s="1043" t="s">
        <v>7392</v>
      </c>
      <c r="B35" s="1043"/>
      <c r="C35" s="1043"/>
      <c r="D35" s="1043"/>
      <c r="E35" s="1043"/>
      <c r="F35" s="205"/>
      <c r="H35" s="313"/>
      <c r="I35" s="313"/>
      <c r="J35" s="191"/>
    </row>
    <row r="36" spans="1:10" ht="29.25" customHeight="1">
      <c r="A36" s="1043"/>
      <c r="B36" s="1043"/>
      <c r="C36" s="1043"/>
      <c r="D36" s="1043"/>
      <c r="E36" s="1043"/>
      <c r="F36" s="205"/>
      <c r="H36" s="313"/>
      <c r="I36" s="313"/>
      <c r="J36" s="191"/>
    </row>
    <row r="37" spans="1:10" ht="43.5" customHeight="1">
      <c r="A37" s="1043" t="s">
        <v>7393</v>
      </c>
      <c r="B37" s="1043"/>
      <c r="C37" s="1043"/>
      <c r="D37" s="1043"/>
      <c r="E37" s="1043"/>
      <c r="F37" s="205"/>
      <c r="H37" s="313"/>
      <c r="I37" s="313"/>
      <c r="J37" s="191"/>
    </row>
    <row r="38" spans="1:10" ht="27.75" customHeight="1">
      <c r="A38" s="1043"/>
      <c r="B38" s="1043"/>
      <c r="C38" s="1043"/>
      <c r="D38" s="1043"/>
      <c r="E38" s="1043"/>
      <c r="F38" s="205"/>
      <c r="H38" s="313"/>
      <c r="I38" s="313"/>
      <c r="J38" s="191"/>
    </row>
    <row r="39" spans="1:10" ht="20.25" customHeight="1">
      <c r="A39" s="520" t="s">
        <v>7394</v>
      </c>
      <c r="B39" s="217"/>
      <c r="C39" s="206"/>
      <c r="D39" s="206"/>
      <c r="E39" s="191"/>
      <c r="F39" s="205"/>
      <c r="H39" s="313"/>
      <c r="I39" s="313"/>
      <c r="J39" s="191"/>
    </row>
    <row r="40" spans="1:10" ht="19.5" customHeight="1">
      <c r="A40" s="1043" t="s">
        <v>7395</v>
      </c>
      <c r="B40" s="1043"/>
      <c r="C40" s="1043"/>
      <c r="D40" s="1043"/>
      <c r="E40" s="1043"/>
      <c r="F40" s="205"/>
      <c r="H40" s="313"/>
      <c r="I40" s="313"/>
      <c r="J40" s="191"/>
    </row>
    <row r="41" spans="1:10" ht="19.5" customHeight="1">
      <c r="A41" s="1043"/>
      <c r="B41" s="1043"/>
      <c r="C41" s="1043"/>
      <c r="D41" s="1043"/>
      <c r="E41" s="1043"/>
      <c r="F41" s="205"/>
      <c r="H41" s="313"/>
      <c r="I41" s="313"/>
      <c r="J41" s="191"/>
    </row>
    <row r="42" spans="1:10" ht="19.5" customHeight="1">
      <c r="A42" s="1043" t="s">
        <v>7751</v>
      </c>
      <c r="B42" s="1043"/>
      <c r="C42" s="1043"/>
      <c r="D42" s="1043"/>
      <c r="E42" s="1043"/>
      <c r="F42" s="205"/>
      <c r="H42" s="313"/>
      <c r="I42" s="313"/>
      <c r="J42" s="191"/>
    </row>
    <row r="43" spans="1:10" ht="9.75" customHeight="1">
      <c r="A43" s="1043"/>
      <c r="B43" s="1043"/>
      <c r="C43" s="1043"/>
      <c r="D43" s="1043"/>
      <c r="E43" s="1043"/>
      <c r="F43" s="205"/>
      <c r="H43" s="313"/>
      <c r="I43" s="313"/>
      <c r="J43" s="191"/>
    </row>
    <row r="44" spans="1:10" ht="19.5" customHeight="1">
      <c r="A44" s="1043" t="s">
        <v>7396</v>
      </c>
      <c r="B44" s="1043"/>
      <c r="C44" s="1043"/>
      <c r="D44" s="1043"/>
      <c r="E44" s="1043"/>
      <c r="F44" s="205"/>
      <c r="H44" s="313"/>
      <c r="I44" s="313"/>
      <c r="J44" s="191"/>
    </row>
    <row r="45" spans="1:10" ht="19.5" customHeight="1">
      <c r="A45" s="1043"/>
      <c r="B45" s="1043"/>
      <c r="C45" s="1043"/>
      <c r="D45" s="1043"/>
      <c r="E45" s="1043"/>
      <c r="F45" s="205"/>
      <c r="H45" s="313"/>
      <c r="I45" s="313"/>
      <c r="J45" s="191"/>
    </row>
    <row r="46" spans="1:10" ht="19.5" customHeight="1">
      <c r="A46" s="209"/>
      <c r="B46" s="209"/>
      <c r="C46" s="209"/>
      <c r="D46" s="209"/>
      <c r="E46" s="209"/>
      <c r="F46" s="205"/>
      <c r="H46" s="313"/>
      <c r="I46" s="313"/>
      <c r="J46" s="191"/>
    </row>
    <row r="47" spans="1:10" ht="15" customHeight="1">
      <c r="A47" s="520" t="s">
        <v>7397</v>
      </c>
      <c r="B47" s="217"/>
      <c r="C47" s="206"/>
      <c r="D47" s="206"/>
      <c r="E47" s="191"/>
      <c r="F47" s="205"/>
      <c r="H47" s="313"/>
      <c r="I47" s="313"/>
      <c r="J47" s="191"/>
    </row>
    <row r="48" spans="1:10" ht="15" customHeight="1">
      <c r="A48" s="911" t="s">
        <v>7754</v>
      </c>
      <c r="C48" s="206"/>
      <c r="D48" s="206"/>
      <c r="E48" s="191"/>
      <c r="F48" s="205"/>
      <c r="H48" s="313"/>
      <c r="I48" s="313"/>
      <c r="J48" s="191"/>
    </row>
    <row r="49" spans="1:15" ht="15" customHeight="1">
      <c r="A49" s="1043" t="s">
        <v>7752</v>
      </c>
      <c r="B49" s="1043"/>
      <c r="C49" s="1043"/>
      <c r="D49" s="1043"/>
      <c r="E49" s="1043"/>
      <c r="F49" s="205"/>
      <c r="H49" s="313"/>
      <c r="I49" s="313"/>
      <c r="J49" s="191"/>
    </row>
    <row r="50" spans="1:15" ht="30" customHeight="1">
      <c r="A50" s="1043"/>
      <c r="B50" s="1043"/>
      <c r="C50" s="1043"/>
      <c r="D50" s="1043"/>
      <c r="E50" s="1043"/>
      <c r="F50" s="205"/>
      <c r="H50" s="313"/>
      <c r="I50" s="313"/>
      <c r="J50" s="191"/>
    </row>
    <row r="51" spans="1:15" ht="15" customHeight="1">
      <c r="A51" s="521"/>
      <c r="C51" s="206"/>
      <c r="D51" s="206"/>
      <c r="E51" s="191"/>
      <c r="F51" s="205"/>
      <c r="H51" s="313"/>
      <c r="I51" s="313"/>
      <c r="J51" s="191"/>
    </row>
    <row r="52" spans="1:15" ht="15" customHeight="1">
      <c r="A52" s="520" t="s">
        <v>7398</v>
      </c>
      <c r="B52" s="217"/>
      <c r="C52" s="206"/>
      <c r="D52" s="206"/>
      <c r="E52" s="191"/>
      <c r="F52" s="205"/>
      <c r="H52" s="313"/>
      <c r="I52" s="313"/>
      <c r="J52" s="191"/>
    </row>
    <row r="53" spans="1:15" ht="15" customHeight="1">
      <c r="A53" s="1043" t="s">
        <v>7399</v>
      </c>
      <c r="B53" s="1043"/>
      <c r="C53" s="1043"/>
      <c r="D53" s="1043"/>
      <c r="E53" s="1043"/>
      <c r="F53" s="205"/>
      <c r="H53" s="313"/>
      <c r="I53" s="313"/>
      <c r="J53" s="191"/>
    </row>
    <row r="54" spans="1:15" ht="15" customHeight="1">
      <c r="A54" s="1043"/>
      <c r="B54" s="1043"/>
      <c r="C54" s="1043"/>
      <c r="D54" s="1043"/>
      <c r="E54" s="1043"/>
      <c r="F54" s="205"/>
      <c r="H54" s="313"/>
      <c r="I54" s="313"/>
      <c r="J54" s="191"/>
    </row>
    <row r="55" spans="1:15" ht="39.6">
      <c r="A55" s="1166" t="s">
        <v>7262</v>
      </c>
      <c r="B55" s="1167"/>
      <c r="C55" s="522" t="s">
        <v>7400</v>
      </c>
      <c r="D55" s="522" t="s">
        <v>7401</v>
      </c>
      <c r="E55" s="522" t="s">
        <v>7402</v>
      </c>
      <c r="F55" s="205"/>
      <c r="H55" s="313"/>
      <c r="I55" s="313"/>
    </row>
    <row r="56" spans="1:15" ht="15" customHeight="1">
      <c r="A56" s="1168">
        <v>46112</v>
      </c>
      <c r="B56" s="1169"/>
      <c r="C56" s="522"/>
      <c r="D56" s="522"/>
      <c r="E56" s="522"/>
      <c r="G56" s="191"/>
      <c r="H56" s="313"/>
      <c r="I56" s="313"/>
      <c r="J56" s="205"/>
    </row>
    <row r="57" spans="1:15" ht="15" customHeight="1">
      <c r="A57" s="1164" t="s">
        <v>7403</v>
      </c>
      <c r="B57" s="1165"/>
      <c r="C57" s="483">
        <v>128232029558</v>
      </c>
      <c r="D57" s="528">
        <v>-92619070</v>
      </c>
      <c r="E57" s="483">
        <v>128139410488</v>
      </c>
      <c r="F57" s="523"/>
      <c r="G57" s="191"/>
      <c r="H57" s="313"/>
      <c r="I57" s="313"/>
      <c r="M57" s="881"/>
      <c r="O57" s="778"/>
    </row>
    <row r="58" spans="1:15" ht="15" customHeight="1" outlineLevel="1">
      <c r="A58" s="1170" t="s">
        <v>7404</v>
      </c>
      <c r="B58" s="1171"/>
      <c r="C58" s="483">
        <v>2066555264576</v>
      </c>
      <c r="D58" s="483">
        <v>0</v>
      </c>
      <c r="E58" s="483">
        <v>2066555264576</v>
      </c>
      <c r="F58" s="205"/>
      <c r="G58" s="191"/>
      <c r="H58" s="313"/>
      <c r="I58" s="313"/>
      <c r="M58" s="881"/>
    </row>
    <row r="59" spans="1:15" ht="27" customHeight="1">
      <c r="A59" s="1170" t="s">
        <v>7405</v>
      </c>
      <c r="B59" s="1171"/>
      <c r="C59" s="483">
        <v>891648247072</v>
      </c>
      <c r="D59" s="483">
        <v>0</v>
      </c>
      <c r="E59" s="483">
        <v>891648247072</v>
      </c>
      <c r="F59" s="523"/>
      <c r="G59" s="191"/>
      <c r="H59" s="313"/>
      <c r="I59" s="313"/>
      <c r="M59" s="881"/>
    </row>
    <row r="60" spans="1:15" ht="27" customHeight="1">
      <c r="A60" s="524" t="s">
        <v>7406</v>
      </c>
      <c r="B60" s="525"/>
      <c r="C60" s="483">
        <v>21141828760</v>
      </c>
      <c r="D60" s="483">
        <v>0</v>
      </c>
      <c r="E60" s="483">
        <v>21141828760</v>
      </c>
      <c r="F60" s="523"/>
      <c r="G60" s="191"/>
      <c r="H60" s="313"/>
      <c r="I60" s="313"/>
      <c r="M60" s="881"/>
    </row>
    <row r="61" spans="1:15" ht="27" customHeight="1">
      <c r="A61" s="524" t="s">
        <v>7407</v>
      </c>
      <c r="B61" s="525"/>
      <c r="C61" s="483">
        <v>882363235</v>
      </c>
      <c r="D61" s="483">
        <v>0</v>
      </c>
      <c r="E61" s="483">
        <v>882363235</v>
      </c>
      <c r="F61" s="523"/>
      <c r="G61" s="191"/>
      <c r="H61" s="313"/>
      <c r="I61" s="313"/>
      <c r="M61" s="881"/>
    </row>
    <row r="62" spans="1:15" ht="15" customHeight="1">
      <c r="A62" s="1164" t="s">
        <v>4499</v>
      </c>
      <c r="B62" s="1165"/>
      <c r="C62" s="483">
        <v>744014392</v>
      </c>
      <c r="D62" s="483"/>
      <c r="E62" s="483">
        <v>744014392</v>
      </c>
      <c r="F62" s="191"/>
      <c r="G62" s="328"/>
      <c r="H62" s="313"/>
      <c r="I62" s="313"/>
      <c r="J62" s="205"/>
      <c r="M62" s="881"/>
    </row>
    <row r="63" spans="1:15" ht="15" customHeight="1">
      <c r="A63" s="1172" t="s">
        <v>1</v>
      </c>
      <c r="B63" s="1173"/>
      <c r="C63" s="527">
        <f>SUM(C57:C62)</f>
        <v>3109203747593</v>
      </c>
      <c r="D63" s="527">
        <f t="shared" ref="D63" si="0">SUM(D57:D62)</f>
        <v>-92619070</v>
      </c>
      <c r="E63" s="527">
        <f>SUM(E57:E62)</f>
        <v>3109111128523</v>
      </c>
      <c r="F63" s="191"/>
      <c r="G63" s="328"/>
      <c r="H63" s="313"/>
      <c r="I63" s="313"/>
      <c r="J63" s="205"/>
      <c r="L63" s="312"/>
      <c r="M63" s="881"/>
    </row>
    <row r="64" spans="1:15" ht="15" customHeight="1">
      <c r="E64" s="191"/>
      <c r="F64" s="191"/>
      <c r="G64" s="328"/>
      <c r="H64" s="313"/>
      <c r="I64" s="313"/>
      <c r="J64" s="205"/>
    </row>
    <row r="65" spans="1:11" ht="46.5" customHeight="1">
      <c r="A65" s="1174" t="s">
        <v>7262</v>
      </c>
      <c r="B65" s="1174"/>
      <c r="C65" s="522" t="s">
        <v>7400</v>
      </c>
      <c r="D65" s="522" t="s">
        <v>7401</v>
      </c>
      <c r="E65" s="522" t="s">
        <v>7402</v>
      </c>
      <c r="F65" s="191"/>
      <c r="G65" s="328"/>
      <c r="H65" s="313"/>
      <c r="I65" s="313"/>
      <c r="J65" s="205"/>
    </row>
    <row r="66" spans="1:11" ht="15" customHeight="1">
      <c r="A66" s="1175" t="s">
        <v>7253</v>
      </c>
      <c r="B66" s="1169"/>
      <c r="C66" s="522"/>
      <c r="D66" s="522"/>
      <c r="E66" s="522"/>
      <c r="F66" s="191"/>
      <c r="G66" s="328"/>
      <c r="H66" s="313"/>
      <c r="I66" s="313"/>
      <c r="J66" s="205"/>
      <c r="K66" s="928"/>
    </row>
    <row r="67" spans="1:11" ht="15" customHeight="1">
      <c r="A67" s="1164" t="s">
        <v>7403</v>
      </c>
      <c r="B67" s="1165"/>
      <c r="C67" s="483">
        <v>173317543413</v>
      </c>
      <c r="D67" s="528">
        <v>-30873027</v>
      </c>
      <c r="E67" s="529">
        <v>173286670386</v>
      </c>
      <c r="F67" s="191"/>
      <c r="G67" s="328"/>
      <c r="H67" s="313"/>
      <c r="I67" s="313"/>
      <c r="J67" s="205"/>
      <c r="K67" s="928"/>
    </row>
    <row r="68" spans="1:11" ht="15" customHeight="1">
      <c r="A68" s="1170" t="s">
        <v>7404</v>
      </c>
      <c r="B68" s="1171"/>
      <c r="C68" s="483">
        <v>2105743700534</v>
      </c>
      <c r="D68" s="528">
        <v>0</v>
      </c>
      <c r="E68" s="483">
        <v>2105743700534</v>
      </c>
      <c r="F68" s="191"/>
      <c r="G68" s="328"/>
      <c r="H68" s="313"/>
      <c r="I68" s="313"/>
      <c r="J68" s="205"/>
      <c r="K68" s="928"/>
    </row>
    <row r="69" spans="1:11" ht="15" customHeight="1">
      <c r="A69" s="1170" t="s">
        <v>7405</v>
      </c>
      <c r="B69" s="1171"/>
      <c r="C69" s="483">
        <v>891586787308</v>
      </c>
      <c r="D69" s="528">
        <v>0</v>
      </c>
      <c r="E69" s="483">
        <v>891586787308</v>
      </c>
      <c r="F69" s="191"/>
      <c r="G69" s="328"/>
      <c r="H69" s="313"/>
      <c r="I69" s="313"/>
      <c r="J69" s="205"/>
      <c r="K69" s="928"/>
    </row>
    <row r="70" spans="1:11" ht="15" customHeight="1">
      <c r="A70" s="524" t="s">
        <v>7406</v>
      </c>
      <c r="B70" s="525"/>
      <c r="C70" s="483">
        <v>16891817040</v>
      </c>
      <c r="D70" s="528">
        <v>0</v>
      </c>
      <c r="E70" s="483">
        <v>16891817040</v>
      </c>
      <c r="F70" s="191"/>
      <c r="G70" s="328"/>
      <c r="H70" s="313"/>
      <c r="I70" s="313"/>
      <c r="J70" s="205"/>
      <c r="K70" s="928"/>
    </row>
    <row r="71" spans="1:11" ht="15" customHeight="1">
      <c r="A71" s="524" t="s">
        <v>7407</v>
      </c>
      <c r="B71" s="525"/>
      <c r="C71" s="483">
        <v>882363235</v>
      </c>
      <c r="D71" s="528">
        <v>0</v>
      </c>
      <c r="E71" s="483">
        <v>882363235</v>
      </c>
      <c r="F71" s="191"/>
      <c r="G71" s="328"/>
      <c r="H71" s="313"/>
      <c r="I71" s="313"/>
      <c r="J71" s="205"/>
      <c r="K71" s="928"/>
    </row>
    <row r="72" spans="1:11" ht="15" customHeight="1">
      <c r="A72" s="1164" t="s">
        <v>4499</v>
      </c>
      <c r="B72" s="1165"/>
      <c r="C72" s="483">
        <v>25846947</v>
      </c>
      <c r="D72" s="528"/>
      <c r="E72" s="483">
        <v>25846947</v>
      </c>
      <c r="F72" s="191"/>
      <c r="G72" s="328"/>
      <c r="H72" s="313"/>
      <c r="I72" s="313"/>
      <c r="J72" s="205"/>
      <c r="K72" s="928"/>
    </row>
    <row r="73" spans="1:11" ht="15" customHeight="1">
      <c r="A73" s="1172" t="s">
        <v>1</v>
      </c>
      <c r="B73" s="1173"/>
      <c r="C73" s="527">
        <f>SUM(C67:C72)</f>
        <v>3188448058477</v>
      </c>
      <c r="D73" s="527">
        <f t="shared" ref="D73:E73" si="1">SUM(D67:D72)</f>
        <v>-30873027</v>
      </c>
      <c r="E73" s="527">
        <f t="shared" si="1"/>
        <v>3188417185450</v>
      </c>
      <c r="F73" s="191"/>
      <c r="G73" s="328"/>
      <c r="H73" s="313"/>
      <c r="I73" s="313"/>
      <c r="J73" s="205"/>
      <c r="K73" s="928"/>
    </row>
    <row r="74" spans="1:11" ht="15" customHeight="1">
      <c r="E74" s="191"/>
      <c r="F74" s="191"/>
      <c r="G74" s="328"/>
      <c r="H74" s="313"/>
      <c r="I74" s="313"/>
      <c r="J74" s="205"/>
    </row>
    <row r="75" spans="1:11" ht="15" customHeight="1">
      <c r="A75" s="1176" t="s">
        <v>7889</v>
      </c>
      <c r="B75" s="1176"/>
      <c r="C75" s="1176"/>
      <c r="D75" s="1176"/>
      <c r="E75" s="1176"/>
      <c r="F75" s="191"/>
      <c r="G75" s="328"/>
      <c r="H75" s="313"/>
      <c r="I75" s="313"/>
      <c r="J75" s="205"/>
      <c r="K75" s="928"/>
    </row>
    <row r="76" spans="1:11" ht="15" customHeight="1">
      <c r="A76" s="1176"/>
      <c r="B76" s="1176"/>
      <c r="C76" s="1176"/>
      <c r="D76" s="1176"/>
      <c r="E76" s="1176"/>
      <c r="F76" s="191"/>
      <c r="G76" s="328"/>
      <c r="H76" s="313"/>
      <c r="I76" s="313"/>
      <c r="J76" s="205"/>
      <c r="K76" s="928"/>
    </row>
    <row r="77" spans="1:11" ht="15" customHeight="1">
      <c r="A77" s="521"/>
      <c r="B77" s="220"/>
      <c r="C77" s="530"/>
      <c r="D77" s="531"/>
      <c r="E77" s="532"/>
      <c r="F77" s="191"/>
      <c r="G77" s="328"/>
      <c r="H77" s="313"/>
      <c r="I77" s="313"/>
      <c r="J77" s="205"/>
      <c r="K77" s="928"/>
    </row>
    <row r="78" spans="1:11" ht="15" customHeight="1">
      <c r="A78" s="1043" t="s">
        <v>7408</v>
      </c>
      <c r="B78" s="1043"/>
      <c r="C78" s="1043"/>
      <c r="D78" s="1043"/>
      <c r="E78" s="1043"/>
    </row>
    <row r="79" spans="1:11" ht="15" customHeight="1">
      <c r="A79" s="1043"/>
      <c r="B79" s="1043"/>
      <c r="C79" s="1043"/>
      <c r="D79" s="1043"/>
      <c r="E79" s="1043"/>
    </row>
    <row r="81" spans="1:10" ht="15" customHeight="1">
      <c r="A81" s="19"/>
      <c r="B81" s="19"/>
      <c r="C81" s="1025"/>
      <c r="D81" s="1025"/>
      <c r="E81" s="9"/>
      <c r="F81" s="191"/>
      <c r="G81" s="191"/>
      <c r="H81" s="191"/>
      <c r="I81" s="191"/>
      <c r="J81" s="191"/>
    </row>
    <row r="82" spans="1:10" ht="15" customHeight="1">
      <c r="A82" s="19"/>
      <c r="B82" s="19"/>
      <c r="C82" s="1025"/>
      <c r="D82" s="1025"/>
      <c r="E82" s="19"/>
      <c r="F82" s="191"/>
      <c r="G82" s="191"/>
      <c r="H82" s="191"/>
      <c r="I82" s="191"/>
      <c r="J82" s="191"/>
    </row>
  </sheetData>
  <mergeCells count="35">
    <mergeCell ref="C81:D81"/>
    <mergeCell ref="C82:D82"/>
    <mergeCell ref="A68:B68"/>
    <mergeCell ref="A69:B69"/>
    <mergeCell ref="A72:B72"/>
    <mergeCell ref="A73:B73"/>
    <mergeCell ref="A75:E76"/>
    <mergeCell ref="A78:E79"/>
    <mergeCell ref="A67:B67"/>
    <mergeCell ref="A49:E50"/>
    <mergeCell ref="A53:E54"/>
    <mergeCell ref="A55:B55"/>
    <mergeCell ref="A56:B56"/>
    <mergeCell ref="A57:B57"/>
    <mergeCell ref="A58:B58"/>
    <mergeCell ref="A59:B59"/>
    <mergeCell ref="A62:B62"/>
    <mergeCell ref="A63:B63"/>
    <mergeCell ref="A65:B65"/>
    <mergeCell ref="A66:B66"/>
    <mergeCell ref="A44:E45"/>
    <mergeCell ref="A7:E7"/>
    <mergeCell ref="A11:E13"/>
    <mergeCell ref="F14:F15"/>
    <mergeCell ref="A15:B15"/>
    <mergeCell ref="A20:B20"/>
    <mergeCell ref="A21:B21"/>
    <mergeCell ref="A31:E32"/>
    <mergeCell ref="A35:E36"/>
    <mergeCell ref="A37:E38"/>
    <mergeCell ref="A40:E41"/>
    <mergeCell ref="A42:E43"/>
    <mergeCell ref="A9:E10"/>
    <mergeCell ref="A23:B23"/>
    <mergeCell ref="A34:B34"/>
  </mergeCells>
  <printOptions horizontalCentered="1"/>
  <pageMargins left="0.59055118110236227" right="0.39370078740157483" top="1.5748031496062993" bottom="0.78740157480314965" header="0" footer="0.78740157480314965"/>
  <pageSetup scale="82" orientation="portrait" r:id="rId1"/>
  <headerFooter scaleWithDoc="0"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K80"/>
  <sheetViews>
    <sheetView showGridLines="0" topLeftCell="A42" zoomScale="96" zoomScaleNormal="100" zoomScaleSheetLayoutView="100" zoomScalePageLayoutView="150" workbookViewId="0">
      <selection activeCell="A63" sqref="A63:F71"/>
    </sheetView>
  </sheetViews>
  <sheetFormatPr baseColWidth="10" defaultColWidth="10.88671875" defaultRowHeight="15" customHeight="1"/>
  <cols>
    <col min="1" max="1" width="27.5546875" style="191" customWidth="1"/>
    <col min="2" max="2" width="16.44140625" style="191" customWidth="1"/>
    <col min="3" max="3" width="18.109375" style="191" customWidth="1"/>
    <col min="4" max="4" width="18" style="191" bestFit="1" customWidth="1"/>
    <col min="5" max="5" width="19.44140625" style="191" customWidth="1"/>
    <col min="6" max="6" width="18.5546875" style="205" customWidth="1"/>
    <col min="7" max="7" width="17.44140625" style="191" bestFit="1" customWidth="1"/>
    <col min="8" max="8" width="18.88671875" style="191" bestFit="1" customWidth="1"/>
    <col min="9" max="9" width="17.44140625" style="191" bestFit="1" customWidth="1"/>
    <col min="10" max="10" width="15.88671875" style="191" bestFit="1" customWidth="1"/>
    <col min="11" max="11" width="10.88671875" style="191" bestFit="1" customWidth="1"/>
    <col min="12" max="16384" width="10.88671875" style="191"/>
  </cols>
  <sheetData>
    <row r="1" spans="1:8" ht="15" customHeight="1">
      <c r="E1" s="204"/>
      <c r="F1" s="204"/>
    </row>
    <row r="2" spans="1:8" ht="15" customHeight="1">
      <c r="E2" s="204"/>
    </row>
    <row r="6" spans="1:8" ht="15" customHeight="1" thickBot="1"/>
    <row r="7" spans="1:8" s="461" customFormat="1" ht="15" customHeight="1" thickBot="1">
      <c r="A7" s="1177" t="s">
        <v>7746</v>
      </c>
      <c r="B7" s="1178"/>
      <c r="C7" s="1178"/>
      <c r="D7" s="1178"/>
      <c r="E7" s="1178"/>
      <c r="F7" s="1179"/>
    </row>
    <row r="9" spans="1:8" ht="15" customHeight="1">
      <c r="A9" s="208" t="s">
        <v>7409</v>
      </c>
      <c r="B9" s="219"/>
      <c r="C9" s="219"/>
      <c r="D9" s="219"/>
      <c r="E9" s="219"/>
    </row>
    <row r="10" spans="1:8" ht="20.25" customHeight="1">
      <c r="A10" s="1043" t="s">
        <v>7410</v>
      </c>
      <c r="B10" s="1043"/>
      <c r="C10" s="1043"/>
      <c r="D10" s="1043"/>
      <c r="E10" s="1043"/>
      <c r="F10" s="1043"/>
      <c r="H10" s="560"/>
    </row>
    <row r="11" spans="1:8" ht="20.25" customHeight="1">
      <c r="A11" s="1043"/>
      <c r="B11" s="1043"/>
      <c r="C11" s="1043"/>
      <c r="D11" s="1043"/>
      <c r="E11" s="1043"/>
      <c r="F11" s="1043"/>
    </row>
    <row r="12" spans="1:8" ht="20.25" customHeight="1">
      <c r="A12" s="1043"/>
      <c r="B12" s="1043"/>
      <c r="C12" s="1043"/>
      <c r="D12" s="1043"/>
      <c r="E12" s="1043"/>
      <c r="F12" s="1043"/>
    </row>
    <row r="13" spans="1:8" ht="20.25" customHeight="1">
      <c r="A13" s="1043"/>
      <c r="B13" s="1043"/>
      <c r="C13" s="1043"/>
      <c r="D13" s="1043"/>
      <c r="E13" s="1043"/>
      <c r="F13" s="1043"/>
    </row>
    <row r="14" spans="1:8" ht="20.25" customHeight="1">
      <c r="A14" s="1063" t="s">
        <v>7411</v>
      </c>
      <c r="B14" s="1063"/>
      <c r="C14" s="1063"/>
      <c r="D14" s="1063"/>
      <c r="E14" s="1063"/>
      <c r="F14" s="1063"/>
    </row>
    <row r="15" spans="1:8" ht="20.25" customHeight="1">
      <c r="A15" s="1063"/>
      <c r="B15" s="1063"/>
      <c r="C15" s="1063"/>
      <c r="D15" s="1063"/>
      <c r="E15" s="1063"/>
      <c r="F15" s="1063"/>
    </row>
    <row r="16" spans="1:8" ht="20.25" customHeight="1">
      <c r="A16" s="1063"/>
      <c r="B16" s="1063"/>
      <c r="C16" s="1063"/>
      <c r="D16" s="1063"/>
      <c r="E16" s="1063"/>
      <c r="F16" s="1063"/>
    </row>
    <row r="17" spans="1:6" ht="20.25" customHeight="1">
      <c r="A17" s="1063"/>
      <c r="B17" s="1063"/>
      <c r="C17" s="1063"/>
      <c r="D17" s="1063"/>
      <c r="E17" s="1063"/>
      <c r="F17" s="1063"/>
    </row>
    <row r="18" spans="1:6" ht="20.25" customHeight="1">
      <c r="A18" s="1063" t="s">
        <v>7412</v>
      </c>
      <c r="B18" s="1063"/>
      <c r="C18" s="1063"/>
      <c r="D18" s="1063"/>
      <c r="E18" s="1063"/>
      <c r="F18" s="1063"/>
    </row>
    <row r="19" spans="1:6" ht="20.25" customHeight="1">
      <c r="A19" s="1063"/>
      <c r="B19" s="1063"/>
      <c r="C19" s="1063"/>
      <c r="D19" s="1063"/>
      <c r="E19" s="1063"/>
      <c r="F19" s="1063"/>
    </row>
    <row r="20" spans="1:6" ht="20.25" customHeight="1">
      <c r="A20" s="1063"/>
      <c r="B20" s="1063"/>
      <c r="C20" s="1063"/>
      <c r="D20" s="1063"/>
      <c r="E20" s="1063"/>
      <c r="F20" s="1063"/>
    </row>
    <row r="21" spans="1:6" ht="20.25" customHeight="1">
      <c r="A21" s="1063"/>
      <c r="B21" s="1063"/>
      <c r="C21" s="1063"/>
      <c r="D21" s="1063"/>
      <c r="E21" s="1063"/>
      <c r="F21" s="1063"/>
    </row>
    <row r="22" spans="1:6" ht="20.25" customHeight="1">
      <c r="A22" s="1063" t="s">
        <v>7413</v>
      </c>
      <c r="B22" s="1063"/>
      <c r="C22" s="1063"/>
      <c r="D22" s="1063"/>
      <c r="E22" s="1063"/>
      <c r="F22" s="1063"/>
    </row>
    <row r="23" spans="1:6" ht="20.25" customHeight="1">
      <c r="A23" s="1063"/>
      <c r="B23" s="1063"/>
      <c r="C23" s="1063"/>
      <c r="D23" s="1063"/>
      <c r="E23" s="1063"/>
      <c r="F23" s="1063"/>
    </row>
    <row r="24" spans="1:6" ht="20.25" customHeight="1">
      <c r="A24" s="1063"/>
      <c r="B24" s="1063"/>
      <c r="C24" s="1063"/>
      <c r="D24" s="1063"/>
      <c r="E24" s="1063"/>
      <c r="F24" s="1063"/>
    </row>
    <row r="25" spans="1:6" ht="20.25" customHeight="1">
      <c r="A25" s="1063"/>
      <c r="B25" s="1063"/>
      <c r="C25" s="1063"/>
      <c r="D25" s="1063"/>
      <c r="E25" s="1063"/>
      <c r="F25" s="1063"/>
    </row>
    <row r="26" spans="1:6" ht="20.25" customHeight="1">
      <c r="A26" s="1063" t="s">
        <v>7414</v>
      </c>
      <c r="B26" s="1063"/>
      <c r="C26" s="1063"/>
      <c r="D26" s="1063"/>
      <c r="E26" s="1063"/>
      <c r="F26" s="1063"/>
    </row>
    <row r="27" spans="1:6" ht="20.25" customHeight="1">
      <c r="A27" s="1063"/>
      <c r="B27" s="1063"/>
      <c r="C27" s="1063"/>
      <c r="D27" s="1063"/>
      <c r="E27" s="1063"/>
      <c r="F27" s="1063"/>
    </row>
    <row r="28" spans="1:6" ht="20.25" customHeight="1">
      <c r="A28" s="1063" t="s">
        <v>7415</v>
      </c>
      <c r="B28" s="1063"/>
      <c r="C28" s="1063"/>
      <c r="D28" s="1063"/>
      <c r="E28" s="1063"/>
      <c r="F28" s="1063"/>
    </row>
    <row r="29" spans="1:6" ht="20.25" customHeight="1">
      <c r="A29" s="1063"/>
      <c r="B29" s="1063"/>
      <c r="C29" s="1063"/>
      <c r="D29" s="1063"/>
      <c r="E29" s="1063"/>
      <c r="F29" s="1063"/>
    </row>
    <row r="30" spans="1:6" ht="20.25" customHeight="1">
      <c r="A30" s="1063"/>
      <c r="B30" s="1063"/>
      <c r="C30" s="1063"/>
      <c r="D30" s="1063"/>
      <c r="E30" s="1063"/>
      <c r="F30" s="1063"/>
    </row>
    <row r="31" spans="1:6" ht="20.25" customHeight="1">
      <c r="A31" s="1180" t="s">
        <v>7852</v>
      </c>
      <c r="B31" s="1180"/>
      <c r="C31" s="1180"/>
      <c r="D31" s="1180"/>
      <c r="E31" s="1180"/>
      <c r="F31" s="1180"/>
    </row>
    <row r="32" spans="1:6" ht="20.25" customHeight="1">
      <c r="A32" s="1180"/>
      <c r="B32" s="1180"/>
      <c r="C32" s="1180"/>
      <c r="D32" s="1180"/>
      <c r="E32" s="1180"/>
      <c r="F32" s="1180"/>
    </row>
    <row r="33" spans="1:11" ht="20.25" customHeight="1">
      <c r="A33" s="1180"/>
      <c r="B33" s="1180"/>
      <c r="C33" s="1180"/>
      <c r="D33" s="1180"/>
      <c r="E33" s="1180"/>
      <c r="F33" s="1180"/>
    </row>
    <row r="34" spans="1:11" ht="20.25" customHeight="1">
      <c r="A34" s="1180"/>
      <c r="B34" s="1180"/>
      <c r="C34" s="1180"/>
      <c r="D34" s="1180"/>
      <c r="E34" s="1180"/>
      <c r="F34" s="1180"/>
    </row>
    <row r="35" spans="1:11" ht="20.25" customHeight="1">
      <c r="A35" s="1078" t="s">
        <v>7416</v>
      </c>
      <c r="B35" s="1078"/>
      <c r="C35" s="1078"/>
      <c r="D35" s="1078"/>
      <c r="E35" s="1078"/>
      <c r="F35" s="1078"/>
    </row>
    <row r="36" spans="1:11" ht="13.2"/>
    <row r="37" spans="1:11" ht="39.6">
      <c r="A37" s="522" t="s">
        <v>7262</v>
      </c>
      <c r="B37" s="522" t="s">
        <v>7417</v>
      </c>
      <c r="C37" s="522" t="s">
        <v>7418</v>
      </c>
      <c r="D37" s="522" t="s">
        <v>7419</v>
      </c>
      <c r="E37" s="522" t="s">
        <v>7420</v>
      </c>
      <c r="F37" s="522" t="s">
        <v>7421</v>
      </c>
    </row>
    <row r="38" spans="1:11" ht="13.2">
      <c r="A38" s="533" t="s">
        <v>7748</v>
      </c>
      <c r="B38" s="522"/>
      <c r="C38" s="522"/>
      <c r="D38" s="522"/>
      <c r="E38" s="522"/>
      <c r="F38" s="522"/>
      <c r="G38" s="224"/>
    </row>
    <row r="39" spans="1:11" ht="15" customHeight="1">
      <c r="A39" s="829" t="s">
        <v>7422</v>
      </c>
      <c r="B39" s="830" t="s">
        <v>2</v>
      </c>
      <c r="C39" s="830"/>
      <c r="D39" s="831"/>
      <c r="E39" s="830"/>
      <c r="F39" s="830"/>
      <c r="G39" s="224"/>
    </row>
    <row r="40" spans="1:11" ht="15" customHeight="1">
      <c r="A40" s="832" t="s">
        <v>7423</v>
      </c>
      <c r="B40" s="833"/>
      <c r="C40" s="834">
        <v>234649869323</v>
      </c>
      <c r="D40" s="542">
        <v>0</v>
      </c>
      <c r="E40" s="542">
        <v>0</v>
      </c>
      <c r="F40" s="834">
        <v>234649869323</v>
      </c>
      <c r="G40" s="224"/>
    </row>
    <row r="41" spans="1:11" ht="15" customHeight="1">
      <c r="A41" s="832" t="s">
        <v>7424</v>
      </c>
      <c r="B41" s="543">
        <v>2.5</v>
      </c>
      <c r="C41" s="831">
        <v>296005840851</v>
      </c>
      <c r="D41" s="542">
        <v>0</v>
      </c>
      <c r="E41" s="542">
        <v>-1996668695</v>
      </c>
      <c r="F41" s="834">
        <v>294009172156</v>
      </c>
      <c r="G41" s="224"/>
    </row>
    <row r="42" spans="1:11" ht="15" customHeight="1">
      <c r="A42" s="832" t="s">
        <v>7425</v>
      </c>
      <c r="B42" s="543">
        <v>20</v>
      </c>
      <c r="C42" s="831">
        <v>19162426584</v>
      </c>
      <c r="D42" s="542">
        <v>0</v>
      </c>
      <c r="E42" s="542">
        <v>-859823752</v>
      </c>
      <c r="F42" s="834">
        <v>18302602832</v>
      </c>
      <c r="G42" s="1181"/>
      <c r="H42" s="328"/>
    </row>
    <row r="43" spans="1:11" ht="15" customHeight="1">
      <c r="A43" s="832" t="s">
        <v>7426</v>
      </c>
      <c r="B43" s="543">
        <v>50</v>
      </c>
      <c r="C43" s="831">
        <v>1380804986</v>
      </c>
      <c r="D43" s="542">
        <v>0</v>
      </c>
      <c r="E43" s="542">
        <v>-190334985</v>
      </c>
      <c r="F43" s="834">
        <v>1190470001</v>
      </c>
      <c r="G43" s="1181"/>
    </row>
    <row r="44" spans="1:11" ht="15" customHeight="1">
      <c r="A44" s="832" t="s">
        <v>7427</v>
      </c>
      <c r="B44" s="543">
        <v>20</v>
      </c>
      <c r="C44" s="831">
        <v>8380591669</v>
      </c>
      <c r="D44" s="542">
        <v>-633250235</v>
      </c>
      <c r="E44" s="542">
        <v>-172664679</v>
      </c>
      <c r="F44" s="834">
        <v>7574676755</v>
      </c>
      <c r="G44" s="1181"/>
    </row>
    <row r="45" spans="1:11" ht="15" customHeight="1">
      <c r="A45" s="832" t="s">
        <v>7428</v>
      </c>
      <c r="B45" s="543">
        <v>10</v>
      </c>
      <c r="C45" s="831">
        <v>31449925155</v>
      </c>
      <c r="D45" s="542">
        <v>0</v>
      </c>
      <c r="E45" s="542">
        <v>-681504660</v>
      </c>
      <c r="F45" s="834">
        <v>30768420495</v>
      </c>
      <c r="G45" s="544"/>
    </row>
    <row r="46" spans="1:11" ht="18" customHeight="1">
      <c r="A46" s="832" t="s">
        <v>7429</v>
      </c>
      <c r="B46" s="543">
        <v>20</v>
      </c>
      <c r="C46" s="831">
        <v>108584048208</v>
      </c>
      <c r="D46" s="542">
        <v>0</v>
      </c>
      <c r="E46" s="542">
        <v>-937761168</v>
      </c>
      <c r="F46" s="834">
        <v>107646287040</v>
      </c>
      <c r="G46" s="545"/>
      <c r="I46" s="545"/>
    </row>
    <row r="47" spans="1:11" ht="18" customHeight="1">
      <c r="A47" s="835" t="s">
        <v>1</v>
      </c>
      <c r="B47" s="546"/>
      <c r="C47" s="547">
        <f>SUM(C40:C46)</f>
        <v>699613506776</v>
      </c>
      <c r="D47" s="836">
        <f>+SUM(D40:D46)</f>
        <v>-633250235</v>
      </c>
      <c r="E47" s="836">
        <f>+SUM(E40:E46)</f>
        <v>-4838757939</v>
      </c>
      <c r="F47" s="547">
        <f>SUM(F40:F46)</f>
        <v>694141498602</v>
      </c>
      <c r="G47" s="545"/>
      <c r="H47" s="105"/>
      <c r="I47" s="549"/>
      <c r="J47" s="328"/>
      <c r="K47" s="328"/>
    </row>
    <row r="48" spans="1:11" ht="13.2">
      <c r="E48" s="550"/>
    </row>
    <row r="49" spans="1:10" ht="13.2"/>
    <row r="50" spans="1:10" ht="39.6">
      <c r="A50" s="522" t="s">
        <v>7262</v>
      </c>
      <c r="B50" s="522" t="s">
        <v>7417</v>
      </c>
      <c r="C50" s="522" t="s">
        <v>7418</v>
      </c>
      <c r="D50" s="522" t="s">
        <v>7419</v>
      </c>
      <c r="E50" s="522" t="s">
        <v>7420</v>
      </c>
      <c r="F50" s="522" t="s">
        <v>7421</v>
      </c>
    </row>
    <row r="51" spans="1:10" ht="13.2">
      <c r="A51" s="533" t="s">
        <v>7253</v>
      </c>
      <c r="B51" s="522"/>
      <c r="C51" s="522" t="s">
        <v>7118</v>
      </c>
      <c r="D51" s="522" t="s">
        <v>7118</v>
      </c>
      <c r="E51" s="522" t="s">
        <v>7118</v>
      </c>
      <c r="F51" s="522" t="s">
        <v>7118</v>
      </c>
      <c r="G51" s="224"/>
    </row>
    <row r="52" spans="1:10" ht="15" customHeight="1">
      <c r="A52" s="534" t="s">
        <v>7422</v>
      </c>
      <c r="B52" s="535" t="s">
        <v>2</v>
      </c>
      <c r="C52" s="535"/>
      <c r="D52" s="535"/>
      <c r="E52" s="535"/>
      <c r="F52" s="535"/>
    </row>
    <row r="53" spans="1:10" ht="15" customHeight="1">
      <c r="A53" s="536" t="s">
        <v>7423</v>
      </c>
      <c r="B53" s="535"/>
      <c r="C53" s="537">
        <v>234649869323</v>
      </c>
      <c r="D53" s="538">
        <v>0</v>
      </c>
      <c r="E53" s="538">
        <v>0</v>
      </c>
      <c r="F53" s="539">
        <v>234649869323</v>
      </c>
    </row>
    <row r="54" spans="1:10" ht="15" customHeight="1">
      <c r="A54" s="540" t="s">
        <v>7424</v>
      </c>
      <c r="B54" s="541">
        <v>2.5</v>
      </c>
      <c r="C54" s="537">
        <v>298662939348</v>
      </c>
      <c r="D54" s="542">
        <v>0</v>
      </c>
      <c r="E54" s="542">
        <v>-7246902720</v>
      </c>
      <c r="F54" s="539">
        <v>291416036628</v>
      </c>
      <c r="G54" s="545"/>
      <c r="I54" s="545"/>
    </row>
    <row r="55" spans="1:10" ht="15" customHeight="1">
      <c r="A55" s="540" t="s">
        <v>7425</v>
      </c>
      <c r="B55" s="543">
        <v>20</v>
      </c>
      <c r="C55" s="537">
        <v>21584680173</v>
      </c>
      <c r="D55" s="542">
        <v>0</v>
      </c>
      <c r="E55" s="542">
        <v>-2519108135</v>
      </c>
      <c r="F55" s="539">
        <v>19065572038</v>
      </c>
      <c r="G55" s="545"/>
      <c r="H55" s="105"/>
      <c r="I55" s="549"/>
    </row>
    <row r="56" spans="1:10" ht="15" customHeight="1">
      <c r="A56" s="540" t="s">
        <v>7426</v>
      </c>
      <c r="B56" s="543">
        <v>50</v>
      </c>
      <c r="C56" s="537">
        <v>2027476337</v>
      </c>
      <c r="D56" s="538">
        <v>-3655271</v>
      </c>
      <c r="E56" s="538">
        <v>-657955836</v>
      </c>
      <c r="F56" s="539">
        <v>1365865230</v>
      </c>
      <c r="G56" s="105"/>
    </row>
    <row r="57" spans="1:10" ht="15" customHeight="1">
      <c r="A57" s="540" t="s">
        <v>7427</v>
      </c>
      <c r="B57" s="543">
        <v>20</v>
      </c>
      <c r="C57" s="537">
        <v>4656069841</v>
      </c>
      <c r="D57" s="538">
        <v>0</v>
      </c>
      <c r="E57" s="538">
        <v>-408092100</v>
      </c>
      <c r="F57" s="539">
        <v>4247977741</v>
      </c>
      <c r="I57" s="551"/>
    </row>
    <row r="58" spans="1:10" ht="15" customHeight="1">
      <c r="A58" s="540" t="s">
        <v>7428</v>
      </c>
      <c r="B58" s="543">
        <v>10</v>
      </c>
      <c r="C58" s="537">
        <v>34075233027</v>
      </c>
      <c r="D58" s="538">
        <v>0</v>
      </c>
      <c r="E58" s="538">
        <v>-2625307872</v>
      </c>
      <c r="F58" s="539">
        <v>31449925155</v>
      </c>
      <c r="I58" s="551"/>
    </row>
    <row r="59" spans="1:10" ht="18" customHeight="1">
      <c r="A59" s="540" t="s">
        <v>7429</v>
      </c>
      <c r="B59" s="541">
        <v>20</v>
      </c>
      <c r="C59" s="537">
        <v>112335092879</v>
      </c>
      <c r="D59" s="538">
        <v>0</v>
      </c>
      <c r="E59" s="538">
        <v>-3751044671</v>
      </c>
      <c r="F59" s="539">
        <v>108584048208</v>
      </c>
      <c r="I59" s="551"/>
    </row>
    <row r="60" spans="1:10" ht="18" customHeight="1">
      <c r="A60" s="437" t="s">
        <v>1</v>
      </c>
      <c r="B60" s="546"/>
      <c r="C60" s="547">
        <v>707991360928</v>
      </c>
      <c r="D60" s="548">
        <v>-3655271</v>
      </c>
      <c r="E60" s="548">
        <v>-17208411334</v>
      </c>
      <c r="F60" s="547">
        <v>690779294323</v>
      </c>
      <c r="I60" s="552"/>
      <c r="J60" s="214"/>
    </row>
    <row r="61" spans="1:10" ht="15" customHeight="1">
      <c r="F61" s="191"/>
    </row>
    <row r="62" spans="1:10" ht="15" customHeight="1">
      <c r="A62" s="239"/>
    </row>
    <row r="63" spans="1:10" ht="15" customHeight="1">
      <c r="A63" s="1182" t="s">
        <v>7430</v>
      </c>
      <c r="B63" s="1182"/>
      <c r="C63" s="1182"/>
      <c r="D63" s="1182"/>
      <c r="E63" s="1182"/>
      <c r="F63" s="1182"/>
    </row>
    <row r="64" spans="1:10" ht="15" customHeight="1">
      <c r="A64" s="1182"/>
      <c r="B64" s="1182"/>
      <c r="C64" s="1182"/>
      <c r="D64" s="1182"/>
      <c r="E64" s="1182"/>
      <c r="F64" s="1182"/>
    </row>
    <row r="65" spans="1:6" ht="15" customHeight="1">
      <c r="A65" s="1182"/>
      <c r="B65" s="1182"/>
      <c r="C65" s="1182"/>
      <c r="D65" s="1182"/>
      <c r="E65" s="1182"/>
      <c r="F65" s="1182"/>
    </row>
    <row r="66" spans="1:6" ht="15" customHeight="1">
      <c r="A66" s="1182"/>
      <c r="B66" s="1182"/>
      <c r="C66" s="1182"/>
      <c r="D66" s="1182"/>
      <c r="E66" s="1182"/>
      <c r="F66" s="1182"/>
    </row>
    <row r="67" spans="1:6" ht="15" customHeight="1">
      <c r="A67" s="1182"/>
      <c r="B67" s="1182"/>
      <c r="C67" s="1182"/>
      <c r="D67" s="1182"/>
      <c r="E67" s="1182"/>
      <c r="F67" s="1182"/>
    </row>
    <row r="68" spans="1:6" ht="15" customHeight="1">
      <c r="A68" s="1182"/>
      <c r="B68" s="1182"/>
      <c r="C68" s="1182"/>
      <c r="D68" s="1182"/>
      <c r="E68" s="1182"/>
      <c r="F68" s="1182"/>
    </row>
    <row r="69" spans="1:6" ht="15" customHeight="1">
      <c r="A69" s="1182"/>
      <c r="B69" s="1182"/>
      <c r="C69" s="1182"/>
      <c r="D69" s="1182"/>
      <c r="E69" s="1182"/>
      <c r="F69" s="1182"/>
    </row>
    <row r="70" spans="1:6" ht="15" customHeight="1">
      <c r="A70" s="1182"/>
      <c r="B70" s="1182"/>
      <c r="C70" s="1182"/>
      <c r="D70" s="1182"/>
      <c r="E70" s="1182"/>
      <c r="F70" s="1182"/>
    </row>
    <row r="71" spans="1:6" ht="42" customHeight="1">
      <c r="A71" s="1182"/>
      <c r="B71" s="1182"/>
      <c r="C71" s="1182"/>
      <c r="D71" s="1182"/>
      <c r="E71" s="1182"/>
      <c r="F71" s="1182"/>
    </row>
    <row r="72" spans="1:6" ht="15" customHeight="1">
      <c r="A72" s="553"/>
      <c r="B72" s="553"/>
      <c r="C72" s="553"/>
      <c r="D72" s="553"/>
      <c r="E72" s="553"/>
      <c r="F72" s="553"/>
    </row>
    <row r="73" spans="1:6" ht="15" customHeight="1">
      <c r="A73" s="554"/>
      <c r="B73" s="554"/>
      <c r="C73" s="554"/>
      <c r="D73" s="554"/>
      <c r="E73" s="554"/>
    </row>
    <row r="74" spans="1:6" ht="15" customHeight="1">
      <c r="A74" s="554"/>
      <c r="B74" s="554"/>
      <c r="C74" s="554"/>
      <c r="D74" s="554"/>
      <c r="E74" s="554"/>
    </row>
    <row r="75" spans="1:6" ht="15" customHeight="1">
      <c r="A75" s="554"/>
      <c r="B75" s="554"/>
      <c r="C75" s="554"/>
      <c r="D75" s="554"/>
      <c r="E75" s="554"/>
    </row>
    <row r="77" spans="1:6" ht="15" customHeight="1">
      <c r="A77" s="19"/>
      <c r="B77" s="19"/>
      <c r="C77" s="1025"/>
      <c r="D77" s="1025"/>
      <c r="E77" s="9"/>
      <c r="F77" s="191"/>
    </row>
    <row r="78" spans="1:6" ht="15" customHeight="1">
      <c r="A78" s="19"/>
      <c r="B78" s="19"/>
      <c r="C78" s="1025"/>
      <c r="D78" s="1025"/>
      <c r="E78" s="19"/>
      <c r="F78" s="191"/>
    </row>
    <row r="79" spans="1:6" ht="15" customHeight="1">
      <c r="A79" s="179"/>
      <c r="B79" s="179"/>
      <c r="C79" s="179"/>
      <c r="D79" s="179"/>
      <c r="E79" s="179"/>
    </row>
    <row r="80" spans="1:6" ht="15" customHeight="1">
      <c r="A80" s="179"/>
      <c r="B80" s="179"/>
      <c r="C80" s="179"/>
      <c r="D80" s="179"/>
      <c r="E80" s="179"/>
    </row>
  </sheetData>
  <mergeCells count="13">
    <mergeCell ref="C78:D78"/>
    <mergeCell ref="A28:F30"/>
    <mergeCell ref="A31:F34"/>
    <mergeCell ref="A35:F35"/>
    <mergeCell ref="G42:G44"/>
    <mergeCell ref="A63:F71"/>
    <mergeCell ref="C77:D77"/>
    <mergeCell ref="A26:F27"/>
    <mergeCell ref="A7:F7"/>
    <mergeCell ref="A10:F13"/>
    <mergeCell ref="A14:F17"/>
    <mergeCell ref="A18:F21"/>
    <mergeCell ref="A22:F25"/>
  </mergeCells>
  <printOptions horizontalCentered="1" gridLinesSet="0"/>
  <pageMargins left="0.59055118110236227" right="0.39370078740157483" top="1.5748031496062993" bottom="0.78740157480314965" header="0" footer="0.78740157480314965"/>
  <pageSetup scale="99" orientation="portrait" r:id="rId1"/>
  <headerFooter scaleWithDoc="0"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R191"/>
  <sheetViews>
    <sheetView showGridLines="0" topLeftCell="A81" zoomScale="80" zoomScaleNormal="80" zoomScaleSheetLayoutView="96" zoomScalePageLayoutView="150" workbookViewId="0">
      <selection activeCell="A92" sqref="A92"/>
    </sheetView>
  </sheetViews>
  <sheetFormatPr baseColWidth="10" defaultColWidth="10.88671875" defaultRowHeight="15" customHeight="1" outlineLevelRow="1"/>
  <cols>
    <col min="1" max="1" width="51.109375" style="191" customWidth="1"/>
    <col min="2" max="2" width="21.88671875" style="191" bestFit="1" customWidth="1"/>
    <col min="3" max="3" width="21.5546875" style="191" bestFit="1" customWidth="1"/>
    <col min="4" max="4" width="20.88671875" style="191" customWidth="1"/>
    <col min="5" max="5" width="20.5546875" style="214" bestFit="1" customWidth="1"/>
    <col min="6" max="6" width="20.33203125" style="214" bestFit="1" customWidth="1"/>
    <col min="7" max="7" width="21" style="555" customWidth="1"/>
    <col min="8" max="8" width="20.5546875" style="214" customWidth="1"/>
    <col min="9" max="9" width="22" style="191" customWidth="1"/>
    <col min="10" max="10" width="23.5546875" style="191" bestFit="1" customWidth="1"/>
    <col min="11" max="12" width="23.44140625" style="191" bestFit="1" customWidth="1"/>
    <col min="13" max="13" width="14.5546875" style="191" bestFit="1" customWidth="1"/>
    <col min="14" max="20" width="10.88671875" style="191"/>
    <col min="21" max="28" width="12.88671875" style="191" bestFit="1" customWidth="1"/>
    <col min="29" max="16384" width="10.88671875" style="191"/>
  </cols>
  <sheetData>
    <row r="1" spans="1:18" ht="15" customHeight="1">
      <c r="E1" s="204"/>
      <c r="H1" s="204"/>
      <c r="I1" s="204"/>
    </row>
    <row r="2" spans="1:18" ht="15" customHeight="1">
      <c r="D2" s="204"/>
      <c r="E2" s="204"/>
      <c r="H2" s="204"/>
      <c r="I2" s="204"/>
    </row>
    <row r="3" spans="1:18" ht="15" customHeight="1">
      <c r="D3" s="204"/>
      <c r="E3" s="204"/>
      <c r="H3" s="204"/>
      <c r="I3" s="204"/>
    </row>
    <row r="4" spans="1:18" ht="15" customHeight="1">
      <c r="D4" s="204"/>
    </row>
    <row r="6" spans="1:18" ht="15" customHeight="1" thickBot="1"/>
    <row r="7" spans="1:18" s="461" customFormat="1" ht="15" customHeight="1" thickBot="1">
      <c r="A7" s="1177" t="s">
        <v>7746</v>
      </c>
      <c r="B7" s="1178"/>
      <c r="C7" s="1178"/>
      <c r="D7" s="1178"/>
      <c r="E7" s="1178"/>
      <c r="F7" s="1178"/>
      <c r="G7" s="1178"/>
      <c r="H7" s="1179"/>
    </row>
    <row r="9" spans="1:18" ht="15" customHeight="1">
      <c r="A9" s="556" t="s">
        <v>7431</v>
      </c>
      <c r="B9" s="206"/>
      <c r="C9" s="206"/>
      <c r="D9" s="206"/>
    </row>
    <row r="10" spans="1:18" ht="15" customHeight="1">
      <c r="E10" s="557"/>
      <c r="F10" s="557"/>
      <c r="H10" s="191"/>
      <c r="I10" s="560"/>
    </row>
    <row r="11" spans="1:18" ht="15" customHeight="1">
      <c r="A11" s="558" t="s">
        <v>7262</v>
      </c>
      <c r="B11" s="1185" t="s">
        <v>7432</v>
      </c>
      <c r="C11" s="1185" t="s">
        <v>7433</v>
      </c>
      <c r="D11" s="1185" t="s">
        <v>7419</v>
      </c>
      <c r="E11" s="1185" t="s">
        <v>7434</v>
      </c>
      <c r="F11" s="1185" t="s">
        <v>7285</v>
      </c>
      <c r="H11" s="559"/>
      <c r="I11" s="560"/>
      <c r="J11" s="559"/>
      <c r="K11" s="559"/>
      <c r="L11" s="559"/>
      <c r="M11" s="559"/>
      <c r="N11" s="559"/>
      <c r="O11" s="559"/>
      <c r="P11" s="559"/>
      <c r="Q11" s="559"/>
    </row>
    <row r="12" spans="1:18" ht="15" customHeight="1">
      <c r="A12" s="561" t="s">
        <v>7748</v>
      </c>
      <c r="B12" s="1186"/>
      <c r="C12" s="1186"/>
      <c r="D12" s="1186"/>
      <c r="E12" s="1186"/>
      <c r="F12" s="1186"/>
      <c r="H12" s="559"/>
      <c r="I12" s="559"/>
      <c r="J12" s="559"/>
      <c r="K12" s="559"/>
      <c r="L12" s="559"/>
      <c r="M12" s="559"/>
      <c r="N12" s="559"/>
      <c r="O12" s="559"/>
      <c r="P12" s="559"/>
      <c r="Q12" s="559"/>
    </row>
    <row r="13" spans="1:18" ht="15" customHeight="1" outlineLevel="1">
      <c r="A13" s="562" t="s">
        <v>7435</v>
      </c>
      <c r="B13" s="563">
        <v>83818355659.445862</v>
      </c>
      <c r="C13" s="564">
        <v>2191887675</v>
      </c>
      <c r="D13" s="565">
        <v>-3118915583</v>
      </c>
      <c r="E13" s="565">
        <v>-1112302881</v>
      </c>
      <c r="F13" s="566">
        <v>81779024870.445862</v>
      </c>
      <c r="H13" s="559"/>
      <c r="I13" s="559"/>
      <c r="J13" s="559"/>
      <c r="K13" s="559"/>
      <c r="L13" s="559"/>
      <c r="M13" s="559"/>
      <c r="N13" s="559"/>
      <c r="O13" s="559"/>
      <c r="P13" s="559"/>
      <c r="Q13" s="559"/>
      <c r="R13" s="312"/>
    </row>
    <row r="14" spans="1:18" ht="15" customHeight="1">
      <c r="A14" s="567" t="s">
        <v>7436</v>
      </c>
      <c r="B14" s="563">
        <v>38988616922</v>
      </c>
      <c r="C14" s="568">
        <v>0</v>
      </c>
      <c r="D14" s="565">
        <v>-746246574</v>
      </c>
      <c r="E14" s="565">
        <v>-2081057472</v>
      </c>
      <c r="F14" s="566">
        <v>36161312876</v>
      </c>
      <c r="H14" s="559"/>
      <c r="I14" s="559"/>
      <c r="J14" s="559"/>
      <c r="K14" s="559"/>
      <c r="L14" s="559"/>
      <c r="M14" s="559"/>
      <c r="N14" s="559"/>
      <c r="O14" s="559"/>
      <c r="P14" s="559"/>
      <c r="Q14" s="559"/>
      <c r="R14" s="312"/>
    </row>
    <row r="15" spans="1:18" ht="15" customHeight="1">
      <c r="A15" s="562" t="s">
        <v>7437</v>
      </c>
      <c r="B15" s="563">
        <v>761444835455</v>
      </c>
      <c r="C15" s="568">
        <v>17230171943.934227</v>
      </c>
      <c r="D15" s="565">
        <v>0</v>
      </c>
      <c r="E15" s="569">
        <v>-52606051034</v>
      </c>
      <c r="F15" s="566">
        <v>726068956364.9342</v>
      </c>
      <c r="H15" s="559"/>
      <c r="I15" s="559"/>
      <c r="J15" s="559"/>
      <c r="K15" s="559"/>
      <c r="L15" s="559"/>
      <c r="M15" s="559"/>
      <c r="N15" s="559"/>
      <c r="O15" s="559"/>
      <c r="P15" s="559"/>
      <c r="Q15" s="559"/>
      <c r="R15" s="312"/>
    </row>
    <row r="16" spans="1:18" ht="15" customHeight="1">
      <c r="A16" s="567" t="s">
        <v>7438</v>
      </c>
      <c r="B16" s="563">
        <v>16743045341</v>
      </c>
      <c r="C16" s="563">
        <v>0</v>
      </c>
      <c r="D16" s="565">
        <v>0</v>
      </c>
      <c r="E16" s="570">
        <v>-1276778886</v>
      </c>
      <c r="F16" s="566">
        <v>15466266455</v>
      </c>
      <c r="H16" s="191"/>
      <c r="K16" s="500"/>
      <c r="L16" s="559"/>
      <c r="M16" s="559"/>
      <c r="N16" s="559"/>
      <c r="O16" s="559"/>
      <c r="P16" s="559"/>
      <c r="Q16" s="559"/>
      <c r="R16" s="312"/>
    </row>
    <row r="17" spans="1:18" ht="15" customHeight="1">
      <c r="A17" s="571" t="s">
        <v>7439</v>
      </c>
      <c r="B17" s="572">
        <f>SUM(B13:B16)</f>
        <v>900994853377.4458</v>
      </c>
      <c r="C17" s="572">
        <f>SUM(C13:C16)</f>
        <v>19422059618.934227</v>
      </c>
      <c r="D17" s="573">
        <f>SUM(D13:D16)</f>
        <v>-3865162157</v>
      </c>
      <c r="E17" s="574">
        <f>SUM(E13:E16)</f>
        <v>-57076190273</v>
      </c>
      <c r="F17" s="573">
        <f>+B17+C17+D17+E17</f>
        <v>859475560566.38</v>
      </c>
      <c r="G17" s="575"/>
      <c r="H17" s="576"/>
      <c r="I17" s="576"/>
      <c r="J17" s="576"/>
      <c r="K17" s="577"/>
      <c r="L17" s="559"/>
      <c r="M17" s="882"/>
      <c r="N17" s="559"/>
      <c r="O17" s="559"/>
      <c r="P17" s="559"/>
      <c r="Q17" s="559"/>
      <c r="R17" s="312"/>
    </row>
    <row r="18" spans="1:18" ht="15" customHeight="1">
      <c r="E18" s="557"/>
      <c r="F18" s="557"/>
      <c r="H18" s="191"/>
    </row>
    <row r="19" spans="1:18" ht="15" customHeight="1">
      <c r="A19" s="578" t="s">
        <v>7262</v>
      </c>
      <c r="B19" s="1187" t="s">
        <v>7432</v>
      </c>
      <c r="C19" s="1187" t="s">
        <v>7440</v>
      </c>
      <c r="D19" s="1187" t="s">
        <v>7419</v>
      </c>
      <c r="E19" s="1188" t="s">
        <v>7434</v>
      </c>
      <c r="F19" s="1187" t="s">
        <v>7285</v>
      </c>
      <c r="H19" s="559"/>
      <c r="I19" s="559"/>
      <c r="J19" s="559"/>
      <c r="K19" s="559"/>
      <c r="L19" s="559"/>
      <c r="M19" s="559"/>
      <c r="N19" s="559"/>
      <c r="O19" s="559"/>
      <c r="P19" s="559"/>
      <c r="Q19" s="559"/>
    </row>
    <row r="20" spans="1:18" ht="15" customHeight="1">
      <c r="A20" s="325" t="s">
        <v>7253</v>
      </c>
      <c r="B20" s="1187"/>
      <c r="C20" s="1187"/>
      <c r="D20" s="1187"/>
      <c r="E20" s="1189"/>
      <c r="F20" s="1187"/>
      <c r="H20" s="559"/>
      <c r="I20" s="559"/>
      <c r="J20" s="559"/>
      <c r="K20" s="559"/>
      <c r="L20" s="559"/>
      <c r="M20" s="559"/>
      <c r="N20" s="559"/>
      <c r="O20" s="559"/>
      <c r="P20" s="559"/>
      <c r="Q20" s="559"/>
    </row>
    <row r="21" spans="1:18" ht="15" customHeight="1" outlineLevel="1">
      <c r="A21" s="562" t="s">
        <v>7435</v>
      </c>
      <c r="B21" s="563">
        <v>87077864501</v>
      </c>
      <c r="C21" s="564">
        <v>8759178357</v>
      </c>
      <c r="D21" s="565">
        <v>-7569475676</v>
      </c>
      <c r="E21" s="565">
        <v>-4449211524</v>
      </c>
      <c r="F21" s="566">
        <f>+B21+C21+D21+E21</f>
        <v>83818355658</v>
      </c>
      <c r="H21" s="559"/>
      <c r="I21" s="559"/>
      <c r="J21" s="559"/>
      <c r="K21" s="559"/>
      <c r="L21" s="559"/>
      <c r="M21" s="559"/>
      <c r="N21" s="559"/>
      <c r="O21" s="559"/>
      <c r="P21" s="559"/>
      <c r="Q21" s="559"/>
      <c r="R21" s="312"/>
    </row>
    <row r="22" spans="1:18" ht="15" customHeight="1">
      <c r="A22" s="567" t="s">
        <v>7436</v>
      </c>
      <c r="B22" s="563">
        <v>5546167826</v>
      </c>
      <c r="C22" s="568">
        <v>36052817090</v>
      </c>
      <c r="D22" s="565"/>
      <c r="E22" s="565">
        <v>-2610367994</v>
      </c>
      <c r="F22" s="566">
        <f t="shared" ref="F22:F24" si="0">+B22+C22+D22+E22</f>
        <v>38988616922</v>
      </c>
      <c r="H22" s="559"/>
      <c r="I22" s="559"/>
      <c r="J22" s="559"/>
      <c r="K22" s="500"/>
      <c r="L22" s="559"/>
      <c r="M22" s="559"/>
      <c r="N22" s="559"/>
      <c r="O22" s="559"/>
      <c r="P22" s="559"/>
      <c r="Q22" s="559"/>
      <c r="R22" s="312"/>
    </row>
    <row r="23" spans="1:18" ht="15" customHeight="1">
      <c r="A23" s="562" t="s">
        <v>7437</v>
      </c>
      <c r="B23" s="563">
        <v>219137598394</v>
      </c>
      <c r="C23" s="568">
        <v>654799725824</v>
      </c>
      <c r="D23" s="565">
        <v>-4008547896</v>
      </c>
      <c r="E23" s="569">
        <v>-108483940867</v>
      </c>
      <c r="F23" s="566">
        <f t="shared" si="0"/>
        <v>761444835455</v>
      </c>
      <c r="H23" s="559"/>
      <c r="I23" s="559"/>
      <c r="J23" s="559"/>
      <c r="K23" s="577"/>
      <c r="L23" s="559"/>
      <c r="M23" s="559"/>
      <c r="N23" s="559"/>
      <c r="O23" s="559"/>
      <c r="P23" s="559"/>
      <c r="Q23" s="559"/>
      <c r="R23" s="312"/>
    </row>
    <row r="24" spans="1:18" ht="15" customHeight="1">
      <c r="A24" s="567" t="s">
        <v>7438</v>
      </c>
      <c r="B24" s="563">
        <v>16756572488</v>
      </c>
      <c r="C24" s="563">
        <v>4475657107</v>
      </c>
      <c r="D24" s="565"/>
      <c r="E24" s="570">
        <v>-4489184254</v>
      </c>
      <c r="F24" s="566">
        <f t="shared" si="0"/>
        <v>16743045341</v>
      </c>
      <c r="H24" s="191"/>
      <c r="K24" s="576"/>
      <c r="L24" s="559"/>
      <c r="M24" s="559"/>
      <c r="N24" s="559"/>
      <c r="O24" s="559"/>
      <c r="P24" s="559"/>
      <c r="Q24" s="559"/>
      <c r="R24" s="312"/>
    </row>
    <row r="25" spans="1:18" ht="15" customHeight="1">
      <c r="A25" s="579" t="s">
        <v>7439</v>
      </c>
      <c r="B25" s="580">
        <f>SUM(B21:B24)</f>
        <v>328518203209</v>
      </c>
      <c r="C25" s="580">
        <f>SUM(C21:C24)</f>
        <v>704087378378</v>
      </c>
      <c r="D25" s="345">
        <f>SUM(D21:D24)</f>
        <v>-11578023572</v>
      </c>
      <c r="E25" s="345">
        <f>SUM(E21:E24)</f>
        <v>-120032704639</v>
      </c>
      <c r="F25" s="580">
        <f>SUM(F21:F24)</f>
        <v>900994853376</v>
      </c>
      <c r="G25" s="575"/>
      <c r="H25" s="576"/>
      <c r="I25" s="576"/>
      <c r="J25" s="576"/>
      <c r="K25" s="576"/>
      <c r="L25" s="559"/>
      <c r="M25" s="559"/>
      <c r="N25" s="559"/>
      <c r="O25" s="559"/>
      <c r="P25" s="559"/>
      <c r="Q25" s="559"/>
      <c r="R25" s="312"/>
    </row>
    <row r="26" spans="1:18" ht="15" customHeight="1">
      <c r="A26" s="224"/>
      <c r="B26" s="581"/>
      <c r="C26" s="581"/>
      <c r="D26" s="581"/>
      <c r="E26" s="581"/>
      <c r="F26" s="581"/>
      <c r="H26" s="582"/>
      <c r="I26" s="582"/>
      <c r="J26" s="582"/>
      <c r="K26" s="576"/>
      <c r="L26" s="559"/>
      <c r="M26" s="559"/>
      <c r="N26" s="559"/>
      <c r="O26" s="559"/>
      <c r="P26" s="559"/>
      <c r="Q26" s="559"/>
    </row>
    <row r="27" spans="1:18" ht="15" customHeight="1">
      <c r="A27" s="216" t="s">
        <v>7441</v>
      </c>
      <c r="B27" s="581"/>
      <c r="C27" s="581"/>
      <c r="D27" s="581"/>
      <c r="E27" s="581"/>
      <c r="F27" s="581"/>
      <c r="H27" s="582"/>
      <c r="I27" s="582"/>
      <c r="J27" s="582"/>
      <c r="K27" s="576"/>
      <c r="L27" s="559"/>
      <c r="M27" s="559"/>
      <c r="N27" s="559"/>
      <c r="O27" s="559"/>
      <c r="P27" s="559"/>
      <c r="Q27" s="559"/>
    </row>
    <row r="28" spans="1:18" ht="15" customHeight="1">
      <c r="A28" s="1184"/>
      <c r="B28" s="1184"/>
      <c r="C28" s="1184"/>
      <c r="D28" s="1184"/>
      <c r="E28" s="1184"/>
      <c r="F28" s="1184"/>
      <c r="H28" s="582"/>
      <c r="I28" s="582"/>
      <c r="J28" s="582"/>
      <c r="K28" s="576"/>
      <c r="L28" s="559"/>
      <c r="M28" s="559"/>
      <c r="N28" s="559"/>
      <c r="O28" s="559"/>
      <c r="P28" s="559"/>
      <c r="Q28" s="559"/>
    </row>
    <row r="29" spans="1:18" ht="15" customHeight="1">
      <c r="A29" s="259"/>
      <c r="B29" s="259"/>
      <c r="C29" s="259"/>
      <c r="D29" s="259"/>
      <c r="E29" s="259"/>
      <c r="F29" s="259"/>
      <c r="H29" s="582"/>
      <c r="I29" s="582"/>
      <c r="J29" s="582"/>
      <c r="K29" s="576"/>
      <c r="L29" s="559"/>
      <c r="M29" s="559"/>
      <c r="N29" s="559"/>
      <c r="O29" s="559"/>
      <c r="P29" s="559"/>
      <c r="Q29" s="559"/>
    </row>
    <row r="30" spans="1:18" ht="15" customHeight="1">
      <c r="A30" s="208" t="s">
        <v>7442</v>
      </c>
      <c r="B30" s="583"/>
      <c r="C30" s="584"/>
      <c r="D30" s="584"/>
      <c r="E30" s="557"/>
      <c r="F30" s="191"/>
      <c r="G30" s="585"/>
      <c r="H30" s="191"/>
      <c r="I30" s="560"/>
    </row>
    <row r="31" spans="1:18" ht="15" customHeight="1">
      <c r="A31" s="2"/>
      <c r="B31" s="584"/>
      <c r="C31" s="584"/>
      <c r="D31" s="584"/>
      <c r="E31" s="557"/>
      <c r="F31" s="191"/>
      <c r="G31" s="585"/>
      <c r="H31" s="191"/>
    </row>
    <row r="32" spans="1:18" ht="15" customHeight="1">
      <c r="A32" s="2" t="s">
        <v>7775</v>
      </c>
      <c r="B32" s="586"/>
      <c r="C32" s="586"/>
      <c r="D32" s="586"/>
      <c r="E32" s="557"/>
      <c r="F32" s="191"/>
      <c r="G32" s="585"/>
      <c r="H32" s="191"/>
      <c r="I32" s="214"/>
      <c r="J32" s="214"/>
    </row>
    <row r="33" spans="1:15" ht="15" customHeight="1">
      <c r="A33" s="2" t="s">
        <v>7774</v>
      </c>
      <c r="B33" s="586"/>
      <c r="C33" s="586"/>
      <c r="D33" s="586"/>
      <c r="E33" s="557"/>
      <c r="F33" s="191"/>
      <c r="G33" s="585"/>
      <c r="H33" s="191"/>
      <c r="I33" s="214"/>
      <c r="J33" s="214"/>
    </row>
    <row r="34" spans="1:15" ht="15" customHeight="1">
      <c r="A34" s="2"/>
      <c r="B34" s="586"/>
      <c r="C34" s="586"/>
      <c r="D34" s="586"/>
      <c r="E34" s="557"/>
      <c r="F34" s="191"/>
      <c r="G34" s="585"/>
      <c r="H34" s="191"/>
      <c r="I34" s="214"/>
      <c r="J34" s="214"/>
    </row>
    <row r="35" spans="1:15" ht="15" customHeight="1">
      <c r="A35" s="239" t="s">
        <v>7813</v>
      </c>
      <c r="B35" s="586"/>
      <c r="C35" s="586"/>
      <c r="D35" s="586"/>
      <c r="E35" s="557"/>
      <c r="F35" s="191"/>
      <c r="G35" s="585"/>
      <c r="H35" s="191"/>
    </row>
    <row r="36" spans="1:15" s="798" customFormat="1" ht="30.75" customHeight="1">
      <c r="A36" s="587" t="s">
        <v>7443</v>
      </c>
      <c r="B36" s="587" t="s">
        <v>7444</v>
      </c>
      <c r="C36" s="587" t="s">
        <v>7871</v>
      </c>
      <c r="D36" s="587" t="s">
        <v>7445</v>
      </c>
      <c r="E36" s="587" t="s">
        <v>7446</v>
      </c>
      <c r="F36" s="587" t="s">
        <v>7447</v>
      </c>
      <c r="G36" s="588" t="s">
        <v>7448</v>
      </c>
      <c r="H36" s="588" t="s">
        <v>7449</v>
      </c>
      <c r="I36" s="588" t="s">
        <v>7772</v>
      </c>
      <c r="J36" s="588" t="s">
        <v>7773</v>
      </c>
      <c r="K36" s="797"/>
    </row>
    <row r="37" spans="1:15" s="798" customFormat="1" ht="15" customHeight="1">
      <c r="A37" s="807" t="s">
        <v>7450</v>
      </c>
      <c r="B37" s="807" t="s">
        <v>199</v>
      </c>
      <c r="C37" s="799">
        <v>5000000000</v>
      </c>
      <c r="D37" s="800">
        <v>42422</v>
      </c>
      <c r="E37" s="800">
        <v>46063</v>
      </c>
      <c r="F37" s="801">
        <v>14</v>
      </c>
      <c r="G37" s="802">
        <v>5000000000</v>
      </c>
      <c r="H37" s="802">
        <v>5000000000</v>
      </c>
      <c r="I37" s="802" t="s">
        <v>7062</v>
      </c>
      <c r="J37" s="802" t="s">
        <v>7062</v>
      </c>
      <c r="K37" s="797"/>
      <c r="L37" s="559"/>
      <c r="M37" s="559"/>
      <c r="N37" s="756"/>
      <c r="O37" s="803"/>
    </row>
    <row r="38" spans="1:15" s="798" customFormat="1" ht="15" customHeight="1">
      <c r="A38" s="807" t="s">
        <v>7451</v>
      </c>
      <c r="B38" s="807" t="s">
        <v>199</v>
      </c>
      <c r="C38" s="799">
        <v>250000000000</v>
      </c>
      <c r="D38" s="800">
        <v>45545</v>
      </c>
      <c r="E38" s="800">
        <v>48100</v>
      </c>
      <c r="F38" s="801">
        <v>8</v>
      </c>
      <c r="G38" s="802">
        <v>250000000000</v>
      </c>
      <c r="H38" s="802">
        <v>250000000000</v>
      </c>
      <c r="I38" s="802">
        <v>250000000000</v>
      </c>
      <c r="J38" s="802">
        <v>250000000000</v>
      </c>
      <c r="K38" s="797"/>
    </row>
    <row r="39" spans="1:15" s="798" customFormat="1" ht="15" customHeight="1">
      <c r="A39" s="807" t="s">
        <v>7452</v>
      </c>
      <c r="B39" s="807" t="s">
        <v>199</v>
      </c>
      <c r="C39" s="799">
        <v>50000000000</v>
      </c>
      <c r="D39" s="800">
        <v>45586</v>
      </c>
      <c r="E39" s="800">
        <v>48141</v>
      </c>
      <c r="F39" s="801">
        <v>7.9</v>
      </c>
      <c r="G39" s="802">
        <v>50000000000</v>
      </c>
      <c r="H39" s="802">
        <v>50000000000</v>
      </c>
      <c r="I39" s="802">
        <v>50000000000</v>
      </c>
      <c r="J39" s="802">
        <v>50000000000</v>
      </c>
      <c r="K39" s="797"/>
    </row>
    <row r="40" spans="1:15" s="798" customFormat="1" ht="15" customHeight="1">
      <c r="A40" s="807" t="s">
        <v>7453</v>
      </c>
      <c r="B40" s="807" t="s">
        <v>95</v>
      </c>
      <c r="C40" s="799">
        <v>4000000</v>
      </c>
      <c r="D40" s="800">
        <v>44900</v>
      </c>
      <c r="E40" s="800">
        <v>48550</v>
      </c>
      <c r="F40" s="801">
        <v>8</v>
      </c>
      <c r="G40" s="802">
        <v>4000000</v>
      </c>
      <c r="H40" s="802">
        <v>26302840000</v>
      </c>
      <c r="I40" s="802">
        <v>4000000</v>
      </c>
      <c r="J40" s="802">
        <v>26013960000</v>
      </c>
      <c r="K40" s="797"/>
    </row>
    <row r="41" spans="1:15" s="798" customFormat="1" ht="15" customHeight="1">
      <c r="A41" s="807" t="s">
        <v>7454</v>
      </c>
      <c r="B41" s="807" t="s">
        <v>95</v>
      </c>
      <c r="C41" s="799">
        <v>1342000</v>
      </c>
      <c r="D41" s="800">
        <v>44900</v>
      </c>
      <c r="E41" s="800">
        <v>48185</v>
      </c>
      <c r="F41" s="801">
        <v>7.75</v>
      </c>
      <c r="G41" s="802">
        <v>1342000</v>
      </c>
      <c r="H41" s="802">
        <v>8824602820</v>
      </c>
      <c r="I41" s="802">
        <v>1342000</v>
      </c>
      <c r="J41" s="802">
        <v>8727683580</v>
      </c>
      <c r="K41" s="797"/>
    </row>
    <row r="42" spans="1:15" s="798" customFormat="1" ht="15" customHeight="1">
      <c r="A42" s="807" t="s">
        <v>7455</v>
      </c>
      <c r="B42" s="807" t="s">
        <v>95</v>
      </c>
      <c r="C42" s="799">
        <v>724000</v>
      </c>
      <c r="D42" s="800">
        <v>42422</v>
      </c>
      <c r="E42" s="800">
        <v>46063</v>
      </c>
      <c r="F42" s="801">
        <v>7.5</v>
      </c>
      <c r="G42" s="802">
        <v>724000</v>
      </c>
      <c r="H42" s="802">
        <v>4760814040</v>
      </c>
      <c r="I42" s="802" t="s">
        <v>7062</v>
      </c>
      <c r="J42" s="802" t="s">
        <v>7062</v>
      </c>
      <c r="K42" s="797"/>
    </row>
    <row r="43" spans="1:15" s="798" customFormat="1" ht="15" customHeight="1">
      <c r="A43" s="807" t="s">
        <v>7456</v>
      </c>
      <c r="B43" s="807" t="s">
        <v>95</v>
      </c>
      <c r="C43" s="799">
        <v>1702000</v>
      </c>
      <c r="D43" s="800">
        <v>44938</v>
      </c>
      <c r="E43" s="800">
        <v>48588</v>
      </c>
      <c r="F43" s="801">
        <v>8</v>
      </c>
      <c r="G43" s="802">
        <v>1702000</v>
      </c>
      <c r="H43" s="802">
        <v>11191858420</v>
      </c>
      <c r="I43" s="802">
        <v>1702000</v>
      </c>
      <c r="J43" s="802">
        <v>11068939980</v>
      </c>
      <c r="K43" s="797"/>
    </row>
    <row r="44" spans="1:15" s="798" customFormat="1" ht="15" customHeight="1">
      <c r="A44" s="807" t="s">
        <v>7457</v>
      </c>
      <c r="B44" s="807" t="s">
        <v>95</v>
      </c>
      <c r="C44" s="799">
        <v>1658000</v>
      </c>
      <c r="D44" s="800">
        <v>45055</v>
      </c>
      <c r="E44" s="800">
        <v>48705</v>
      </c>
      <c r="F44" s="801">
        <v>8</v>
      </c>
      <c r="G44" s="802">
        <v>1658000</v>
      </c>
      <c r="H44" s="802">
        <v>10902527180</v>
      </c>
      <c r="I44" s="802">
        <v>1658000</v>
      </c>
      <c r="J44" s="802">
        <v>10782786420</v>
      </c>
      <c r="K44" s="797"/>
    </row>
    <row r="45" spans="1:15" s="798" customFormat="1" ht="15" customHeight="1">
      <c r="A45" s="807" t="s">
        <v>7458</v>
      </c>
      <c r="B45" s="807" t="s">
        <v>95</v>
      </c>
      <c r="C45" s="799">
        <v>1298000</v>
      </c>
      <c r="D45" s="800">
        <v>44900</v>
      </c>
      <c r="E45" s="800">
        <v>47820</v>
      </c>
      <c r="F45" s="801">
        <v>7.5</v>
      </c>
      <c r="G45" s="802">
        <v>1298000</v>
      </c>
      <c r="H45" s="802">
        <v>8535271580</v>
      </c>
      <c r="I45" s="802">
        <v>1298000</v>
      </c>
      <c r="J45" s="802">
        <v>8441530020</v>
      </c>
      <c r="K45" s="797"/>
    </row>
    <row r="46" spans="1:15" s="798" customFormat="1" ht="15" customHeight="1">
      <c r="A46" s="807" t="s">
        <v>7459</v>
      </c>
      <c r="B46" s="807" t="s">
        <v>95</v>
      </c>
      <c r="C46" s="799">
        <v>3000000</v>
      </c>
      <c r="D46" s="800">
        <v>42772</v>
      </c>
      <c r="E46" s="800">
        <v>46413</v>
      </c>
      <c r="F46" s="801">
        <v>9</v>
      </c>
      <c r="G46" s="802">
        <v>3000000</v>
      </c>
      <c r="H46" s="802">
        <v>19727130000</v>
      </c>
      <c r="I46" s="802">
        <v>3000000</v>
      </c>
      <c r="J46" s="802">
        <v>19510470000</v>
      </c>
      <c r="K46" s="797"/>
    </row>
    <row r="47" spans="1:15" s="798" customFormat="1" ht="15" customHeight="1">
      <c r="A47" s="807" t="s">
        <v>7460</v>
      </c>
      <c r="B47" s="807" t="s">
        <v>95</v>
      </c>
      <c r="C47" s="799">
        <v>1557000</v>
      </c>
      <c r="D47" s="800">
        <v>42759</v>
      </c>
      <c r="E47" s="800">
        <v>46399</v>
      </c>
      <c r="F47" s="801">
        <v>9</v>
      </c>
      <c r="G47" s="802">
        <v>1557000</v>
      </c>
      <c r="H47" s="802">
        <v>10238380470</v>
      </c>
      <c r="I47" s="802">
        <v>1557000</v>
      </c>
      <c r="J47" s="802">
        <v>10125933930</v>
      </c>
      <c r="K47" s="797"/>
    </row>
    <row r="48" spans="1:15" s="798" customFormat="1" ht="15" customHeight="1">
      <c r="A48" s="807" t="s">
        <v>7461</v>
      </c>
      <c r="B48" s="807" t="s">
        <v>95</v>
      </c>
      <c r="C48" s="799">
        <v>1500000</v>
      </c>
      <c r="D48" s="800">
        <v>44796</v>
      </c>
      <c r="E48" s="800">
        <v>46619</v>
      </c>
      <c r="F48" s="801">
        <v>6.5</v>
      </c>
      <c r="G48" s="802">
        <v>1500000</v>
      </c>
      <c r="H48" s="802">
        <v>9863565000</v>
      </c>
      <c r="I48" s="802">
        <v>1500000</v>
      </c>
      <c r="J48" s="802">
        <v>9755235000</v>
      </c>
      <c r="K48" s="797"/>
    </row>
    <row r="49" spans="1:13" s="798" customFormat="1" ht="15" customHeight="1">
      <c r="A49" s="807" t="s">
        <v>7462</v>
      </c>
      <c r="B49" s="807" t="s">
        <v>95</v>
      </c>
      <c r="C49" s="799">
        <v>1000000</v>
      </c>
      <c r="D49" s="800">
        <v>44796</v>
      </c>
      <c r="E49" s="800">
        <v>46982</v>
      </c>
      <c r="F49" s="801">
        <v>6.75</v>
      </c>
      <c r="G49" s="802">
        <v>1000000</v>
      </c>
      <c r="H49" s="802">
        <v>6575710000</v>
      </c>
      <c r="I49" s="802">
        <v>1000000</v>
      </c>
      <c r="J49" s="802">
        <v>6503490000</v>
      </c>
      <c r="K49" s="797"/>
    </row>
    <row r="50" spans="1:13" s="798" customFormat="1" ht="15" customHeight="1">
      <c r="A50" s="807" t="s">
        <v>7463</v>
      </c>
      <c r="B50" s="807" t="s">
        <v>95</v>
      </c>
      <c r="C50" s="799">
        <v>1500000</v>
      </c>
      <c r="D50" s="800">
        <v>44804</v>
      </c>
      <c r="E50" s="800">
        <v>46626</v>
      </c>
      <c r="F50" s="801">
        <v>6.5</v>
      </c>
      <c r="G50" s="802">
        <v>1500000</v>
      </c>
      <c r="H50" s="802">
        <v>9863565000</v>
      </c>
      <c r="I50" s="802">
        <v>1500000</v>
      </c>
      <c r="J50" s="802">
        <v>9755235000</v>
      </c>
      <c r="K50" s="797"/>
    </row>
    <row r="51" spans="1:13" s="798" customFormat="1" ht="15" customHeight="1">
      <c r="A51" s="807" t="s">
        <v>7464</v>
      </c>
      <c r="B51" s="807" t="s">
        <v>95</v>
      </c>
      <c r="C51" s="799">
        <v>1000000</v>
      </c>
      <c r="D51" s="800">
        <v>44804</v>
      </c>
      <c r="E51" s="800">
        <v>46989</v>
      </c>
      <c r="F51" s="801">
        <v>6.75</v>
      </c>
      <c r="G51" s="802">
        <v>1000000</v>
      </c>
      <c r="H51" s="802">
        <v>6575710000</v>
      </c>
      <c r="I51" s="802">
        <v>1000000</v>
      </c>
      <c r="J51" s="802">
        <v>6503490000</v>
      </c>
      <c r="K51" s="797"/>
    </row>
    <row r="52" spans="1:13" s="798" customFormat="1" ht="15" customHeight="1">
      <c r="A52" s="807" t="s">
        <v>7465</v>
      </c>
      <c r="B52" s="807" t="s">
        <v>95</v>
      </c>
      <c r="C52" s="799">
        <v>2500000</v>
      </c>
      <c r="D52" s="800">
        <v>45229</v>
      </c>
      <c r="E52" s="800">
        <v>47053</v>
      </c>
      <c r="F52" s="801">
        <v>7.1</v>
      </c>
      <c r="G52" s="802">
        <v>2500000</v>
      </c>
      <c r="H52" s="802">
        <v>16439275000</v>
      </c>
      <c r="I52" s="802">
        <v>2500000</v>
      </c>
      <c r="J52" s="802">
        <v>16258725000</v>
      </c>
      <c r="K52" s="797"/>
    </row>
    <row r="53" spans="1:13" s="798" customFormat="1" ht="15" customHeight="1">
      <c r="A53" s="807" t="s">
        <v>7466</v>
      </c>
      <c r="B53" s="807" t="s">
        <v>95</v>
      </c>
      <c r="C53" s="799">
        <v>2500000</v>
      </c>
      <c r="D53" s="800">
        <v>45229</v>
      </c>
      <c r="E53" s="800">
        <v>47781</v>
      </c>
      <c r="F53" s="801">
        <v>7.5</v>
      </c>
      <c r="G53" s="802">
        <v>2500000</v>
      </c>
      <c r="H53" s="802">
        <v>16439275000</v>
      </c>
      <c r="I53" s="802">
        <v>2500000</v>
      </c>
      <c r="J53" s="802">
        <v>16258725000</v>
      </c>
      <c r="K53" s="797"/>
    </row>
    <row r="54" spans="1:13" s="798" customFormat="1" ht="15" customHeight="1">
      <c r="A54" s="807" t="s">
        <v>7467</v>
      </c>
      <c r="B54" s="807" t="s">
        <v>95</v>
      </c>
      <c r="C54" s="799">
        <v>2500000</v>
      </c>
      <c r="D54" s="800">
        <v>45322</v>
      </c>
      <c r="E54" s="800">
        <v>47512</v>
      </c>
      <c r="F54" s="801">
        <v>7.4</v>
      </c>
      <c r="G54" s="802">
        <v>2500000</v>
      </c>
      <c r="H54" s="802">
        <v>16439275000</v>
      </c>
      <c r="I54" s="802">
        <v>2500000</v>
      </c>
      <c r="J54" s="802">
        <v>16258725000</v>
      </c>
      <c r="K54" s="797"/>
    </row>
    <row r="55" spans="1:13" s="798" customFormat="1" ht="15" customHeight="1">
      <c r="A55" s="807" t="s">
        <v>7468</v>
      </c>
      <c r="B55" s="807" t="s">
        <v>95</v>
      </c>
      <c r="C55" s="799">
        <v>2500000</v>
      </c>
      <c r="D55" s="800">
        <v>45322</v>
      </c>
      <c r="E55" s="800">
        <v>47877</v>
      </c>
      <c r="F55" s="801">
        <v>7.4</v>
      </c>
      <c r="G55" s="802">
        <v>2500000</v>
      </c>
      <c r="H55" s="802">
        <v>16439275000</v>
      </c>
      <c r="I55" s="802">
        <v>2500000</v>
      </c>
      <c r="J55" s="802">
        <v>16258725000</v>
      </c>
      <c r="K55" s="797"/>
    </row>
    <row r="56" spans="1:13" s="798" customFormat="1" ht="15" customHeight="1">
      <c r="A56" s="807" t="s">
        <v>7469</v>
      </c>
      <c r="B56" s="807" t="s">
        <v>95</v>
      </c>
      <c r="C56" s="799">
        <v>10000000</v>
      </c>
      <c r="D56" s="800">
        <v>46020</v>
      </c>
      <c r="E56" s="800">
        <v>48575</v>
      </c>
      <c r="F56" s="801">
        <v>7.8</v>
      </c>
      <c r="G56" s="802">
        <v>10000000</v>
      </c>
      <c r="H56" s="802">
        <v>65757100000</v>
      </c>
      <c r="I56" s="802">
        <v>10000000</v>
      </c>
      <c r="J56" s="802">
        <v>65034900000</v>
      </c>
      <c r="K56" s="797"/>
    </row>
    <row r="57" spans="1:13" s="798" customFormat="1" ht="15" customHeight="1">
      <c r="A57" s="807" t="s">
        <v>7470</v>
      </c>
      <c r="B57" s="807" t="s">
        <v>95</v>
      </c>
      <c r="C57" s="799">
        <v>10000000</v>
      </c>
      <c r="D57" s="800">
        <v>46021</v>
      </c>
      <c r="E57" s="800">
        <v>47843</v>
      </c>
      <c r="F57" s="801">
        <v>7.5</v>
      </c>
      <c r="G57" s="802">
        <v>10000000</v>
      </c>
      <c r="H57" s="802">
        <v>65757100000</v>
      </c>
      <c r="I57" s="802">
        <v>10000000</v>
      </c>
      <c r="J57" s="802">
        <v>65034900000</v>
      </c>
      <c r="K57" s="797"/>
    </row>
    <row r="58" spans="1:13" s="798" customFormat="1" ht="15" customHeight="1">
      <c r="A58" s="807" t="s">
        <v>7471</v>
      </c>
      <c r="B58" s="807" t="s">
        <v>95</v>
      </c>
      <c r="C58" s="799">
        <v>5000000</v>
      </c>
      <c r="D58" s="800">
        <v>46020</v>
      </c>
      <c r="E58" s="800">
        <v>47843</v>
      </c>
      <c r="F58" s="801">
        <v>7.5</v>
      </c>
      <c r="G58" s="802">
        <v>5000000</v>
      </c>
      <c r="H58" s="802">
        <v>32878550000</v>
      </c>
      <c r="I58" s="802">
        <v>5000000</v>
      </c>
      <c r="J58" s="802">
        <v>32517450000</v>
      </c>
      <c r="K58" s="797"/>
    </row>
    <row r="59" spans="1:13" s="798" customFormat="1" ht="15" customHeight="1">
      <c r="A59" s="807" t="s">
        <v>7864</v>
      </c>
      <c r="B59" s="807" t="s">
        <v>95</v>
      </c>
      <c r="C59" s="799">
        <v>350000000</v>
      </c>
      <c r="D59" s="800">
        <v>46087</v>
      </c>
      <c r="E59" s="800">
        <v>47913</v>
      </c>
      <c r="F59" s="801">
        <v>6.7</v>
      </c>
      <c r="G59" s="802">
        <v>0</v>
      </c>
      <c r="H59" s="802">
        <v>0</v>
      </c>
      <c r="I59" s="802">
        <v>350000000</v>
      </c>
      <c r="J59" s="802">
        <v>2276221500000</v>
      </c>
      <c r="K59" s="797"/>
    </row>
    <row r="60" spans="1:13" s="798" customFormat="1" ht="15" customHeight="1">
      <c r="A60" s="571" t="s">
        <v>1</v>
      </c>
      <c r="B60" s="1183"/>
      <c r="C60" s="1183"/>
      <c r="D60" s="1183"/>
      <c r="E60" s="1183"/>
      <c r="F60" s="572"/>
      <c r="G60" s="572">
        <f>SUM(G37:G59)</f>
        <v>305055281000</v>
      </c>
      <c r="H60" s="572">
        <f>SUM(H37:H59)</f>
        <v>668511824510</v>
      </c>
      <c r="I60" s="572">
        <f>SUM(I37:I59)</f>
        <v>300404557000</v>
      </c>
      <c r="J60" s="572">
        <f>SUM(J37:J59)</f>
        <v>2931032403930</v>
      </c>
      <c r="L60" s="883"/>
      <c r="M60" s="883"/>
    </row>
    <row r="61" spans="1:13" s="798" customFormat="1" ht="15" customHeight="1">
      <c r="A61" s="804"/>
      <c r="B61" s="805"/>
      <c r="C61" s="805"/>
      <c r="D61" s="805"/>
      <c r="E61" s="805"/>
      <c r="F61" s="806"/>
      <c r="G61" s="806"/>
      <c r="H61" s="806"/>
      <c r="I61" s="806"/>
      <c r="J61" s="806"/>
    </row>
    <row r="62" spans="1:13" s="798" customFormat="1" ht="15" customHeight="1">
      <c r="A62" s="804"/>
      <c r="B62" s="805"/>
      <c r="C62" s="805"/>
      <c r="D62" s="805"/>
      <c r="E62" s="805"/>
      <c r="F62" s="806"/>
      <c r="G62" s="806"/>
      <c r="H62" s="806"/>
      <c r="I62" s="806"/>
      <c r="J62" s="806"/>
    </row>
    <row r="63" spans="1:13" s="798" customFormat="1" ht="15" customHeight="1">
      <c r="A63" s="884"/>
      <c r="B63" s="805"/>
      <c r="C63" s="805"/>
      <c r="D63" s="805"/>
      <c r="E63" s="805"/>
      <c r="F63" s="806"/>
      <c r="G63" s="806"/>
      <c r="H63" s="806"/>
      <c r="I63" s="806"/>
      <c r="J63" s="806"/>
    </row>
    <row r="64" spans="1:13" s="798" customFormat="1" ht="15" customHeight="1">
      <c r="A64" s="804"/>
      <c r="B64" s="805"/>
      <c r="C64" s="805"/>
      <c r="D64" s="805"/>
      <c r="E64" s="805"/>
      <c r="F64" s="806"/>
      <c r="G64" s="806"/>
      <c r="H64" s="806"/>
      <c r="I64" s="806"/>
      <c r="J64" s="806"/>
    </row>
    <row r="65" spans="1:10" ht="15" customHeight="1">
      <c r="A65" s="1195" t="s">
        <v>7869</v>
      </c>
      <c r="B65" s="1195"/>
      <c r="C65" s="1195"/>
      <c r="D65" s="1195"/>
      <c r="E65" s="1195"/>
      <c r="F65" s="1195"/>
      <c r="G65" s="1195"/>
      <c r="H65" s="1195"/>
      <c r="I65" s="214"/>
      <c r="J65" s="517"/>
    </row>
    <row r="66" spans="1:10" ht="26.1" customHeight="1">
      <c r="A66" s="1195" t="s">
        <v>7870</v>
      </c>
      <c r="B66" s="1195"/>
      <c r="C66" s="1195"/>
      <c r="D66" s="1195"/>
      <c r="E66" s="1195"/>
      <c r="F66" s="1195"/>
      <c r="G66" s="1195"/>
      <c r="H66" s="1195"/>
      <c r="I66" s="214"/>
      <c r="J66" s="517"/>
    </row>
    <row r="67" spans="1:10" ht="30" customHeight="1">
      <c r="A67" s="1195" t="s">
        <v>7472</v>
      </c>
      <c r="B67" s="1195"/>
      <c r="C67" s="1195"/>
      <c r="D67" s="1195"/>
      <c r="E67" s="1195"/>
      <c r="F67" s="1195"/>
      <c r="G67" s="1195"/>
      <c r="H67" s="1195"/>
      <c r="I67" s="214"/>
      <c r="J67" s="517"/>
    </row>
    <row r="68" spans="1:10" ht="31.5" customHeight="1">
      <c r="A68" s="1195" t="s">
        <v>7473</v>
      </c>
      <c r="B68" s="1195"/>
      <c r="C68" s="1195"/>
      <c r="D68" s="1195"/>
      <c r="E68" s="1195"/>
      <c r="F68" s="1195"/>
      <c r="G68" s="1195"/>
      <c r="H68" s="1195"/>
      <c r="I68" s="214"/>
      <c r="J68" s="517"/>
    </row>
    <row r="69" spans="1:10" ht="31.5" customHeight="1">
      <c r="A69" s="1195" t="s">
        <v>7474</v>
      </c>
      <c r="B69" s="1195"/>
      <c r="C69" s="1195"/>
      <c r="D69" s="1195"/>
      <c r="E69" s="1195"/>
      <c r="F69" s="1195"/>
      <c r="G69" s="1195"/>
      <c r="H69" s="1195"/>
      <c r="I69" s="214"/>
      <c r="J69" s="517"/>
    </row>
    <row r="70" spans="1:10" ht="28.5" customHeight="1">
      <c r="A70" s="1195" t="s">
        <v>7475</v>
      </c>
      <c r="B70" s="1195"/>
      <c r="C70" s="1195"/>
      <c r="D70" s="1195"/>
      <c r="E70" s="1195"/>
      <c r="F70" s="1195"/>
      <c r="G70" s="1195"/>
      <c r="H70" s="1195"/>
      <c r="I70" s="214"/>
      <c r="J70" s="517"/>
    </row>
    <row r="71" spans="1:10" ht="15" customHeight="1">
      <c r="A71" s="1195" t="s">
        <v>7476</v>
      </c>
      <c r="B71" s="1195"/>
      <c r="C71" s="1195"/>
      <c r="D71" s="1195"/>
      <c r="E71" s="1195"/>
      <c r="F71" s="1195"/>
      <c r="G71" s="1195"/>
      <c r="H71" s="1195"/>
    </row>
    <row r="72" spans="1:10" ht="15" customHeight="1">
      <c r="A72" s="1195"/>
      <c r="B72" s="1195"/>
      <c r="C72" s="1195"/>
      <c r="D72" s="1195"/>
      <c r="E72" s="1195"/>
      <c r="F72" s="1195"/>
      <c r="G72" s="1195"/>
      <c r="H72" s="1195"/>
    </row>
    <row r="73" spans="1:10" ht="15" customHeight="1">
      <c r="A73" s="1195"/>
      <c r="B73" s="1195"/>
      <c r="C73" s="1195"/>
      <c r="D73" s="1195"/>
      <c r="E73" s="1195"/>
      <c r="F73" s="1195"/>
      <c r="G73" s="1195"/>
      <c r="H73" s="1195"/>
    </row>
    <row r="74" spans="1:10" ht="15" customHeight="1">
      <c r="A74" s="1195" t="s">
        <v>7477</v>
      </c>
      <c r="B74" s="1195"/>
      <c r="C74" s="1195"/>
      <c r="D74" s="1195"/>
      <c r="E74" s="1195"/>
      <c r="F74" s="1195"/>
      <c r="G74" s="1195"/>
      <c r="H74" s="1195"/>
    </row>
    <row r="75" spans="1:10" ht="15" customHeight="1">
      <c r="A75" s="1195"/>
      <c r="B75" s="1195"/>
      <c r="C75" s="1195"/>
      <c r="D75" s="1195"/>
      <c r="E75" s="1195"/>
      <c r="F75" s="1195"/>
      <c r="G75" s="1195"/>
      <c r="H75" s="1195"/>
    </row>
    <row r="76" spans="1:10" ht="15" customHeight="1">
      <c r="A76" s="1195"/>
      <c r="B76" s="1195"/>
      <c r="C76" s="1195"/>
      <c r="D76" s="1195"/>
      <c r="E76" s="1195"/>
      <c r="F76" s="1195"/>
      <c r="G76" s="1195"/>
      <c r="H76" s="1195"/>
    </row>
    <row r="77" spans="1:10" ht="15" customHeight="1">
      <c r="B77" s="589"/>
      <c r="C77" s="590"/>
      <c r="D77" s="589"/>
    </row>
    <row r="78" spans="1:10" ht="15" customHeight="1">
      <c r="A78" s="208" t="s">
        <v>7478</v>
      </c>
      <c r="B78" s="586"/>
      <c r="C78" s="591"/>
      <c r="D78" s="589"/>
      <c r="I78" s="560"/>
    </row>
    <row r="79" spans="1:10" ht="15" customHeight="1" thickBot="1">
      <c r="A79" s="399" t="s">
        <v>7479</v>
      </c>
      <c r="B79" s="586"/>
      <c r="C79" s="591"/>
      <c r="D79" s="589"/>
    </row>
    <row r="80" spans="1:10" ht="15" customHeight="1" thickBot="1">
      <c r="A80" s="1196" t="s">
        <v>7480</v>
      </c>
      <c r="B80" s="592">
        <v>46112</v>
      </c>
      <c r="C80" s="592">
        <v>46022</v>
      </c>
      <c r="D80" s="589"/>
    </row>
    <row r="81" spans="1:7" ht="15" customHeight="1" thickBot="1">
      <c r="A81" s="1197"/>
      <c r="B81" s="593" t="s">
        <v>7118</v>
      </c>
      <c r="C81" s="593" t="s">
        <v>7118</v>
      </c>
      <c r="D81" s="589"/>
    </row>
    <row r="82" spans="1:7" ht="15" customHeight="1" thickBot="1">
      <c r="A82" s="594" t="s">
        <v>7481</v>
      </c>
      <c r="B82" s="595"/>
      <c r="C82" s="595"/>
      <c r="D82" s="589"/>
      <c r="F82" s="589"/>
      <c r="G82" s="214"/>
    </row>
    <row r="83" spans="1:7" ht="15" customHeight="1">
      <c r="A83" s="596" t="s">
        <v>7482</v>
      </c>
      <c r="B83" s="597">
        <v>140164881774</v>
      </c>
      <c r="C83" s="597">
        <v>264617982308</v>
      </c>
      <c r="D83" s="589"/>
    </row>
    <row r="84" spans="1:7" ht="15" customHeight="1">
      <c r="A84" s="596" t="s">
        <v>7483</v>
      </c>
      <c r="B84" s="597">
        <v>33453219164</v>
      </c>
      <c r="C84" s="597">
        <v>33286503747</v>
      </c>
      <c r="D84" s="589"/>
    </row>
    <row r="85" spans="1:7" ht="15" customHeight="1">
      <c r="A85" s="596" t="s">
        <v>7484</v>
      </c>
      <c r="B85" s="597">
        <v>49237563939</v>
      </c>
      <c r="C85" s="597">
        <v>37575623838</v>
      </c>
      <c r="D85" s="589"/>
    </row>
    <row r="86" spans="1:7" ht="15" customHeight="1">
      <c r="A86" s="596" t="s">
        <v>7485</v>
      </c>
      <c r="B86" s="597">
        <v>567929915896</v>
      </c>
      <c r="C86" s="597">
        <v>594561558479</v>
      </c>
      <c r="D86" s="589"/>
    </row>
    <row r="87" spans="1:7" ht="15" customHeight="1">
      <c r="A87" s="596" t="s">
        <v>7486</v>
      </c>
      <c r="B87" s="597">
        <v>325051198628</v>
      </c>
      <c r="C87" s="597">
        <f>839430993150+45266554134</f>
        <v>884697547284</v>
      </c>
      <c r="D87" s="589"/>
    </row>
    <row r="88" spans="1:7" ht="15" customHeight="1">
      <c r="A88" s="596" t="s">
        <v>7487</v>
      </c>
      <c r="B88" s="597">
        <v>1709247338605</v>
      </c>
      <c r="C88" s="597">
        <v>1256547175862</v>
      </c>
      <c r="D88" s="589"/>
    </row>
    <row r="89" spans="1:7" ht="15" customHeight="1">
      <c r="A89" s="596" t="s">
        <v>7488</v>
      </c>
      <c r="B89" s="597">
        <v>38946548280</v>
      </c>
      <c r="C89" s="597">
        <v>18079888969</v>
      </c>
      <c r="D89" s="589"/>
    </row>
    <row r="90" spans="1:7" ht="15" customHeight="1">
      <c r="A90" s="596" t="s">
        <v>7489</v>
      </c>
      <c r="B90" s="597">
        <v>0</v>
      </c>
      <c r="C90" s="597">
        <v>0</v>
      </c>
    </row>
    <row r="91" spans="1:7" ht="15" customHeight="1">
      <c r="A91" s="596" t="s">
        <v>7490</v>
      </c>
      <c r="B91" s="597">
        <v>44232345356</v>
      </c>
      <c r="C91" s="597">
        <v>41631115163</v>
      </c>
      <c r="D91" s="589"/>
      <c r="E91" s="312"/>
      <c r="F91" s="312"/>
    </row>
    <row r="92" spans="1:7" ht="15" customHeight="1" thickBot="1">
      <c r="A92" s="598" t="s">
        <v>7890</v>
      </c>
      <c r="B92" s="599">
        <f>SUM(B83:B91)</f>
        <v>2908263011642</v>
      </c>
      <c r="C92" s="599">
        <f>SUM(C83:C91)</f>
        <v>3130997395650</v>
      </c>
      <c r="D92" s="589"/>
      <c r="E92" s="312"/>
      <c r="F92" s="312"/>
    </row>
    <row r="93" spans="1:7" ht="15" customHeight="1" thickBot="1">
      <c r="A93" s="399"/>
      <c r="B93" s="586"/>
      <c r="C93" s="591"/>
      <c r="D93" s="589"/>
      <c r="E93" s="191"/>
      <c r="F93" s="191"/>
    </row>
    <row r="94" spans="1:7" ht="15" customHeight="1" thickBot="1">
      <c r="A94" s="1196" t="s">
        <v>7480</v>
      </c>
      <c r="B94" s="592">
        <v>46112</v>
      </c>
      <c r="C94" s="592">
        <v>46022</v>
      </c>
      <c r="D94" s="589"/>
      <c r="E94" s="191"/>
      <c r="F94" s="191"/>
    </row>
    <row r="95" spans="1:7" ht="15" customHeight="1" thickBot="1">
      <c r="A95" s="1197"/>
      <c r="B95" s="593" t="s">
        <v>7118</v>
      </c>
      <c r="C95" s="593" t="s">
        <v>7118</v>
      </c>
      <c r="D95" s="589"/>
      <c r="E95" s="191"/>
      <c r="F95" s="191"/>
    </row>
    <row r="96" spans="1:7" ht="15" customHeight="1" thickBot="1">
      <c r="A96" s="594" t="s">
        <v>7491</v>
      </c>
      <c r="B96" s="600"/>
      <c r="C96" s="595"/>
      <c r="D96" s="589"/>
      <c r="E96" s="191"/>
      <c r="F96" s="589"/>
      <c r="G96" s="214"/>
    </row>
    <row r="97" spans="1:6" ht="15" customHeight="1">
      <c r="A97" s="596" t="s">
        <v>7482</v>
      </c>
      <c r="B97" s="597">
        <v>4823521673499</v>
      </c>
      <c r="C97" s="597">
        <v>4075950179022</v>
      </c>
      <c r="D97" s="589"/>
      <c r="E97" s="191"/>
      <c r="F97" s="191"/>
    </row>
    <row r="98" spans="1:6" ht="15" customHeight="1">
      <c r="A98" s="596" t="s">
        <v>7483</v>
      </c>
      <c r="B98" s="597">
        <v>1106686689544</v>
      </c>
      <c r="C98" s="597">
        <v>951365958361</v>
      </c>
      <c r="D98" s="589"/>
      <c r="E98" s="191"/>
      <c r="F98" s="191"/>
    </row>
    <row r="99" spans="1:6" ht="15" customHeight="1">
      <c r="A99" s="596" t="s">
        <v>7484</v>
      </c>
      <c r="B99" s="597">
        <v>1430998938341</v>
      </c>
      <c r="C99" s="597">
        <v>259266011851</v>
      </c>
      <c r="D99" s="589"/>
      <c r="E99" s="191"/>
      <c r="F99" s="191"/>
    </row>
    <row r="100" spans="1:6" ht="15" customHeight="1">
      <c r="A100" s="596" t="s">
        <v>7492</v>
      </c>
      <c r="B100" s="597">
        <v>17359501232</v>
      </c>
      <c r="C100" s="597">
        <v>23617416963</v>
      </c>
      <c r="D100" s="589"/>
      <c r="E100" s="191"/>
      <c r="F100" s="191"/>
    </row>
    <row r="101" spans="1:6" ht="15" customHeight="1">
      <c r="A101" s="596" t="s">
        <v>7493</v>
      </c>
      <c r="B101" s="597">
        <v>25544257352</v>
      </c>
      <c r="C101" s="597">
        <v>18370068984</v>
      </c>
      <c r="D101" s="589"/>
      <c r="E101" s="191"/>
      <c r="F101" s="191"/>
    </row>
    <row r="102" spans="1:6" ht="15" customHeight="1">
      <c r="A102" s="596" t="s">
        <v>7494</v>
      </c>
      <c r="B102" s="597">
        <v>98523931064</v>
      </c>
      <c r="C102" s="597">
        <v>92781919569</v>
      </c>
      <c r="D102" s="589"/>
      <c r="E102" s="191"/>
      <c r="F102" s="191"/>
    </row>
    <row r="103" spans="1:6" ht="15" customHeight="1">
      <c r="A103" s="596" t="s">
        <v>7495</v>
      </c>
      <c r="B103" s="597">
        <f>3460818973341-296844447229</f>
        <v>3163974526112</v>
      </c>
      <c r="C103" s="597">
        <v>4192059460156</v>
      </c>
      <c r="D103" s="589"/>
      <c r="E103" s="191"/>
      <c r="F103" s="191"/>
    </row>
    <row r="104" spans="1:6" ht="15" customHeight="1">
      <c r="A104" s="596" t="s">
        <v>7485</v>
      </c>
      <c r="B104" s="597">
        <v>5138183887847</v>
      </c>
      <c r="C104" s="597">
        <v>4839733767977</v>
      </c>
      <c r="D104" s="589"/>
      <c r="E104" s="191"/>
      <c r="F104" s="191"/>
    </row>
    <row r="105" spans="1:6" ht="15" customHeight="1">
      <c r="A105" s="596" t="s">
        <v>2721</v>
      </c>
      <c r="B105" s="597">
        <v>354810903930</v>
      </c>
      <c r="C105" s="597">
        <v>368511824510</v>
      </c>
      <c r="D105" s="589"/>
      <c r="E105" s="191"/>
      <c r="F105" s="191"/>
    </row>
    <row r="106" spans="1:6" ht="15" customHeight="1">
      <c r="A106" s="596" t="s">
        <v>7496</v>
      </c>
      <c r="B106" s="597">
        <v>2576221500000</v>
      </c>
      <c r="C106" s="597">
        <v>300000000000</v>
      </c>
      <c r="D106" s="589"/>
      <c r="E106" s="191"/>
      <c r="F106" s="191"/>
    </row>
    <row r="107" spans="1:6" ht="15" customHeight="1">
      <c r="A107" s="596" t="s">
        <v>7497</v>
      </c>
      <c r="B107" s="885">
        <v>296844447229</v>
      </c>
      <c r="C107" s="597">
        <v>300140847466</v>
      </c>
      <c r="D107" s="590"/>
      <c r="E107" s="191"/>
      <c r="F107" s="191"/>
    </row>
    <row r="108" spans="1:6" ht="15" customHeight="1">
      <c r="A108" s="596" t="s">
        <v>7498</v>
      </c>
      <c r="B108" s="597">
        <v>159324920917</v>
      </c>
      <c r="C108" s="597">
        <v>147843983693</v>
      </c>
      <c r="D108" s="589"/>
      <c r="E108" s="880"/>
      <c r="F108" s="105"/>
    </row>
    <row r="109" spans="1:6" ht="15" customHeight="1" thickBot="1">
      <c r="A109" s="598" t="s">
        <v>7499</v>
      </c>
      <c r="B109" s="599">
        <f>SUM(B97:B108)</f>
        <v>19191995177067</v>
      </c>
      <c r="C109" s="599">
        <v>15569641438552</v>
      </c>
      <c r="D109" s="589"/>
      <c r="E109" s="312"/>
      <c r="F109" s="312"/>
    </row>
    <row r="110" spans="1:6" ht="15" customHeight="1">
      <c r="A110" s="399"/>
      <c r="B110" s="586"/>
      <c r="C110" s="591"/>
      <c r="D110" s="589"/>
    </row>
    <row r="111" spans="1:6" ht="15" customHeight="1">
      <c r="A111" s="239" t="s">
        <v>7500</v>
      </c>
      <c r="B111" s="586"/>
      <c r="C111" s="591"/>
      <c r="D111" s="589"/>
    </row>
    <row r="112" spans="1:6" ht="15" customHeight="1">
      <c r="A112" s="298"/>
      <c r="B112" s="586"/>
      <c r="C112" s="591"/>
      <c r="D112" s="589"/>
    </row>
    <row r="113" spans="1:9" ht="15" customHeight="1">
      <c r="A113" s="1079" t="s">
        <v>7501</v>
      </c>
      <c r="B113" s="1079"/>
      <c r="C113" s="1079"/>
      <c r="D113" s="1079"/>
      <c r="E113" s="1079"/>
      <c r="F113" s="1079"/>
      <c r="G113" s="1079"/>
      <c r="H113" s="1079"/>
    </row>
    <row r="114" spans="1:9" ht="15" customHeight="1">
      <c r="A114" s="1079"/>
      <c r="B114" s="1079"/>
      <c r="C114" s="1079"/>
      <c r="D114" s="1079"/>
      <c r="E114" s="1079"/>
      <c r="F114" s="1079"/>
      <c r="G114" s="1079"/>
      <c r="H114" s="1079"/>
    </row>
    <row r="115" spans="1:9" ht="15" customHeight="1">
      <c r="A115" s="298"/>
      <c r="B115" s="586"/>
      <c r="C115" s="591"/>
      <c r="D115" s="589"/>
    </row>
    <row r="116" spans="1:9" ht="15" customHeight="1" thickBot="1">
      <c r="A116" s="601" t="s">
        <v>7777</v>
      </c>
      <c r="B116" s="61"/>
      <c r="C116" s="61"/>
      <c r="D116" s="61"/>
      <c r="E116" s="61"/>
      <c r="I116" s="560"/>
    </row>
    <row r="117" spans="1:9" ht="15" customHeight="1">
      <c r="A117" s="1190" t="s">
        <v>7262</v>
      </c>
      <c r="B117" s="946" t="s">
        <v>7502</v>
      </c>
      <c r="C117" s="946" t="s">
        <v>7335</v>
      </c>
      <c r="D117" s="946" t="s">
        <v>7336</v>
      </c>
      <c r="E117" s="947" t="s">
        <v>7337</v>
      </c>
    </row>
    <row r="118" spans="1:9" ht="15" customHeight="1" thickBot="1">
      <c r="A118" s="1191"/>
      <c r="B118" s="948" t="s">
        <v>7338</v>
      </c>
      <c r="C118" s="948" t="s">
        <v>7338</v>
      </c>
      <c r="D118" s="948" t="s">
        <v>7339</v>
      </c>
      <c r="E118" s="949" t="s">
        <v>7339</v>
      </c>
    </row>
    <row r="119" spans="1:9" ht="15" customHeight="1">
      <c r="A119" s="942" t="s">
        <v>7503</v>
      </c>
      <c r="B119" s="943">
        <v>1E-4</v>
      </c>
      <c r="C119" s="943">
        <v>2.5000000000000001E-3</v>
      </c>
      <c r="D119" s="943">
        <v>1E-4</v>
      </c>
      <c r="E119" s="943">
        <v>1E-3</v>
      </c>
    </row>
    <row r="120" spans="1:9" ht="15" customHeight="1">
      <c r="A120" s="944" t="s">
        <v>7778</v>
      </c>
      <c r="B120" s="945">
        <v>0.02</v>
      </c>
      <c r="C120" s="945">
        <v>0.08</v>
      </c>
      <c r="D120" s="945">
        <v>0.01</v>
      </c>
      <c r="E120" s="945">
        <v>0.03</v>
      </c>
    </row>
    <row r="121" spans="1:9" ht="15" customHeight="1">
      <c r="A121" s="944" t="s">
        <v>7779</v>
      </c>
      <c r="B121" s="945">
        <v>0.04</v>
      </c>
      <c r="C121" s="945">
        <v>0.08</v>
      </c>
      <c r="D121" s="945">
        <v>1.4999999999999999E-2</v>
      </c>
      <c r="E121" s="945">
        <v>0.03</v>
      </c>
    </row>
    <row r="122" spans="1:9" ht="15" customHeight="1">
      <c r="A122" s="944" t="s">
        <v>7780</v>
      </c>
      <c r="B122" s="945">
        <v>8.9999999999999993E-3</v>
      </c>
      <c r="C122" s="945">
        <v>4.9000000000000002E-2</v>
      </c>
      <c r="D122" s="945">
        <v>7.4999999999999997E-3</v>
      </c>
      <c r="E122" s="945">
        <v>3.5000000000000003E-2</v>
      </c>
    </row>
    <row r="123" spans="1:9" ht="15" customHeight="1">
      <c r="A123" s="944" t="s">
        <v>7781</v>
      </c>
      <c r="B123" s="945">
        <v>4.7500000000000001E-2</v>
      </c>
      <c r="C123" s="945">
        <v>7.0000000000000007E-2</v>
      </c>
      <c r="D123" s="945">
        <v>3.04E-2</v>
      </c>
      <c r="E123" s="945">
        <v>0.05</v>
      </c>
    </row>
    <row r="124" spans="1:9" ht="15" customHeight="1">
      <c r="A124" s="944" t="s">
        <v>7782</v>
      </c>
      <c r="B124" s="945">
        <v>7.0000000000000007E-2</v>
      </c>
      <c r="C124" s="945">
        <v>0.10299999999999999</v>
      </c>
      <c r="D124" s="945">
        <v>0.05</v>
      </c>
      <c r="E124" s="945">
        <v>7.0000000000000007E-2</v>
      </c>
    </row>
    <row r="125" spans="1:9" ht="15" customHeight="1">
      <c r="A125" s="239"/>
      <c r="B125" s="61"/>
      <c r="C125" s="61"/>
      <c r="D125" s="61"/>
      <c r="E125" s="61"/>
    </row>
    <row r="126" spans="1:9" ht="15" customHeight="1">
      <c r="A126" s="239"/>
      <c r="B126" s="61"/>
      <c r="C126" s="61"/>
      <c r="D126" s="61"/>
      <c r="E126" s="61"/>
    </row>
    <row r="127" spans="1:9" ht="15" customHeight="1" thickBot="1">
      <c r="A127" s="601" t="s">
        <v>7776</v>
      </c>
      <c r="B127" s="61"/>
      <c r="C127" s="61"/>
      <c r="D127" s="61"/>
      <c r="E127" s="61"/>
    </row>
    <row r="128" spans="1:9" ht="15" customHeight="1">
      <c r="A128" s="1190" t="s">
        <v>7262</v>
      </c>
      <c r="B128" s="946" t="s">
        <v>7502</v>
      </c>
      <c r="C128" s="946" t="s">
        <v>7335</v>
      </c>
      <c r="D128" s="946" t="s">
        <v>7336</v>
      </c>
      <c r="E128" s="947" t="s">
        <v>7337</v>
      </c>
    </row>
    <row r="129" spans="1:10" ht="15" customHeight="1" thickBot="1">
      <c r="A129" s="1191"/>
      <c r="B129" s="948" t="s">
        <v>7338</v>
      </c>
      <c r="C129" s="948" t="s">
        <v>7338</v>
      </c>
      <c r="D129" s="948" t="s">
        <v>7339</v>
      </c>
      <c r="E129" s="949" t="s">
        <v>7339</v>
      </c>
    </row>
    <row r="130" spans="1:10" ht="15" customHeight="1">
      <c r="A130" s="942" t="s">
        <v>7503</v>
      </c>
      <c r="B130" s="943">
        <v>5.0000000000000001E-4</v>
      </c>
      <c r="C130" s="943">
        <v>2.5000000000000001E-3</v>
      </c>
      <c r="D130" s="943">
        <v>5.0000000000000001E-4</v>
      </c>
      <c r="E130" s="943">
        <v>1E-3</v>
      </c>
    </row>
    <row r="131" spans="1:10" ht="15" customHeight="1">
      <c r="A131" s="944" t="s">
        <v>7778</v>
      </c>
      <c r="B131" s="945">
        <v>0.02</v>
      </c>
      <c r="C131" s="945">
        <v>0.06</v>
      </c>
      <c r="D131" s="945">
        <v>0.01</v>
      </c>
      <c r="E131" s="945">
        <v>0.03</v>
      </c>
    </row>
    <row r="132" spans="1:10" ht="15" customHeight="1">
      <c r="A132" s="944" t="s">
        <v>7779</v>
      </c>
      <c r="B132" s="945">
        <v>0.05</v>
      </c>
      <c r="C132" s="945">
        <v>0.06</v>
      </c>
      <c r="D132" s="945">
        <v>0.02</v>
      </c>
      <c r="E132" s="945">
        <v>0.03</v>
      </c>
    </row>
    <row r="133" spans="1:10" ht="15" customHeight="1">
      <c r="A133" s="944" t="s">
        <v>7780</v>
      </c>
      <c r="B133" s="945">
        <v>8.9999999999999993E-3</v>
      </c>
      <c r="C133" s="945">
        <v>4.2999999999999997E-2</v>
      </c>
      <c r="D133" s="945">
        <v>7.4999999999999997E-3</v>
      </c>
      <c r="E133" s="945">
        <v>1.4999999999999999E-2</v>
      </c>
    </row>
    <row r="134" spans="1:10" ht="15" customHeight="1">
      <c r="A134" s="944" t="s">
        <v>7781</v>
      </c>
      <c r="B134" s="945">
        <v>5.1999999999999998E-2</v>
      </c>
      <c r="C134" s="945">
        <v>7.0000000000000007E-2</v>
      </c>
      <c r="D134" s="945">
        <v>3.0499999999999999E-2</v>
      </c>
      <c r="E134" s="945">
        <v>4.7E-2</v>
      </c>
    </row>
    <row r="135" spans="1:10" ht="15" customHeight="1">
      <c r="A135" s="944" t="s">
        <v>7782</v>
      </c>
      <c r="B135" s="945">
        <v>7.4999999999999997E-2</v>
      </c>
      <c r="C135" s="945">
        <v>0.09</v>
      </c>
      <c r="D135" s="945">
        <v>5.2999999999999999E-2</v>
      </c>
      <c r="E135" s="945">
        <v>7.0000000000000007E-2</v>
      </c>
    </row>
    <row r="136" spans="1:10" ht="15" customHeight="1">
      <c r="A136" s="298"/>
      <c r="B136" s="586"/>
      <c r="C136" s="591"/>
      <c r="D136" s="589"/>
    </row>
    <row r="137" spans="1:10" ht="15" customHeight="1">
      <c r="A137" s="602" t="s">
        <v>7504</v>
      </c>
      <c r="B137" s="586"/>
      <c r="C137" s="591"/>
      <c r="D137" s="589"/>
      <c r="I137" s="560"/>
    </row>
    <row r="138" spans="1:10" ht="15" customHeight="1">
      <c r="A138" s="298"/>
      <c r="B138" s="586"/>
      <c r="C138" s="591"/>
      <c r="D138" s="589"/>
    </row>
    <row r="139" spans="1:10" ht="15" customHeight="1">
      <c r="A139" s="1192" t="s">
        <v>7262</v>
      </c>
      <c r="B139" s="1192" t="s">
        <v>7770</v>
      </c>
      <c r="C139" s="1192" t="s">
        <v>7505</v>
      </c>
      <c r="D139" s="1194"/>
      <c r="F139" s="1194"/>
      <c r="G139" s="214"/>
      <c r="H139" s="559"/>
      <c r="I139" s="560"/>
    </row>
    <row r="140" spans="1:10" ht="15" customHeight="1">
      <c r="A140" s="1193"/>
      <c r="B140" s="1193"/>
      <c r="C140" s="1193"/>
      <c r="D140" s="1194"/>
      <c r="F140" s="1194"/>
      <c r="G140" s="214"/>
      <c r="I140" s="214"/>
      <c r="J140" s="603"/>
    </row>
    <row r="141" spans="1:10" s="234" customFormat="1" ht="15" customHeight="1">
      <c r="A141" s="604" t="s">
        <v>7506</v>
      </c>
      <c r="B141" s="605">
        <v>792426888807.58704</v>
      </c>
      <c r="C141" s="605">
        <v>639716179111.28918</v>
      </c>
      <c r="D141" s="606"/>
      <c r="G141" s="607"/>
      <c r="J141" s="608"/>
    </row>
    <row r="142" spans="1:10" s="234" customFormat="1" ht="21" customHeight="1">
      <c r="A142" s="609" t="s">
        <v>7507</v>
      </c>
      <c r="B142" s="605">
        <v>25000000000</v>
      </c>
      <c r="C142" s="605">
        <v>25000000000</v>
      </c>
      <c r="D142" s="610"/>
      <c r="G142" s="607"/>
      <c r="J142" s="608"/>
    </row>
    <row r="143" spans="1:10" s="234" customFormat="1" ht="18" customHeight="1">
      <c r="A143" s="609" t="s">
        <v>7766</v>
      </c>
      <c r="B143" s="605">
        <v>160000000000</v>
      </c>
      <c r="C143" s="605">
        <v>0</v>
      </c>
      <c r="D143" s="611"/>
      <c r="G143" s="607"/>
      <c r="J143" s="608"/>
    </row>
    <row r="144" spans="1:10" s="234" customFormat="1" ht="18" customHeight="1">
      <c r="A144" s="609" t="s">
        <v>411</v>
      </c>
      <c r="B144" s="605">
        <v>235000000000</v>
      </c>
      <c r="C144" s="605">
        <v>311262383916</v>
      </c>
      <c r="D144" s="611"/>
      <c r="G144" s="607"/>
      <c r="J144" s="608"/>
    </row>
    <row r="145" spans="1:10" s="234" customFormat="1" ht="18" customHeight="1">
      <c r="A145" s="609" t="s">
        <v>7508</v>
      </c>
      <c r="B145" s="605">
        <v>12231547797</v>
      </c>
      <c r="C145" s="605">
        <v>11226019835</v>
      </c>
      <c r="D145" s="611"/>
      <c r="G145" s="607"/>
      <c r="J145" s="608"/>
    </row>
    <row r="146" spans="1:10" s="234" customFormat="1" ht="15" customHeight="1">
      <c r="A146" s="609" t="s">
        <v>94</v>
      </c>
      <c r="B146" s="605">
        <v>150000000000</v>
      </c>
      <c r="C146" s="605">
        <v>0</v>
      </c>
      <c r="D146" s="611"/>
      <c r="G146" s="607"/>
      <c r="J146" s="608"/>
    </row>
    <row r="147" spans="1:10" s="234" customFormat="1" ht="15" customHeight="1">
      <c r="A147" s="609" t="s">
        <v>7767</v>
      </c>
      <c r="B147" s="605">
        <v>1951047000</v>
      </c>
      <c r="C147" s="605">
        <v>0</v>
      </c>
      <c r="D147" s="611"/>
      <c r="G147" s="607"/>
      <c r="J147" s="608"/>
    </row>
    <row r="148" spans="1:10" s="234" customFormat="1" ht="15" customHeight="1">
      <c r="A148" s="609" t="s">
        <v>7768</v>
      </c>
      <c r="B148" s="605">
        <v>5853141000</v>
      </c>
      <c r="C148" s="605">
        <v>0</v>
      </c>
      <c r="D148" s="611"/>
      <c r="G148" s="607"/>
      <c r="J148" s="608"/>
    </row>
    <row r="149" spans="1:10" s="234" customFormat="1" ht="15" customHeight="1">
      <c r="A149" s="609" t="s">
        <v>7509</v>
      </c>
      <c r="B149" s="605">
        <v>52500000000</v>
      </c>
      <c r="C149" s="605">
        <v>60000000000</v>
      </c>
      <c r="D149" s="611"/>
      <c r="G149" s="607"/>
      <c r="J149" s="608"/>
    </row>
    <row r="150" spans="1:10" s="234" customFormat="1" ht="15" customHeight="1">
      <c r="A150" s="609" t="s">
        <v>7510</v>
      </c>
      <c r="B150" s="605">
        <v>130069800000</v>
      </c>
      <c r="C150" s="605">
        <v>82196375000</v>
      </c>
      <c r="D150" s="611"/>
      <c r="G150" s="607"/>
      <c r="J150" s="608"/>
    </row>
    <row r="151" spans="1:10" s="234" customFormat="1" ht="15" customHeight="1">
      <c r="A151" s="609" t="s">
        <v>7511</v>
      </c>
      <c r="B151" s="605">
        <v>23250000000</v>
      </c>
      <c r="C151" s="605">
        <v>23250000000</v>
      </c>
      <c r="D151" s="611"/>
      <c r="G151" s="607"/>
      <c r="J151" s="608"/>
    </row>
    <row r="152" spans="1:10" s="234" customFormat="1" ht="15" customHeight="1">
      <c r="A152" s="609" t="s">
        <v>7769</v>
      </c>
      <c r="B152" s="605">
        <v>13006980000</v>
      </c>
      <c r="C152" s="605">
        <v>0</v>
      </c>
      <c r="D152" s="611"/>
      <c r="G152" s="607"/>
      <c r="J152" s="608"/>
    </row>
    <row r="153" spans="1:10" s="234" customFormat="1" ht="15" customHeight="1">
      <c r="A153" s="609" t="s">
        <v>7512</v>
      </c>
      <c r="B153" s="605">
        <v>10405584000</v>
      </c>
      <c r="C153" s="605">
        <v>5260568000</v>
      </c>
      <c r="D153" s="611"/>
      <c r="G153" s="607"/>
      <c r="J153" s="608"/>
    </row>
    <row r="154" spans="1:10" s="234" customFormat="1" ht="15" customHeight="1">
      <c r="A154" s="609" t="s">
        <v>7513</v>
      </c>
      <c r="B154" s="605">
        <v>65034900000</v>
      </c>
      <c r="C154" s="605">
        <v>65757100000</v>
      </c>
      <c r="D154" s="611"/>
      <c r="G154" s="607"/>
      <c r="J154" s="608"/>
    </row>
    <row r="155" spans="1:10" s="234" customFormat="1" ht="15" customHeight="1">
      <c r="A155" s="609" t="s">
        <v>7514</v>
      </c>
      <c r="B155" s="605">
        <v>32517450000</v>
      </c>
      <c r="C155" s="605">
        <v>32878550000</v>
      </c>
      <c r="D155" s="611"/>
      <c r="G155" s="607"/>
      <c r="J155" s="608"/>
    </row>
    <row r="156" spans="1:10" ht="15" customHeight="1">
      <c r="A156" s="612" t="s">
        <v>7285</v>
      </c>
      <c r="B156" s="613">
        <f>SUM(B141:B155)</f>
        <v>1709247338604.5869</v>
      </c>
      <c r="C156" s="613">
        <f>SUM(C141:C155)</f>
        <v>1256547175862.2891</v>
      </c>
      <c r="D156" s="105"/>
      <c r="E156" s="614"/>
      <c r="F156" s="313"/>
      <c r="G156" s="615"/>
      <c r="I156" s="214"/>
      <c r="J156" s="603"/>
    </row>
    <row r="157" spans="1:10" ht="15" customHeight="1">
      <c r="B157" s="616"/>
      <c r="C157" s="616"/>
      <c r="G157" s="559"/>
      <c r="I157" s="214"/>
      <c r="J157" s="603"/>
    </row>
    <row r="158" spans="1:10" ht="15" customHeight="1">
      <c r="A158" s="191" t="s">
        <v>7771</v>
      </c>
      <c r="D158" s="617"/>
      <c r="G158" s="559"/>
      <c r="I158" s="214"/>
      <c r="J158" s="603"/>
    </row>
    <row r="159" spans="1:10" ht="15" customHeight="1">
      <c r="D159" s="617"/>
      <c r="G159" s="559"/>
      <c r="I159" s="214"/>
      <c r="J159" s="603"/>
    </row>
    <row r="160" spans="1:10" ht="15" customHeight="1">
      <c r="D160" s="617"/>
      <c r="G160" s="559"/>
      <c r="I160" s="214"/>
      <c r="J160" s="603"/>
    </row>
    <row r="161" spans="1:10" ht="15" customHeight="1">
      <c r="D161" s="617"/>
      <c r="G161" s="559"/>
      <c r="I161" s="214"/>
      <c r="J161" s="603"/>
    </row>
    <row r="162" spans="1:10" ht="15" customHeight="1">
      <c r="D162" s="618"/>
      <c r="G162" s="559"/>
      <c r="H162" s="559"/>
    </row>
    <row r="163" spans="1:10" ht="15" customHeight="1">
      <c r="A163" s="619"/>
      <c r="B163" s="586"/>
      <c r="G163" s="559"/>
      <c r="H163" s="559"/>
    </row>
    <row r="164" spans="1:10" ht="15" customHeight="1">
      <c r="A164" s="620"/>
      <c r="B164" s="586"/>
      <c r="C164" s="621"/>
      <c r="E164" s="559"/>
      <c r="F164" s="559"/>
      <c r="G164" s="622"/>
      <c r="H164" s="623"/>
    </row>
    <row r="165" spans="1:10" ht="15" customHeight="1">
      <c r="A165" s="620"/>
      <c r="B165" s="586"/>
      <c r="C165" s="621"/>
      <c r="D165" s="589"/>
      <c r="E165" s="559"/>
      <c r="F165" s="559"/>
      <c r="G165" s="622"/>
      <c r="H165" s="239"/>
    </row>
    <row r="166" spans="1:10" ht="15" customHeight="1">
      <c r="C166" s="624"/>
      <c r="E166" s="559"/>
      <c r="F166" s="559"/>
      <c r="H166" s="239"/>
    </row>
    <row r="167" spans="1:10" ht="15" customHeight="1">
      <c r="A167" s="1025"/>
      <c r="B167" s="1025"/>
      <c r="C167" s="19"/>
      <c r="E167" s="9"/>
      <c r="F167" s="191"/>
      <c r="G167" s="1025"/>
      <c r="H167" s="1025"/>
    </row>
    <row r="168" spans="1:10" ht="15" customHeight="1">
      <c r="A168" s="1025"/>
      <c r="B168" s="1025"/>
      <c r="C168" s="19"/>
      <c r="E168" s="19"/>
      <c r="F168" s="191"/>
      <c r="G168" s="1025"/>
      <c r="H168" s="1025"/>
    </row>
    <row r="169" spans="1:10" ht="15" customHeight="1">
      <c r="A169" s="179"/>
      <c r="B169" s="393"/>
      <c r="C169" s="179"/>
      <c r="D169" s="179"/>
      <c r="E169" s="625"/>
      <c r="G169" s="625"/>
      <c r="H169" s="625"/>
    </row>
    <row r="170" spans="1:10" ht="15" customHeight="1">
      <c r="A170" s="314"/>
      <c r="C170" s="179"/>
      <c r="E170" s="625"/>
      <c r="G170" s="625"/>
      <c r="H170" s="625"/>
    </row>
    <row r="171" spans="1:10" ht="15" customHeight="1">
      <c r="C171" s="312"/>
      <c r="E171" s="625"/>
      <c r="G171" s="625"/>
      <c r="H171" s="625"/>
    </row>
    <row r="172" spans="1:10" ht="15" customHeight="1">
      <c r="E172" s="191"/>
      <c r="F172" s="191"/>
      <c r="G172" s="191"/>
      <c r="H172" s="191"/>
    </row>
    <row r="173" spans="1:10" ht="15" customHeight="1">
      <c r="E173" s="191"/>
      <c r="F173" s="191"/>
      <c r="G173" s="191"/>
      <c r="H173" s="191"/>
    </row>
    <row r="174" spans="1:10" ht="15" customHeight="1">
      <c r="E174" s="191"/>
      <c r="F174" s="191"/>
      <c r="G174" s="191"/>
      <c r="H174" s="191"/>
    </row>
    <row r="175" spans="1:10" ht="15" customHeight="1">
      <c r="G175" s="191"/>
      <c r="H175" s="191"/>
    </row>
    <row r="176" spans="1:10" ht="15" customHeight="1">
      <c r="G176" s="191"/>
      <c r="H176" s="191"/>
    </row>
    <row r="177" spans="7:8" ht="15" customHeight="1">
      <c r="G177" s="191"/>
      <c r="H177" s="626"/>
    </row>
    <row r="178" spans="7:8" ht="15" customHeight="1">
      <c r="G178" s="191"/>
      <c r="H178" s="626"/>
    </row>
    <row r="179" spans="7:8" ht="15" customHeight="1">
      <c r="G179" s="191"/>
      <c r="H179" s="626"/>
    </row>
    <row r="180" spans="7:8" ht="15" customHeight="1">
      <c r="G180" s="214"/>
    </row>
    <row r="181" spans="7:8" ht="15" customHeight="1">
      <c r="H181" s="397"/>
    </row>
    <row r="182" spans="7:8" ht="15" customHeight="1">
      <c r="H182" s="397"/>
    </row>
    <row r="183" spans="7:8" ht="15" customHeight="1">
      <c r="H183" s="397"/>
    </row>
    <row r="184" spans="7:8" ht="15" customHeight="1">
      <c r="H184" s="397"/>
    </row>
    <row r="185" spans="7:8" ht="15" customHeight="1">
      <c r="H185" s="397"/>
    </row>
    <row r="186" spans="7:8" ht="15" customHeight="1">
      <c r="H186" s="397"/>
    </row>
    <row r="187" spans="7:8" ht="15" customHeight="1">
      <c r="H187" s="397"/>
    </row>
    <row r="188" spans="7:8" ht="15" customHeight="1">
      <c r="H188" s="397"/>
    </row>
    <row r="189" spans="7:8" ht="15" customHeight="1">
      <c r="H189" s="397"/>
    </row>
    <row r="190" spans="7:8" ht="15" customHeight="1">
      <c r="H190" s="397"/>
    </row>
    <row r="191" spans="7:8" ht="15" customHeight="1">
      <c r="H191" s="397"/>
    </row>
  </sheetData>
  <mergeCells count="33">
    <mergeCell ref="A65:H65"/>
    <mergeCell ref="A66:H66"/>
    <mergeCell ref="A67:H69"/>
    <mergeCell ref="A167:B167"/>
    <mergeCell ref="G167:H167"/>
    <mergeCell ref="A117:A118"/>
    <mergeCell ref="A70:H70"/>
    <mergeCell ref="A71:H73"/>
    <mergeCell ref="A74:H76"/>
    <mergeCell ref="A80:A81"/>
    <mergeCell ref="A94:A95"/>
    <mergeCell ref="A113:H114"/>
    <mergeCell ref="A168:B168"/>
    <mergeCell ref="G168:H168"/>
    <mergeCell ref="A128:A129"/>
    <mergeCell ref="A139:A140"/>
    <mergeCell ref="B139:B140"/>
    <mergeCell ref="C139:C140"/>
    <mergeCell ref="D139:D140"/>
    <mergeCell ref="F139:F140"/>
    <mergeCell ref="B60:E60"/>
    <mergeCell ref="A28:F28"/>
    <mergeCell ref="A7:H7"/>
    <mergeCell ref="B11:B12"/>
    <mergeCell ref="C11:C12"/>
    <mergeCell ref="D11:D12"/>
    <mergeCell ref="E11:E12"/>
    <mergeCell ref="F11:F12"/>
    <mergeCell ref="B19:B20"/>
    <mergeCell ref="C19:C20"/>
    <mergeCell ref="D19:D20"/>
    <mergeCell ref="E19:E20"/>
    <mergeCell ref="F19:F20"/>
  </mergeCells>
  <conditionalFormatting sqref="E164:E166">
    <cfRule type="duplicateValues" dxfId="0" priority="1"/>
  </conditionalFormatting>
  <printOptions horizontalCentered="1"/>
  <pageMargins left="0.59055118110236227" right="0.39370078740157483" top="1.5748031496062993" bottom="0.78740157480314965" header="0" footer="0.78740157480314965"/>
  <pageSetup scale="59" orientation="portrait" r:id="rId1"/>
  <headerFooter scaleWithDoc="0"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106"/>
  <sheetViews>
    <sheetView showGridLines="0" topLeftCell="A59" zoomScale="80" zoomScaleNormal="80" zoomScalePageLayoutView="150" workbookViewId="0">
      <selection activeCell="A108" sqref="A108"/>
    </sheetView>
  </sheetViews>
  <sheetFormatPr baseColWidth="10" defaultColWidth="10.88671875" defaultRowHeight="15" customHeight="1"/>
  <cols>
    <col min="1" max="1" width="42.44140625" style="191" customWidth="1"/>
    <col min="2" max="2" width="22.6640625" style="191" customWidth="1"/>
    <col min="3" max="3" width="27.109375" style="191" customWidth="1"/>
    <col min="4" max="4" width="20.88671875" style="191" customWidth="1"/>
    <col min="5" max="5" width="22.5546875" style="191" bestFit="1" customWidth="1"/>
    <col min="6" max="6" width="24.44140625" style="628" customWidth="1"/>
    <col min="7" max="7" width="21.33203125" style="191" bestFit="1" customWidth="1"/>
    <col min="8" max="8" width="18" style="191" bestFit="1" customWidth="1"/>
    <col min="9" max="9" width="22" style="214" customWidth="1"/>
    <col min="10" max="10" width="16.109375" style="214" bestFit="1" customWidth="1"/>
    <col min="11" max="11" width="8.44140625" style="191" customWidth="1"/>
    <col min="12" max="12" width="18.5546875" style="224" customWidth="1"/>
    <col min="13" max="13" width="10.88671875" style="191"/>
    <col min="14" max="14" width="17" style="191" bestFit="1" customWidth="1"/>
    <col min="15" max="15" width="16.44140625" style="191" bestFit="1" customWidth="1"/>
    <col min="16" max="16384" width="10.88671875" style="191"/>
  </cols>
  <sheetData>
    <row r="1" spans="1:12" ht="15" customHeight="1">
      <c r="D1" s="204"/>
      <c r="F1" s="627"/>
      <c r="G1" s="204"/>
      <c r="H1" s="204"/>
    </row>
    <row r="2" spans="1:12" ht="15" customHeight="1">
      <c r="D2" s="204"/>
      <c r="F2" s="627"/>
      <c r="G2" s="204"/>
      <c r="H2" s="204"/>
    </row>
    <row r="3" spans="1:12" ht="15" customHeight="1">
      <c r="D3" s="204"/>
      <c r="F3" s="627"/>
      <c r="H3" s="204"/>
    </row>
    <row r="4" spans="1:12" ht="15" customHeight="1">
      <c r="D4" s="204"/>
    </row>
    <row r="5" spans="1:12" ht="15" customHeight="1" thickBot="1"/>
    <row r="6" spans="1:12" s="461" customFormat="1" ht="15" customHeight="1" thickBot="1">
      <c r="A6" s="1177" t="s">
        <v>7746</v>
      </c>
      <c r="B6" s="1178"/>
      <c r="C6" s="1178"/>
      <c r="D6" s="1178"/>
      <c r="E6" s="1178"/>
      <c r="F6" s="1178"/>
      <c r="G6" s="1179"/>
      <c r="I6" s="496"/>
      <c r="J6" s="496"/>
      <c r="L6" s="629"/>
    </row>
    <row r="8" spans="1:12" s="399" customFormat="1" ht="15" customHeight="1">
      <c r="A8" s="1198" t="s">
        <v>7515</v>
      </c>
      <c r="B8" s="1198"/>
      <c r="C8" s="1198"/>
      <c r="D8" s="1198"/>
      <c r="E8" s="1198"/>
      <c r="F8" s="628"/>
      <c r="I8" s="560"/>
      <c r="J8" s="214"/>
      <c r="K8" s="191"/>
      <c r="L8" s="195"/>
    </row>
    <row r="9" spans="1:12" s="630" customFormat="1" ht="15" customHeight="1">
      <c r="F9" s="631"/>
      <c r="I9" s="214"/>
      <c r="J9" s="214"/>
      <c r="K9" s="191"/>
      <c r="L9" s="632"/>
    </row>
    <row r="10" spans="1:12" s="630" customFormat="1" ht="15" customHeight="1">
      <c r="A10" s="219" t="s">
        <v>7516</v>
      </c>
      <c r="B10" s="633"/>
      <c r="C10" s="633"/>
      <c r="D10" s="633"/>
      <c r="F10" s="631"/>
      <c r="I10" s="214"/>
      <c r="J10" s="214"/>
      <c r="K10" s="191"/>
      <c r="L10" s="224"/>
    </row>
    <row r="11" spans="1:12" s="630" customFormat="1" ht="15" customHeight="1">
      <c r="A11" s="219" t="s">
        <v>7517</v>
      </c>
      <c r="B11" s="633"/>
      <c r="C11" s="633"/>
      <c r="D11" s="633"/>
      <c r="F11" s="634"/>
      <c r="I11" s="214"/>
      <c r="J11" s="394"/>
      <c r="K11" s="394"/>
      <c r="L11" s="632"/>
    </row>
    <row r="12" spans="1:12" s="630" customFormat="1" ht="15" customHeight="1">
      <c r="A12" s="219"/>
      <c r="B12" s="633"/>
      <c r="C12" s="633"/>
      <c r="D12" s="633"/>
      <c r="F12" s="635"/>
      <c r="I12" s="214"/>
      <c r="J12" s="394"/>
      <c r="K12" s="394"/>
      <c r="L12" s="632"/>
    </row>
    <row r="13" spans="1:12" s="630" customFormat="1" ht="30" customHeight="1">
      <c r="A13" s="1043" t="s">
        <v>7797</v>
      </c>
      <c r="B13" s="1043"/>
      <c r="C13" s="1043"/>
      <c r="D13" s="1043"/>
      <c r="E13" s="1043"/>
      <c r="F13" s="1043"/>
      <c r="G13" s="1043"/>
      <c r="I13" s="214"/>
      <c r="J13" s="394"/>
      <c r="K13" s="394"/>
      <c r="L13" s="632"/>
    </row>
    <row r="14" spans="1:12" s="630" customFormat="1" ht="15.75" customHeight="1">
      <c r="A14" s="1043"/>
      <c r="B14" s="1043"/>
      <c r="C14" s="1043"/>
      <c r="D14" s="1043"/>
      <c r="E14" s="1043"/>
      <c r="F14" s="1043"/>
      <c r="G14" s="1043"/>
      <c r="H14" s="211"/>
      <c r="I14" s="214"/>
      <c r="J14" s="394"/>
      <c r="K14" s="391"/>
      <c r="L14" s="636"/>
    </row>
    <row r="15" spans="1:12" s="630" customFormat="1" ht="15.75" customHeight="1">
      <c r="A15" s="257" t="s">
        <v>7798</v>
      </c>
      <c r="B15" s="637"/>
      <c r="C15" s="637"/>
      <c r="D15" s="637"/>
      <c r="E15" s="638"/>
      <c r="F15" s="211"/>
      <c r="G15" s="639"/>
      <c r="H15" s="211"/>
      <c r="I15" s="214"/>
      <c r="J15" s="394"/>
      <c r="K15" s="391"/>
      <c r="L15" s="636"/>
    </row>
    <row r="16" spans="1:12" s="630" customFormat="1" ht="15.75" customHeight="1">
      <c r="A16" s="257"/>
      <c r="B16" s="637"/>
      <c r="C16" s="637"/>
      <c r="D16" s="637"/>
      <c r="E16" s="638"/>
      <c r="F16" s="211"/>
      <c r="G16" s="639"/>
      <c r="H16" s="211"/>
      <c r="I16" s="214"/>
      <c r="J16" s="394"/>
      <c r="K16" s="391"/>
      <c r="L16" s="636"/>
    </row>
    <row r="17" spans="1:12" s="630" customFormat="1" ht="15.75" customHeight="1">
      <c r="A17" s="1199" t="s">
        <v>7262</v>
      </c>
      <c r="B17" s="1202">
        <v>46112</v>
      </c>
      <c r="C17" s="1202">
        <v>46022</v>
      </c>
      <c r="D17" s="637"/>
      <c r="E17" s="638"/>
      <c r="F17" s="211"/>
      <c r="G17" s="639"/>
      <c r="H17" s="211"/>
      <c r="I17" s="214"/>
      <c r="J17" s="394"/>
      <c r="K17" s="391"/>
      <c r="L17" s="636"/>
    </row>
    <row r="18" spans="1:12" s="630" customFormat="1" ht="15.75" customHeight="1">
      <c r="A18" s="1200"/>
      <c r="B18" s="1201"/>
      <c r="C18" s="1201"/>
      <c r="D18" s="637"/>
      <c r="E18" s="638"/>
      <c r="F18" s="211"/>
      <c r="G18" s="639"/>
      <c r="H18" s="211"/>
      <c r="I18" s="214"/>
      <c r="J18" s="394"/>
      <c r="K18" s="391"/>
      <c r="L18" s="636"/>
    </row>
    <row r="19" spans="1:12" s="630" customFormat="1" ht="15.75" customHeight="1">
      <c r="A19" s="1201"/>
      <c r="B19" s="674" t="s">
        <v>7118</v>
      </c>
      <c r="C19" s="674" t="s">
        <v>7118</v>
      </c>
      <c r="D19" s="637"/>
      <c r="E19" s="638"/>
      <c r="F19" s="211"/>
      <c r="G19" s="639"/>
      <c r="H19" s="211"/>
      <c r="I19" s="214"/>
      <c r="J19" s="394"/>
      <c r="K19" s="391"/>
      <c r="L19" s="636"/>
    </row>
    <row r="20" spans="1:12" s="630" customFormat="1" ht="15.75" customHeight="1">
      <c r="A20" s="641" t="s">
        <v>7518</v>
      </c>
      <c r="B20" s="642">
        <v>1058176537588</v>
      </c>
      <c r="C20" s="642">
        <v>1072605955735</v>
      </c>
      <c r="D20" s="637"/>
      <c r="E20" s="638"/>
      <c r="F20" s="211"/>
      <c r="G20" s="639"/>
      <c r="H20" s="211"/>
      <c r="I20" s="214"/>
      <c r="J20" s="394"/>
      <c r="K20" s="391"/>
      <c r="L20" s="636"/>
    </row>
    <row r="21" spans="1:12" s="630" customFormat="1" ht="15.75" customHeight="1">
      <c r="A21" s="641" t="s">
        <v>7519</v>
      </c>
      <c r="B21" s="642">
        <v>636343111706</v>
      </c>
      <c r="C21" s="642">
        <v>604326068205</v>
      </c>
      <c r="D21" s="637"/>
      <c r="E21" s="638"/>
      <c r="F21" s="211"/>
      <c r="G21" s="639"/>
      <c r="H21" s="211"/>
      <c r="I21" s="214"/>
      <c r="J21" s="394"/>
      <c r="K21" s="391"/>
      <c r="L21" s="636"/>
    </row>
    <row r="22" spans="1:12" s="630" customFormat="1" ht="15.75" customHeight="1">
      <c r="A22" s="641" t="s">
        <v>7520</v>
      </c>
      <c r="B22" s="642">
        <v>3435025967</v>
      </c>
      <c r="C22" s="642">
        <v>2706308402</v>
      </c>
      <c r="D22" s="637"/>
      <c r="E22" s="638"/>
      <c r="F22" s="211"/>
      <c r="G22" s="639"/>
      <c r="H22" s="211"/>
      <c r="I22" s="214"/>
      <c r="J22" s="394"/>
      <c r="K22" s="391"/>
      <c r="L22" s="636"/>
    </row>
    <row r="23" spans="1:12" s="630" customFormat="1" ht="15.75" customHeight="1">
      <c r="A23" s="534" t="s">
        <v>7269</v>
      </c>
      <c r="B23" s="643">
        <v>1697954675261</v>
      </c>
      <c r="C23" s="643">
        <v>1679638332342</v>
      </c>
      <c r="D23" s="637"/>
      <c r="E23" s="638"/>
      <c r="F23" s="211"/>
      <c r="G23" s="639"/>
      <c r="H23" s="211"/>
      <c r="I23" s="214"/>
      <c r="J23" s="394"/>
      <c r="K23" s="391"/>
      <c r="L23" s="636"/>
    </row>
    <row r="24" spans="1:12" s="630" customFormat="1" ht="15.75" customHeight="1">
      <c r="A24" s="257"/>
      <c r="B24" s="638"/>
      <c r="C24" s="638"/>
      <c r="D24" s="638"/>
      <c r="E24" s="638"/>
      <c r="F24" s="211"/>
      <c r="G24" s="639"/>
      <c r="H24" s="211"/>
      <c r="I24" s="214"/>
      <c r="J24" s="394"/>
      <c r="K24" s="391"/>
      <c r="L24" s="636"/>
    </row>
    <row r="25" spans="1:12" s="630" customFormat="1" ht="15" customHeight="1">
      <c r="A25" s="219" t="s">
        <v>7521</v>
      </c>
      <c r="B25" s="633"/>
      <c r="C25" s="633"/>
      <c r="D25" s="633"/>
      <c r="E25" s="644"/>
      <c r="F25" s="211"/>
      <c r="G25" s="211"/>
      <c r="H25" s="211"/>
      <c r="I25" s="30"/>
      <c r="J25" s="645"/>
      <c r="K25" s="646"/>
      <c r="L25" s="632"/>
    </row>
    <row r="26" spans="1:12" s="630" customFormat="1" ht="15" customHeight="1">
      <c r="A26" s="1043" t="s">
        <v>7522</v>
      </c>
      <c r="B26" s="1043"/>
      <c r="C26" s="1043"/>
      <c r="D26" s="1043"/>
      <c r="E26" s="1043"/>
      <c r="F26" s="1043"/>
      <c r="G26" s="1043"/>
      <c r="H26" s="211"/>
      <c r="I26" s="30"/>
      <c r="J26" s="645"/>
      <c r="K26" s="646"/>
      <c r="L26" s="632"/>
    </row>
    <row r="27" spans="1:12" s="630" customFormat="1" ht="15" customHeight="1">
      <c r="A27" s="1043"/>
      <c r="B27" s="1043"/>
      <c r="C27" s="1043"/>
      <c r="D27" s="1043"/>
      <c r="E27" s="1043"/>
      <c r="F27" s="1043"/>
      <c r="G27" s="1043"/>
      <c r="H27" s="211"/>
      <c r="I27" s="30"/>
      <c r="J27" s="645"/>
      <c r="K27" s="646"/>
      <c r="L27" s="632"/>
    </row>
    <row r="28" spans="1:12" s="630" customFormat="1" ht="15" customHeight="1" thickBot="1">
      <c r="B28" s="633"/>
      <c r="C28" s="633"/>
      <c r="D28" s="633"/>
      <c r="E28" s="644"/>
      <c r="F28" s="211"/>
      <c r="G28" s="211"/>
      <c r="H28" s="211"/>
      <c r="I28" s="30"/>
      <c r="J28" s="645"/>
      <c r="K28" s="646"/>
      <c r="L28" s="632"/>
    </row>
    <row r="29" spans="1:12" s="630" customFormat="1" ht="24.75" customHeight="1" thickBot="1">
      <c r="B29" s="647" t="s">
        <v>7523</v>
      </c>
      <c r="C29" s="648" t="s">
        <v>7524</v>
      </c>
      <c r="D29" s="648" t="s">
        <v>7525</v>
      </c>
      <c r="E29" s="644"/>
      <c r="F29" s="211"/>
      <c r="G29" s="211"/>
      <c r="H29" s="211"/>
      <c r="I29" s="30"/>
      <c r="J29" s="645"/>
      <c r="K29" s="646"/>
      <c r="L29" s="632"/>
    </row>
    <row r="30" spans="1:12" s="630" customFormat="1" ht="15" customHeight="1" thickBot="1">
      <c r="B30" s="649">
        <v>0.18</v>
      </c>
      <c r="C30" s="650">
        <v>0.18</v>
      </c>
      <c r="D30" s="651">
        <v>0</v>
      </c>
      <c r="E30" s="644"/>
      <c r="F30" s="211"/>
      <c r="G30" s="211"/>
      <c r="H30" s="211"/>
      <c r="I30" s="30"/>
      <c r="J30" s="645"/>
      <c r="K30" s="646"/>
      <c r="L30" s="632"/>
    </row>
    <row r="31" spans="1:12" s="630" customFormat="1" ht="15" customHeight="1">
      <c r="B31" s="633"/>
      <c r="C31" s="633"/>
      <c r="D31" s="633"/>
      <c r="E31" s="644"/>
      <c r="F31" s="211"/>
      <c r="G31" s="211"/>
      <c r="H31" s="211"/>
      <c r="I31" s="30"/>
      <c r="J31" s="645"/>
      <c r="K31" s="646"/>
      <c r="L31" s="632"/>
    </row>
    <row r="32" spans="1:12" s="630" customFormat="1" ht="28.5" customHeight="1">
      <c r="A32" s="1043" t="s">
        <v>7526</v>
      </c>
      <c r="B32" s="1043"/>
      <c r="C32" s="1043"/>
      <c r="D32" s="1043"/>
      <c r="E32" s="1043"/>
      <c r="F32" s="1043"/>
      <c r="G32" s="1043"/>
      <c r="H32" s="211"/>
      <c r="I32" s="30"/>
      <c r="J32" s="645"/>
      <c r="K32" s="646"/>
      <c r="L32" s="632"/>
    </row>
    <row r="33" spans="1:12" s="630" customFormat="1" ht="15" customHeight="1">
      <c r="A33" s="1043"/>
      <c r="B33" s="1043"/>
      <c r="C33" s="1043"/>
      <c r="D33" s="1043"/>
      <c r="E33" s="1043"/>
      <c r="F33" s="1043"/>
      <c r="G33" s="1043"/>
      <c r="H33" s="211"/>
      <c r="I33" s="30"/>
      <c r="J33" s="645"/>
      <c r="K33" s="646"/>
      <c r="L33" s="632"/>
    </row>
    <row r="34" spans="1:12" s="630" customFormat="1" ht="15" customHeight="1">
      <c r="B34" s="633"/>
      <c r="C34" s="633"/>
      <c r="D34" s="633"/>
      <c r="E34" s="644"/>
      <c r="F34" s="211"/>
      <c r="G34" s="211"/>
      <c r="H34" s="211"/>
      <c r="I34" s="30"/>
      <c r="J34" s="645"/>
      <c r="K34" s="646"/>
      <c r="L34" s="632"/>
    </row>
    <row r="35" spans="1:12" s="630" customFormat="1" ht="15" customHeight="1">
      <c r="A35" s="219" t="s">
        <v>7527</v>
      </c>
      <c r="B35" s="633"/>
      <c r="C35" s="633"/>
      <c r="D35" s="633"/>
      <c r="E35" s="644"/>
      <c r="F35" s="211"/>
      <c r="G35" s="211"/>
      <c r="H35" s="211"/>
      <c r="I35" s="30"/>
      <c r="J35" s="645"/>
      <c r="K35" s="646"/>
      <c r="L35" s="632"/>
    </row>
    <row r="36" spans="1:12" s="630" customFormat="1" ht="15" customHeight="1">
      <c r="B36" s="633"/>
      <c r="C36" s="633"/>
      <c r="D36" s="633"/>
      <c r="E36" s="644"/>
      <c r="F36" s="211"/>
      <c r="G36" s="211"/>
      <c r="H36" s="211"/>
      <c r="I36" s="30"/>
      <c r="J36" s="645"/>
      <c r="K36" s="646"/>
      <c r="L36" s="632"/>
    </row>
    <row r="37" spans="1:12" s="630" customFormat="1" ht="15" customHeight="1">
      <c r="A37" s="1043" t="s">
        <v>7528</v>
      </c>
      <c r="B37" s="1043"/>
      <c r="C37" s="1043"/>
      <c r="D37" s="1043"/>
      <c r="E37" s="1043"/>
      <c r="F37" s="1043"/>
      <c r="G37" s="1043"/>
      <c r="H37" s="211"/>
      <c r="I37" s="30"/>
      <c r="J37" s="645"/>
      <c r="K37" s="646"/>
      <c r="L37" s="632"/>
    </row>
    <row r="38" spans="1:12" s="630" customFormat="1" ht="15" customHeight="1">
      <c r="A38" s="1043"/>
      <c r="B38" s="1043"/>
      <c r="C38" s="1043"/>
      <c r="D38" s="1043"/>
      <c r="E38" s="1043"/>
      <c r="F38" s="1043"/>
      <c r="G38" s="1043"/>
      <c r="H38" s="211"/>
      <c r="I38" s="30"/>
      <c r="J38" s="645"/>
      <c r="K38" s="646"/>
      <c r="L38" s="632"/>
    </row>
    <row r="39" spans="1:12" s="630" customFormat="1" ht="15" customHeight="1" thickBot="1">
      <c r="B39" s="633"/>
      <c r="C39" s="633"/>
      <c r="D39" s="633"/>
      <c r="E39" s="644"/>
      <c r="F39" s="211"/>
      <c r="G39" s="211"/>
      <c r="H39" s="211"/>
      <c r="I39" s="30"/>
      <c r="J39" s="645"/>
      <c r="K39" s="646"/>
      <c r="L39" s="632"/>
    </row>
    <row r="40" spans="1:12" s="630" customFormat="1" ht="24.75" customHeight="1" thickBot="1">
      <c r="B40" s="647" t="s">
        <v>7523</v>
      </c>
      <c r="C40" s="648" t="s">
        <v>7524</v>
      </c>
      <c r="D40" s="648" t="s">
        <v>7529</v>
      </c>
      <c r="E40" s="648" t="s">
        <v>7530</v>
      </c>
      <c r="F40" s="211"/>
      <c r="G40" s="211"/>
      <c r="H40" s="211"/>
      <c r="I40" s="30"/>
      <c r="J40" s="645"/>
      <c r="K40" s="646"/>
      <c r="L40" s="632"/>
    </row>
    <row r="41" spans="1:12" s="630" customFormat="1" ht="15" customHeight="1" thickBot="1">
      <c r="B41" s="649">
        <v>0.24</v>
      </c>
      <c r="C41" s="651">
        <v>0.24</v>
      </c>
      <c r="D41" s="652">
        <v>0.16500000000000001</v>
      </c>
      <c r="E41" s="651">
        <v>0</v>
      </c>
      <c r="F41" s="211"/>
      <c r="G41" s="211"/>
      <c r="H41" s="211"/>
      <c r="I41" s="30"/>
      <c r="J41" s="645"/>
      <c r="K41" s="646"/>
      <c r="L41" s="632"/>
    </row>
    <row r="42" spans="1:12" s="630" customFormat="1" ht="15" customHeight="1">
      <c r="B42" s="633"/>
      <c r="C42" s="633"/>
      <c r="D42" s="633"/>
      <c r="E42" s="644"/>
      <c r="F42" s="211"/>
      <c r="G42" s="211"/>
      <c r="H42" s="211"/>
      <c r="I42" s="30"/>
      <c r="J42" s="645"/>
      <c r="K42" s="646"/>
      <c r="L42" s="632"/>
    </row>
    <row r="43" spans="1:12" s="630" customFormat="1" ht="15" customHeight="1">
      <c r="A43" s="1043" t="s">
        <v>7531</v>
      </c>
      <c r="B43" s="1043"/>
      <c r="C43" s="1043"/>
      <c r="D43" s="1043"/>
      <c r="E43" s="1043"/>
      <c r="F43" s="1043"/>
      <c r="G43" s="1043"/>
      <c r="H43" s="211"/>
      <c r="I43" s="30"/>
      <c r="J43" s="645"/>
      <c r="K43" s="646"/>
      <c r="L43" s="632"/>
    </row>
    <row r="44" spans="1:12" s="630" customFormat="1" ht="15" customHeight="1">
      <c r="A44" s="1043"/>
      <c r="B44" s="1043"/>
      <c r="C44" s="1043"/>
      <c r="D44" s="1043"/>
      <c r="E44" s="1043"/>
      <c r="F44" s="1043"/>
      <c r="G44" s="1043"/>
      <c r="H44" s="211"/>
      <c r="I44" s="30"/>
      <c r="J44" s="645"/>
      <c r="K44" s="646"/>
      <c r="L44" s="632"/>
    </row>
    <row r="45" spans="1:12" s="630" customFormat="1" ht="15" customHeight="1">
      <c r="B45" s="633"/>
      <c r="C45" s="633"/>
      <c r="D45" s="633"/>
      <c r="E45" s="644"/>
      <c r="F45" s="211"/>
      <c r="G45" s="211"/>
      <c r="H45" s="211"/>
      <c r="I45" s="30"/>
      <c r="J45" s="645"/>
      <c r="K45" s="646"/>
      <c r="L45" s="632"/>
    </row>
    <row r="46" spans="1:12" s="630" customFormat="1" ht="15" customHeight="1">
      <c r="A46" s="219" t="s">
        <v>7532</v>
      </c>
      <c r="B46" s="633"/>
      <c r="C46" s="633"/>
      <c r="D46" s="633"/>
      <c r="E46" s="644"/>
      <c r="F46" s="211"/>
      <c r="G46" s="211"/>
      <c r="H46" s="211"/>
      <c r="I46" s="30"/>
      <c r="J46" s="645"/>
      <c r="K46" s="646"/>
      <c r="L46" s="632"/>
    </row>
    <row r="47" spans="1:12" s="630" customFormat="1" ht="15" customHeight="1">
      <c r="B47" s="633"/>
      <c r="C47" s="633"/>
      <c r="D47" s="633"/>
      <c r="E47" s="644"/>
      <c r="F47" s="211"/>
      <c r="G47" s="211"/>
      <c r="H47" s="211"/>
      <c r="I47" s="30"/>
      <c r="J47" s="645"/>
      <c r="K47" s="646"/>
      <c r="L47" s="632"/>
    </row>
    <row r="48" spans="1:12" s="630" customFormat="1" ht="15" customHeight="1">
      <c r="A48" s="1043" t="s">
        <v>7533</v>
      </c>
      <c r="B48" s="1043"/>
      <c r="C48" s="1043"/>
      <c r="D48" s="1043"/>
      <c r="E48" s="1043"/>
      <c r="F48" s="1043"/>
      <c r="G48" s="1043"/>
      <c r="H48" s="211"/>
      <c r="I48" s="30"/>
      <c r="J48" s="645"/>
      <c r="K48" s="646"/>
      <c r="L48" s="632"/>
    </row>
    <row r="49" spans="1:12" s="630" customFormat="1" ht="15" customHeight="1">
      <c r="A49" s="1043"/>
      <c r="B49" s="1043"/>
      <c r="C49" s="1043"/>
      <c r="D49" s="1043"/>
      <c r="E49" s="1043"/>
      <c r="F49" s="1043"/>
      <c r="G49" s="1043"/>
      <c r="H49" s="211"/>
      <c r="I49" s="30"/>
      <c r="J49" s="645"/>
      <c r="K49" s="646"/>
      <c r="L49" s="632"/>
    </row>
    <row r="50" spans="1:12" s="630" customFormat="1" ht="15" customHeight="1">
      <c r="A50" s="209"/>
      <c r="B50" s="209"/>
      <c r="C50" s="209"/>
      <c r="D50" s="209"/>
      <c r="E50" s="209"/>
      <c r="F50" s="209"/>
      <c r="G50" s="209"/>
      <c r="H50" s="211"/>
      <c r="I50" s="30"/>
      <c r="J50" s="645"/>
      <c r="K50" s="646"/>
      <c r="L50" s="632"/>
    </row>
    <row r="51" spans="1:12" s="630" customFormat="1" ht="15" customHeight="1">
      <c r="A51" s="1043" t="s">
        <v>7534</v>
      </c>
      <c r="B51" s="1043"/>
      <c r="C51" s="1043"/>
      <c r="D51" s="1043"/>
      <c r="E51" s="1043"/>
      <c r="F51" s="1043"/>
      <c r="G51" s="1043"/>
      <c r="H51" s="211"/>
      <c r="I51" s="30"/>
      <c r="J51" s="645"/>
      <c r="K51" s="646"/>
      <c r="L51" s="632"/>
    </row>
    <row r="52" spans="1:12" s="630" customFormat="1" ht="15" customHeight="1">
      <c r="A52" s="1043"/>
      <c r="B52" s="1043"/>
      <c r="C52" s="1043"/>
      <c r="D52" s="1043"/>
      <c r="E52" s="1043"/>
      <c r="F52" s="1043"/>
      <c r="G52" s="1043"/>
      <c r="H52" s="211"/>
      <c r="I52" s="30"/>
      <c r="J52" s="645"/>
      <c r="K52" s="646"/>
      <c r="L52" s="632"/>
    </row>
    <row r="53" spans="1:12" s="630" customFormat="1" ht="15" customHeight="1">
      <c r="A53" s="209"/>
      <c r="B53" s="209"/>
      <c r="C53" s="209"/>
      <c r="D53" s="209"/>
      <c r="E53" s="209"/>
      <c r="F53" s="209"/>
      <c r="G53" s="209"/>
      <c r="H53" s="211"/>
      <c r="I53" s="30"/>
      <c r="J53" s="645"/>
      <c r="K53" s="646"/>
      <c r="L53" s="632"/>
    </row>
    <row r="54" spans="1:12" s="630" customFormat="1" ht="15" customHeight="1">
      <c r="A54" s="1043" t="s">
        <v>7535</v>
      </c>
      <c r="B54" s="1043"/>
      <c r="C54" s="1043"/>
      <c r="D54" s="1043"/>
      <c r="E54" s="1043"/>
      <c r="F54" s="1043"/>
      <c r="G54" s="1043"/>
      <c r="H54" s="211"/>
      <c r="I54" s="30"/>
      <c r="J54" s="645"/>
      <c r="K54" s="646"/>
      <c r="L54" s="632"/>
    </row>
    <row r="55" spans="1:12" s="630" customFormat="1" ht="15" customHeight="1">
      <c r="A55" s="1043"/>
      <c r="B55" s="1043"/>
      <c r="C55" s="1043"/>
      <c r="D55" s="1043"/>
      <c r="E55" s="1043"/>
      <c r="F55" s="1043"/>
      <c r="G55" s="1043"/>
      <c r="H55" s="211"/>
      <c r="I55" s="30"/>
      <c r="J55" s="645"/>
      <c r="K55" s="646"/>
      <c r="L55" s="632"/>
    </row>
    <row r="56" spans="1:12" s="630" customFormat="1" ht="15" customHeight="1">
      <c r="A56" s="209"/>
      <c r="B56" s="209"/>
      <c r="C56" s="209"/>
      <c r="D56" s="209"/>
      <c r="E56" s="209"/>
      <c r="F56" s="209"/>
      <c r="G56" s="209"/>
      <c r="H56" s="211"/>
      <c r="I56" s="30"/>
      <c r="J56" s="645"/>
      <c r="K56" s="646"/>
      <c r="L56" s="632"/>
    </row>
    <row r="57" spans="1:12" s="630" customFormat="1" ht="15" customHeight="1">
      <c r="A57" s="1043" t="s">
        <v>7536</v>
      </c>
      <c r="B57" s="1043"/>
      <c r="C57" s="1043"/>
      <c r="D57" s="1043"/>
      <c r="E57" s="1043"/>
      <c r="F57" s="1043"/>
      <c r="G57" s="1043"/>
      <c r="H57" s="211"/>
      <c r="I57" s="30"/>
      <c r="J57" s="645"/>
      <c r="K57" s="646"/>
      <c r="L57" s="632"/>
    </row>
    <row r="58" spans="1:12" s="630" customFormat="1" ht="15" customHeight="1">
      <c r="A58" s="1043"/>
      <c r="B58" s="1043"/>
      <c r="C58" s="1043"/>
      <c r="D58" s="1043"/>
      <c r="E58" s="1043"/>
      <c r="F58" s="1043"/>
      <c r="G58" s="1043"/>
      <c r="H58" s="211"/>
      <c r="I58" s="30"/>
      <c r="J58" s="645"/>
      <c r="K58" s="646"/>
      <c r="L58" s="632"/>
    </row>
    <row r="59" spans="1:12" s="630" customFormat="1" ht="15" customHeight="1">
      <c r="A59" s="1043" t="s">
        <v>7537</v>
      </c>
      <c r="B59" s="1043"/>
      <c r="C59" s="1043"/>
      <c r="D59" s="1043"/>
      <c r="E59" s="1043"/>
      <c r="F59" s="1043"/>
      <c r="G59" s="1043"/>
      <c r="H59" s="211"/>
      <c r="I59" s="30"/>
      <c r="J59" s="645"/>
      <c r="K59" s="646"/>
      <c r="L59" s="632"/>
    </row>
    <row r="60" spans="1:12" s="630" customFormat="1" ht="15" customHeight="1">
      <c r="A60" s="1043"/>
      <c r="B60" s="1043"/>
      <c r="C60" s="1043"/>
      <c r="D60" s="1043"/>
      <c r="E60" s="1043"/>
      <c r="F60" s="1043"/>
      <c r="G60" s="1043"/>
      <c r="H60" s="211"/>
      <c r="I60" s="30"/>
      <c r="J60" s="645"/>
      <c r="K60" s="646"/>
      <c r="L60" s="632"/>
    </row>
    <row r="61" spans="1:12" s="630" customFormat="1" ht="15" customHeight="1">
      <c r="B61" s="633"/>
      <c r="C61" s="633"/>
      <c r="D61" s="633"/>
      <c r="E61" s="644"/>
      <c r="F61" s="211"/>
      <c r="G61" s="211"/>
      <c r="H61" s="211"/>
      <c r="I61" s="30"/>
      <c r="J61" s="645"/>
      <c r="K61" s="646"/>
      <c r="L61" s="632"/>
    </row>
    <row r="62" spans="1:12" s="630" customFormat="1" ht="15" customHeight="1">
      <c r="A62" s="219" t="s">
        <v>7538</v>
      </c>
      <c r="B62" s="633"/>
      <c r="C62" s="633"/>
      <c r="D62" s="633"/>
      <c r="E62" s="644"/>
      <c r="F62" s="653"/>
      <c r="I62" s="654"/>
      <c r="J62" s="655"/>
      <c r="K62" s="655"/>
      <c r="L62" s="632"/>
    </row>
    <row r="63" spans="1:12" s="630" customFormat="1" ht="15" customHeight="1">
      <c r="A63" s="219"/>
      <c r="B63" s="633"/>
      <c r="C63" s="633"/>
      <c r="D63" s="633"/>
      <c r="E63" s="644"/>
      <c r="F63" s="653"/>
      <c r="I63" s="654"/>
      <c r="J63" s="655"/>
      <c r="K63" s="655"/>
      <c r="L63" s="632"/>
    </row>
    <row r="64" spans="1:12" s="630" customFormat="1" ht="15" customHeight="1">
      <c r="A64" s="191" t="s">
        <v>7539</v>
      </c>
      <c r="B64" s="633"/>
      <c r="C64" s="633"/>
      <c r="D64" s="633"/>
      <c r="E64" s="644"/>
      <c r="F64" s="653"/>
      <c r="I64" s="654"/>
      <c r="J64" s="655"/>
      <c r="K64" s="655"/>
      <c r="L64" s="632"/>
    </row>
    <row r="65" spans="1:13" ht="15" customHeight="1">
      <c r="A65" s="1043" t="s">
        <v>7540</v>
      </c>
      <c r="B65" s="1043"/>
      <c r="C65" s="1043"/>
      <c r="D65" s="1043"/>
      <c r="E65" s="1043"/>
      <c r="F65" s="1043"/>
      <c r="G65" s="1043"/>
      <c r="J65" s="394"/>
      <c r="K65" s="394"/>
      <c r="L65" s="632"/>
    </row>
    <row r="66" spans="1:13" ht="15" customHeight="1">
      <c r="A66" s="1043"/>
      <c r="B66" s="1043"/>
      <c r="C66" s="1043"/>
      <c r="D66" s="1043"/>
      <c r="E66" s="1043"/>
      <c r="F66" s="1043"/>
      <c r="G66" s="1043"/>
      <c r="J66" s="394"/>
      <c r="K66" s="394"/>
      <c r="L66" s="632"/>
    </row>
    <row r="67" spans="1:13" ht="15" customHeight="1">
      <c r="A67" s="1043"/>
      <c r="B67" s="1043"/>
      <c r="C67" s="1043"/>
      <c r="D67" s="1043"/>
      <c r="E67" s="1043"/>
      <c r="F67" s="1043"/>
      <c r="G67" s="1043"/>
      <c r="J67" s="394"/>
      <c r="K67" s="394"/>
      <c r="L67" s="632"/>
    </row>
    <row r="68" spans="1:13" ht="15" customHeight="1">
      <c r="A68" s="1043"/>
      <c r="B68" s="1043"/>
      <c r="C68" s="1043"/>
      <c r="D68" s="1043"/>
      <c r="E68" s="1043"/>
      <c r="F68" s="1043"/>
      <c r="G68" s="1043"/>
      <c r="J68" s="394"/>
      <c r="K68" s="394"/>
      <c r="L68" s="632"/>
    </row>
    <row r="69" spans="1:13" ht="41.4" customHeight="1">
      <c r="A69" s="1043"/>
      <c r="B69" s="1043"/>
      <c r="C69" s="1043"/>
      <c r="D69" s="1043"/>
      <c r="E69" s="1043"/>
      <c r="F69" s="1043"/>
      <c r="G69" s="1043"/>
      <c r="J69" s="394"/>
      <c r="K69" s="394"/>
      <c r="L69" s="632"/>
    </row>
    <row r="70" spans="1:13" ht="15" hidden="1" customHeight="1">
      <c r="A70" s="1043"/>
      <c r="B70" s="1043"/>
      <c r="C70" s="1043"/>
      <c r="D70" s="1043"/>
      <c r="E70" s="1043"/>
      <c r="F70" s="1043"/>
      <c r="G70" s="1043"/>
      <c r="J70" s="394"/>
      <c r="K70" s="394"/>
      <c r="L70" s="632"/>
    </row>
    <row r="71" spans="1:13" ht="15" customHeight="1">
      <c r="A71" s="1079" t="s">
        <v>7541</v>
      </c>
      <c r="B71" s="1079"/>
      <c r="C71" s="1079"/>
      <c r="D71" s="1079"/>
      <c r="E71" s="1079"/>
      <c r="F71" s="1079"/>
      <c r="G71" s="209"/>
      <c r="J71" s="394"/>
      <c r="K71" s="394"/>
      <c r="L71" s="632"/>
    </row>
    <row r="72" spans="1:13" ht="15" customHeight="1">
      <c r="J72" s="394"/>
      <c r="K72" s="394"/>
      <c r="L72" s="632"/>
    </row>
    <row r="73" spans="1:13" s="656" customFormat="1" ht="15" customHeight="1">
      <c r="A73" s="377" t="s">
        <v>7542</v>
      </c>
      <c r="B73" s="377"/>
      <c r="C73" s="377"/>
      <c r="D73" s="377"/>
      <c r="F73" s="657"/>
      <c r="I73" s="560"/>
      <c r="K73" s="377"/>
      <c r="L73" s="636"/>
    </row>
    <row r="74" spans="1:13" s="234" customFormat="1" ht="24.75" customHeight="1">
      <c r="A74" s="1130" t="s">
        <v>7822</v>
      </c>
      <c r="B74" s="1130"/>
      <c r="C74" s="1130"/>
      <c r="D74" s="1130"/>
      <c r="E74" s="1130"/>
      <c r="F74" s="1130"/>
      <c r="G74" s="1130"/>
      <c r="L74" s="658"/>
    </row>
    <row r="75" spans="1:13" s="234" customFormat="1" ht="27" customHeight="1">
      <c r="A75" s="1130"/>
      <c r="B75" s="1130"/>
      <c r="C75" s="1130"/>
      <c r="D75" s="1130"/>
      <c r="E75" s="1130"/>
      <c r="F75" s="1130"/>
      <c r="G75" s="1130"/>
      <c r="L75" s="658"/>
    </row>
    <row r="76" spans="1:13" s="61" customFormat="1" ht="14.4" customHeight="1">
      <c r="A76" s="1203" t="s">
        <v>7543</v>
      </c>
      <c r="B76" s="1203"/>
      <c r="C76" s="1203"/>
      <c r="D76" s="1203"/>
      <c r="E76" s="1203"/>
      <c r="F76" s="1203"/>
      <c r="G76" s="1203"/>
      <c r="I76" s="560"/>
    </row>
    <row r="77" spans="1:13" s="61" customFormat="1" ht="13.2">
      <c r="A77" s="1203"/>
      <c r="B77" s="1203"/>
      <c r="C77" s="1203"/>
      <c r="D77" s="1203"/>
      <c r="E77" s="1203"/>
      <c r="F77" s="1203"/>
      <c r="G77" s="1203"/>
    </row>
    <row r="78" spans="1:13" s="61" customFormat="1" ht="13.2">
      <c r="A78" s="191"/>
      <c r="B78" s="191"/>
      <c r="C78" s="191"/>
      <c r="D78" s="191"/>
      <c r="E78" s="191"/>
      <c r="F78" s="191"/>
      <c r="G78" s="191"/>
    </row>
    <row r="79" spans="1:13" s="61" customFormat="1" ht="23.25" customHeight="1">
      <c r="A79" s="1199" t="s">
        <v>7262</v>
      </c>
      <c r="B79" s="1204" t="s">
        <v>7810</v>
      </c>
      <c r="C79" s="1205"/>
      <c r="D79" s="1205"/>
      <c r="E79" s="1205"/>
      <c r="F79" s="1205"/>
      <c r="G79" s="1206"/>
      <c r="J79" s="214"/>
    </row>
    <row r="80" spans="1:13" s="61" customFormat="1" ht="14.4" customHeight="1">
      <c r="A80" s="1200"/>
      <c r="B80" s="1199" t="s">
        <v>7545</v>
      </c>
      <c r="C80" s="1207" t="s">
        <v>7546</v>
      </c>
      <c r="D80" s="1207" t="s">
        <v>7547</v>
      </c>
      <c r="E80" s="1207" t="s">
        <v>7548</v>
      </c>
      <c r="F80" s="1199" t="s">
        <v>7549</v>
      </c>
      <c r="G80" s="1207" t="s">
        <v>7550</v>
      </c>
      <c r="J80" s="219"/>
      <c r="K80" s="660"/>
      <c r="L80" s="661"/>
      <c r="M80" s="662"/>
    </row>
    <row r="81" spans="1:13" s="61" customFormat="1" ht="13.2">
      <c r="A81" s="1201"/>
      <c r="B81" s="1201"/>
      <c r="C81" s="1208"/>
      <c r="D81" s="1208"/>
      <c r="E81" s="1208"/>
      <c r="F81" s="1201"/>
      <c r="G81" s="1208"/>
      <c r="L81" s="663"/>
      <c r="M81" s="664"/>
    </row>
    <row r="82" spans="1:13" s="61" customFormat="1" ht="13.2">
      <c r="A82" s="641" t="s">
        <v>7551</v>
      </c>
      <c r="B82" s="665">
        <v>716847832.64489233</v>
      </c>
      <c r="C82" s="666">
        <v>279359.92499999999</v>
      </c>
      <c r="D82" s="665">
        <v>218845.2</v>
      </c>
      <c r="E82" s="665">
        <v>0</v>
      </c>
      <c r="F82" s="665">
        <v>0</v>
      </c>
      <c r="G82" s="332">
        <v>717346037.76989233</v>
      </c>
      <c r="H82" s="639"/>
      <c r="I82" s="639"/>
      <c r="J82" s="328"/>
      <c r="L82" s="663"/>
      <c r="M82" s="667"/>
    </row>
    <row r="83" spans="1:13" s="61" customFormat="1" ht="13.2">
      <c r="A83" s="641" t="s">
        <v>7552</v>
      </c>
      <c r="B83" s="665">
        <v>3219909037.5770888</v>
      </c>
      <c r="C83" s="666">
        <v>1728598686.3690727</v>
      </c>
      <c r="D83" s="665">
        <v>1463613510.2787712</v>
      </c>
      <c r="E83" s="665">
        <v>2301529560.011651</v>
      </c>
      <c r="F83" s="665">
        <v>3986306126.4607015</v>
      </c>
      <c r="G83" s="332">
        <v>12699956920.697285</v>
      </c>
      <c r="H83" s="639"/>
      <c r="I83" s="526"/>
      <c r="J83" s="879"/>
      <c r="K83" s="224"/>
      <c r="L83" s="663"/>
      <c r="M83" s="667"/>
    </row>
    <row r="84" spans="1:13" s="61" customFormat="1" ht="13.2">
      <c r="A84" s="668" t="s">
        <v>7553</v>
      </c>
      <c r="B84" s="669">
        <f t="shared" ref="B84:F84" si="0">SUM(B82:B83)</f>
        <v>3936756870.221981</v>
      </c>
      <c r="C84" s="669">
        <f t="shared" si="0"/>
        <v>1728878046.2940726</v>
      </c>
      <c r="D84" s="669">
        <f t="shared" si="0"/>
        <v>1463832355.4787712</v>
      </c>
      <c r="E84" s="669">
        <f t="shared" si="0"/>
        <v>2301529560.011651</v>
      </c>
      <c r="F84" s="669">
        <f t="shared" si="0"/>
        <v>3986306126.4607015</v>
      </c>
      <c r="G84" s="670">
        <f>SUM(G82:G83)</f>
        <v>13417302958.467176</v>
      </c>
      <c r="H84" s="671"/>
      <c r="I84" s="671"/>
      <c r="J84" s="879"/>
      <c r="L84" s="663"/>
      <c r="M84" s="664"/>
    </row>
    <row r="85" spans="1:13" s="61" customFormat="1" ht="13.2">
      <c r="A85" s="641" t="s">
        <v>7554</v>
      </c>
      <c r="B85" s="665">
        <v>992467940.16341305</v>
      </c>
      <c r="C85" s="665">
        <v>231157001.41080487</v>
      </c>
      <c r="D85" s="665">
        <v>117030718.2687465</v>
      </c>
      <c r="E85" s="665">
        <v>1093324830.4242499</v>
      </c>
      <c r="F85" s="665">
        <v>474282521.37251526</v>
      </c>
      <c r="G85" s="332">
        <v>2908263011.639729</v>
      </c>
      <c r="H85" s="639"/>
      <c r="I85" s="639"/>
      <c r="J85" s="879"/>
      <c r="K85" s="224"/>
      <c r="L85" s="663"/>
      <c r="M85" s="667"/>
    </row>
    <row r="86" spans="1:13" s="61" customFormat="1" ht="13.2">
      <c r="A86" s="641" t="s">
        <v>7555</v>
      </c>
      <c r="B86" s="665">
        <v>8792415978.1839523</v>
      </c>
      <c r="C86" s="665">
        <v>1206696367.1614702</v>
      </c>
      <c r="D86" s="665">
        <v>1862514359.3569975</v>
      </c>
      <c r="E86" s="665">
        <v>2413280729.3664236</v>
      </c>
      <c r="F86" s="665">
        <v>4917087743.048275</v>
      </c>
      <c r="G86" s="332">
        <v>19191995177.117119</v>
      </c>
      <c r="H86" s="639"/>
      <c r="I86" s="639"/>
      <c r="J86" s="879"/>
      <c r="K86" s="224"/>
      <c r="L86" s="663"/>
      <c r="M86" s="667"/>
    </row>
    <row r="87" spans="1:13" s="61" customFormat="1" ht="13.2">
      <c r="A87" s="668" t="s">
        <v>7556</v>
      </c>
      <c r="B87" s="672">
        <f t="shared" ref="B87:F87" si="1">SUM(B85:B86)</f>
        <v>9784883918.3473663</v>
      </c>
      <c r="C87" s="672">
        <f t="shared" si="1"/>
        <v>1437853368.5722752</v>
      </c>
      <c r="D87" s="672">
        <f t="shared" si="1"/>
        <v>1979545077.6257439</v>
      </c>
      <c r="E87" s="672">
        <f t="shared" si="1"/>
        <v>3506605559.7906733</v>
      </c>
      <c r="F87" s="672">
        <f t="shared" si="1"/>
        <v>5391370264.4207907</v>
      </c>
      <c r="G87" s="672">
        <f>SUM(G85:G86)</f>
        <v>22100258188.756847</v>
      </c>
      <c r="H87" s="671"/>
      <c r="I87" s="671"/>
    </row>
    <row r="88" spans="1:13" s="61" customFormat="1" ht="13.2">
      <c r="A88" s="673"/>
      <c r="B88" s="673"/>
      <c r="C88" s="673"/>
      <c r="D88" s="673"/>
      <c r="E88" s="673"/>
      <c r="F88" s="673"/>
      <c r="G88" s="673"/>
    </row>
    <row r="89" spans="1:13" s="61" customFormat="1" ht="20.25" customHeight="1">
      <c r="A89" s="1199" t="s">
        <v>7262</v>
      </c>
      <c r="B89" s="1209" t="s">
        <v>7544</v>
      </c>
      <c r="C89" s="1209"/>
      <c r="D89" s="1209"/>
      <c r="E89" s="1209"/>
      <c r="F89" s="1209"/>
      <c r="G89" s="1209"/>
    </row>
    <row r="90" spans="1:13" s="61" customFormat="1" ht="14.4" customHeight="1">
      <c r="A90" s="1200"/>
      <c r="B90" s="1199" t="s">
        <v>7545</v>
      </c>
      <c r="C90" s="1207" t="s">
        <v>7546</v>
      </c>
      <c r="D90" s="1207" t="s">
        <v>7547</v>
      </c>
      <c r="E90" s="1207" t="s">
        <v>7548</v>
      </c>
      <c r="F90" s="1199" t="s">
        <v>7549</v>
      </c>
      <c r="G90" s="1207" t="s">
        <v>7550</v>
      </c>
    </row>
    <row r="91" spans="1:13" s="61" customFormat="1" ht="13.2">
      <c r="A91" s="1201"/>
      <c r="B91" s="1201"/>
      <c r="C91" s="1208"/>
      <c r="D91" s="1208"/>
      <c r="E91" s="1208"/>
      <c r="F91" s="1201"/>
      <c r="G91" s="1208"/>
    </row>
    <row r="92" spans="1:13" s="61" customFormat="1" ht="13.2">
      <c r="A92" s="641" t="s">
        <v>7551</v>
      </c>
      <c r="B92" s="665">
        <f>(917723392.299795)*1000</f>
        <v>917723392299.79504</v>
      </c>
      <c r="C92" s="666">
        <v>342121688.1494</v>
      </c>
      <c r="D92" s="665">
        <v>218845199</v>
      </c>
      <c r="E92" s="665">
        <v>218845200</v>
      </c>
      <c r="F92" s="665">
        <v>0</v>
      </c>
      <c r="G92" s="332">
        <f>(+SUM(B92:F92))</f>
        <v>918503204386.94446</v>
      </c>
      <c r="H92" s="639"/>
      <c r="I92" s="639"/>
    </row>
    <row r="93" spans="1:13" s="61" customFormat="1" ht="13.2">
      <c r="A93" s="641" t="s">
        <v>7552</v>
      </c>
      <c r="B93" s="665">
        <f>(2394902257.17373)*1000</f>
        <v>2394902257173.73</v>
      </c>
      <c r="C93" s="666">
        <v>1491721250796.9919</v>
      </c>
      <c r="D93" s="665">
        <v>1304348798104.1926</v>
      </c>
      <c r="E93" s="665">
        <v>2327527334867.0952</v>
      </c>
      <c r="F93" s="665">
        <v>3500449789190.8418</v>
      </c>
      <c r="G93" s="332">
        <f>(+SUM(B93:F93))</f>
        <v>11018949430132.852</v>
      </c>
      <c r="H93" s="639"/>
      <c r="I93" s="639"/>
    </row>
    <row r="94" spans="1:13" s="61" customFormat="1" ht="13.2">
      <c r="A94" s="668" t="s">
        <v>7553</v>
      </c>
      <c r="B94" s="669">
        <f t="shared" ref="B94:F94" si="2">SUM(B92:B93)</f>
        <v>3312625649473.5249</v>
      </c>
      <c r="C94" s="669">
        <f t="shared" si="2"/>
        <v>1492063372485.1414</v>
      </c>
      <c r="D94" s="669">
        <f t="shared" si="2"/>
        <v>1304567643303.1926</v>
      </c>
      <c r="E94" s="669">
        <f t="shared" si="2"/>
        <v>2327746180067.0952</v>
      </c>
      <c r="F94" s="669">
        <f t="shared" si="2"/>
        <v>3500449789190.8418</v>
      </c>
      <c r="G94" s="670">
        <f>SUM(G92:G93)</f>
        <v>11937452634519.797</v>
      </c>
      <c r="H94" s="671"/>
      <c r="I94" s="639"/>
    </row>
    <row r="95" spans="1:13" s="61" customFormat="1" ht="13.2">
      <c r="A95" s="641" t="s">
        <v>7554</v>
      </c>
      <c r="B95" s="665">
        <v>1556141339118.2842</v>
      </c>
      <c r="C95" s="665">
        <v>290205006785.44049</v>
      </c>
      <c r="D95" s="665">
        <v>98110611175.722</v>
      </c>
      <c r="E95" s="665">
        <v>720988445020</v>
      </c>
      <c r="F95" s="665">
        <v>465551993551</v>
      </c>
      <c r="G95" s="332">
        <f>(+SUM(B95:F95))</f>
        <v>3130997395650.4463</v>
      </c>
      <c r="H95" s="639"/>
      <c r="I95" s="639"/>
    </row>
    <row r="96" spans="1:13" s="61" customFormat="1" ht="13.2">
      <c r="A96" s="641" t="s">
        <v>7555</v>
      </c>
      <c r="B96" s="665">
        <v>8012920781132.9375</v>
      </c>
      <c r="C96" s="665">
        <v>1144421767360.6372</v>
      </c>
      <c r="D96" s="665">
        <v>1658129183211.2202</v>
      </c>
      <c r="E96" s="665">
        <v>2105150563145.043</v>
      </c>
      <c r="F96" s="665">
        <v>2649019143701.7734</v>
      </c>
      <c r="G96" s="332">
        <f>(+SUM(B96:F96))</f>
        <v>15569641438551.611</v>
      </c>
      <c r="H96" s="639"/>
      <c r="I96" s="639"/>
    </row>
    <row r="97" spans="1:12" s="61" customFormat="1" ht="13.2">
      <c r="A97" s="668" t="s">
        <v>7556</v>
      </c>
      <c r="B97" s="672">
        <f t="shared" ref="B97:F97" si="3">SUM(B95:B96)</f>
        <v>9569062120251.2227</v>
      </c>
      <c r="C97" s="672">
        <f t="shared" si="3"/>
        <v>1434626774146.0776</v>
      </c>
      <c r="D97" s="672">
        <f t="shared" si="3"/>
        <v>1756239794386.9421</v>
      </c>
      <c r="E97" s="672">
        <f t="shared" si="3"/>
        <v>2826139008165.043</v>
      </c>
      <c r="F97" s="672">
        <f t="shared" si="3"/>
        <v>3114571137252.7734</v>
      </c>
      <c r="G97" s="672">
        <f>SUM(G95:G96)</f>
        <v>18700638834202.059</v>
      </c>
      <c r="H97" s="671"/>
      <c r="I97" s="671"/>
    </row>
    <row r="98" spans="1:12" s="61" customFormat="1" ht="13.2">
      <c r="A98" s="191"/>
      <c r="B98" s="191"/>
      <c r="C98" s="191"/>
      <c r="D98" s="191"/>
      <c r="E98" s="191"/>
      <c r="F98" s="191"/>
      <c r="G98" s="191"/>
    </row>
    <row r="99" spans="1:12" s="61" customFormat="1" ht="13.2">
      <c r="A99" s="675" t="s">
        <v>7557</v>
      </c>
      <c r="B99" s="676"/>
      <c r="C99" s="676"/>
      <c r="D99" s="676"/>
      <c r="E99" s="676"/>
      <c r="F99" s="676"/>
      <c r="G99" s="676"/>
    </row>
    <row r="100" spans="1:12" s="61" customFormat="1" ht="13.2">
      <c r="A100" s="675" t="s">
        <v>7558</v>
      </c>
      <c r="B100" s="677"/>
      <c r="C100" s="677"/>
      <c r="D100" s="677"/>
      <c r="E100" s="677"/>
      <c r="F100" s="677"/>
      <c r="G100" s="678"/>
    </row>
    <row r="101" spans="1:12" s="234" customFormat="1" ht="26.25" customHeight="1">
      <c r="A101" s="400"/>
      <c r="B101" s="400"/>
      <c r="C101" s="400"/>
      <c r="D101" s="400"/>
      <c r="E101" s="400"/>
      <c r="F101" s="400"/>
      <c r="G101" s="400"/>
      <c r="L101" s="658"/>
    </row>
    <row r="102" spans="1:12" s="234" customFormat="1" ht="27" customHeight="1">
      <c r="A102" s="400"/>
      <c r="B102" s="400"/>
      <c r="C102" s="400"/>
      <c r="D102" s="400"/>
      <c r="E102" s="400"/>
      <c r="F102" s="400"/>
      <c r="G102" s="400"/>
      <c r="L102" s="658"/>
    </row>
    <row r="105" spans="1:12" ht="15" customHeight="1">
      <c r="A105" s="19"/>
      <c r="B105" s="19"/>
      <c r="C105" s="1025"/>
      <c r="D105" s="1025"/>
      <c r="E105" s="1025"/>
      <c r="F105" s="1025"/>
      <c r="I105" s="191"/>
      <c r="J105" s="191"/>
    </row>
    <row r="106" spans="1:12" ht="15" customHeight="1">
      <c r="A106" s="19"/>
      <c r="B106" s="19"/>
      <c r="C106" s="1025"/>
      <c r="D106" s="1025"/>
      <c r="E106" s="1025"/>
      <c r="F106" s="1025"/>
      <c r="I106" s="191"/>
      <c r="J106" s="191"/>
    </row>
  </sheetData>
  <mergeCells count="39">
    <mergeCell ref="C105:D105"/>
    <mergeCell ref="E105:F105"/>
    <mergeCell ref="C106:D106"/>
    <mergeCell ref="E106:F106"/>
    <mergeCell ref="A89:A91"/>
    <mergeCell ref="B89:G89"/>
    <mergeCell ref="B90:B91"/>
    <mergeCell ref="C90:C91"/>
    <mergeCell ref="D90:D91"/>
    <mergeCell ref="E90:E91"/>
    <mergeCell ref="F90:F91"/>
    <mergeCell ref="G90:G91"/>
    <mergeCell ref="A79:A81"/>
    <mergeCell ref="B79:G79"/>
    <mergeCell ref="B80:B81"/>
    <mergeCell ref="C80:C81"/>
    <mergeCell ref="D80:D81"/>
    <mergeCell ref="E80:E81"/>
    <mergeCell ref="F80:F81"/>
    <mergeCell ref="G80:G81"/>
    <mergeCell ref="A76:G77"/>
    <mergeCell ref="A32:G33"/>
    <mergeCell ref="A37:G38"/>
    <mergeCell ref="A43:G44"/>
    <mergeCell ref="A48:G49"/>
    <mergeCell ref="A51:G52"/>
    <mergeCell ref="A54:G55"/>
    <mergeCell ref="A57:G58"/>
    <mergeCell ref="A59:G60"/>
    <mergeCell ref="A65:G70"/>
    <mergeCell ref="A71:F71"/>
    <mergeCell ref="A74:G75"/>
    <mergeCell ref="A26:G27"/>
    <mergeCell ref="A6:G6"/>
    <mergeCell ref="A8:E8"/>
    <mergeCell ref="A13:G14"/>
    <mergeCell ref="A17:A19"/>
    <mergeCell ref="B17:B18"/>
    <mergeCell ref="C17:C18"/>
  </mergeCells>
  <printOptions horizontalCentered="1"/>
  <pageMargins left="0.59055118110236227" right="0.39370078740157483" top="1.5748031496062993" bottom="0.78740157480314965" header="0" footer="0.78740157480314965"/>
  <pageSetup scale="63" orientation="portrait" r:id="rId1"/>
  <headerFooter scaleWithDoc="0" alignWithMargins="0"/>
  <ignoredErrors>
    <ignoredError sqref="G94" 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L181"/>
  <sheetViews>
    <sheetView showGridLines="0" topLeftCell="A83" zoomScale="80" zoomScaleNormal="80" zoomScaleSheetLayoutView="100" zoomScalePageLayoutView="150" workbookViewId="0">
      <selection activeCell="A124" sqref="A124"/>
    </sheetView>
  </sheetViews>
  <sheetFormatPr baseColWidth="10" defaultColWidth="10.88671875" defaultRowHeight="15" customHeight="1" outlineLevelRow="1"/>
  <cols>
    <col min="1" max="1" width="40" style="191" customWidth="1"/>
    <col min="2" max="2" width="19.33203125" style="191" customWidth="1"/>
    <col min="3" max="3" width="16.5546875" style="191" bestFit="1" customWidth="1"/>
    <col min="4" max="4" width="18.44140625" style="191" customWidth="1"/>
    <col min="5" max="5" width="15.44140625" style="191" bestFit="1" customWidth="1"/>
    <col min="6" max="6" width="20.109375" style="191" customWidth="1"/>
    <col min="7" max="7" width="16.44140625" style="191" bestFit="1" customWidth="1"/>
    <col min="8" max="8" width="19" style="191" bestFit="1" customWidth="1"/>
    <col min="9" max="9" width="44.44140625" style="191" customWidth="1"/>
    <col min="10" max="10" width="13.109375" style="191" bestFit="1" customWidth="1"/>
    <col min="11" max="16384" width="10.88671875" style="191"/>
  </cols>
  <sheetData>
    <row r="1" spans="1:12" ht="15" customHeight="1">
      <c r="D1" s="926"/>
      <c r="E1" s="926"/>
      <c r="F1" s="926"/>
      <c r="G1" s="926"/>
      <c r="H1" s="926"/>
      <c r="I1" s="926"/>
    </row>
    <row r="2" spans="1:12" ht="15" customHeight="1">
      <c r="D2" s="926"/>
      <c r="E2" s="926"/>
      <c r="F2" s="926"/>
      <c r="G2" s="926"/>
      <c r="H2" s="926"/>
      <c r="I2" s="926"/>
    </row>
    <row r="3" spans="1:12" ht="15" customHeight="1">
      <c r="D3" s="926"/>
      <c r="E3" s="926"/>
      <c r="F3" s="926"/>
      <c r="G3" s="926"/>
      <c r="H3" s="926"/>
      <c r="I3" s="926"/>
    </row>
    <row r="4" spans="1:12" ht="15" customHeight="1">
      <c r="D4" s="926"/>
      <c r="E4" s="926"/>
      <c r="F4" s="926"/>
      <c r="G4" s="926"/>
      <c r="H4" s="926"/>
      <c r="I4" s="926"/>
    </row>
    <row r="6" spans="1:12" ht="15" customHeight="1" thickBot="1"/>
    <row r="7" spans="1:12" s="461" customFormat="1" ht="15" customHeight="1" thickBot="1">
      <c r="A7" s="1212" t="s">
        <v>7746</v>
      </c>
      <c r="B7" s="1213"/>
      <c r="C7" s="1213"/>
      <c r="D7" s="1213"/>
      <c r="E7" s="1213"/>
      <c r="F7" s="1213"/>
      <c r="G7" s="1213"/>
      <c r="H7" s="1213"/>
      <c r="I7" s="1214"/>
    </row>
    <row r="8" spans="1:12" ht="8.25" customHeight="1"/>
    <row r="9" spans="1:12" ht="15" customHeight="1">
      <c r="A9" s="747" t="s">
        <v>7882</v>
      </c>
      <c r="B9" s="219"/>
      <c r="C9" s="219"/>
      <c r="D9" s="219"/>
      <c r="E9" s="679"/>
      <c r="F9" s="679"/>
      <c r="G9" s="679"/>
      <c r="H9" s="679"/>
      <c r="I9" s="679"/>
    </row>
    <row r="10" spans="1:12" ht="15" customHeight="1">
      <c r="A10" s="747"/>
      <c r="B10" s="219"/>
      <c r="C10" s="219"/>
      <c r="D10" s="219"/>
      <c r="E10" s="679"/>
      <c r="F10" s="679"/>
      <c r="G10" s="679"/>
      <c r="H10" s="679"/>
      <c r="I10" s="679"/>
    </row>
    <row r="11" spans="1:12" s="677" customFormat="1" ht="16.5" customHeight="1">
      <c r="A11" s="680" t="s">
        <v>7559</v>
      </c>
      <c r="B11" s="681"/>
      <c r="C11" s="681"/>
      <c r="D11" s="681"/>
      <c r="E11" s="681"/>
      <c r="F11" s="681"/>
      <c r="G11" s="681"/>
      <c r="H11" s="681"/>
      <c r="I11" s="681"/>
    </row>
    <row r="12" spans="1:12" s="677" customFormat="1" ht="15" customHeight="1">
      <c r="A12" s="1102" t="s">
        <v>7560</v>
      </c>
      <c r="B12" s="1215" t="s">
        <v>7823</v>
      </c>
      <c r="C12" s="1216"/>
      <c r="D12" s="1216"/>
      <c r="E12" s="1216"/>
      <c r="F12" s="1216"/>
      <c r="G12" s="1216"/>
      <c r="H12" s="1216"/>
      <c r="I12" s="1217"/>
      <c r="L12" s="958"/>
    </row>
    <row r="13" spans="1:12" s="677" customFormat="1" ht="15" customHeight="1">
      <c r="A13" s="1103"/>
      <c r="B13" s="1215" t="s">
        <v>7561</v>
      </c>
      <c r="C13" s="1216"/>
      <c r="D13" s="1216"/>
      <c r="E13" s="1217"/>
      <c r="F13" s="1215" t="s">
        <v>7562</v>
      </c>
      <c r="G13" s="1217"/>
      <c r="H13" s="1215" t="s">
        <v>7563</v>
      </c>
      <c r="I13" s="1217"/>
    </row>
    <row r="14" spans="1:12" s="677" customFormat="1" ht="15" customHeight="1">
      <c r="A14" s="375"/>
      <c r="B14" s="375" t="s">
        <v>7564</v>
      </c>
      <c r="C14" s="375" t="s">
        <v>7565</v>
      </c>
      <c r="D14" s="375" t="s">
        <v>7566</v>
      </c>
      <c r="E14" s="375" t="s">
        <v>7565</v>
      </c>
      <c r="F14" s="375" t="s">
        <v>7564</v>
      </c>
      <c r="G14" s="375" t="s">
        <v>7565</v>
      </c>
      <c r="H14" s="375" t="s">
        <v>7564</v>
      </c>
      <c r="I14" s="375" t="s">
        <v>7565</v>
      </c>
    </row>
    <row r="15" spans="1:12" s="677" customFormat="1" ht="15" customHeight="1">
      <c r="A15" s="682" t="s">
        <v>7567</v>
      </c>
      <c r="B15" s="683">
        <v>2931223381.5559998</v>
      </c>
      <c r="C15" s="684">
        <v>0.23322430260783467</v>
      </c>
      <c r="D15" s="854">
        <v>6271021.8390000006</v>
      </c>
      <c r="E15" s="684">
        <v>0.10027621904595643</v>
      </c>
      <c r="F15" s="683">
        <v>100953514.68799998</v>
      </c>
      <c r="G15" s="684">
        <v>1</v>
      </c>
      <c r="H15" s="683">
        <v>383681010</v>
      </c>
      <c r="I15" s="684">
        <v>0.98244067568276461</v>
      </c>
    </row>
    <row r="16" spans="1:12" s="677" customFormat="1" ht="15" customHeight="1">
      <c r="A16" s="682" t="s">
        <v>7568</v>
      </c>
      <c r="B16" s="683">
        <v>3640144963.486001</v>
      </c>
      <c r="C16" s="684">
        <v>0.28963001449919523</v>
      </c>
      <c r="D16" s="683">
        <v>14600765.044000003</v>
      </c>
      <c r="E16" s="684">
        <v>0.23347223967316946</v>
      </c>
      <c r="F16" s="685">
        <v>0</v>
      </c>
      <c r="G16" s="684">
        <v>0</v>
      </c>
      <c r="H16" s="683">
        <v>6355559.0140000004</v>
      </c>
      <c r="I16" s="684">
        <v>1.755932431723526E-2</v>
      </c>
    </row>
    <row r="17" spans="1:9" s="677" customFormat="1" ht="15" customHeight="1">
      <c r="A17" s="686" t="s">
        <v>7569</v>
      </c>
      <c r="B17" s="683">
        <v>380199340.73500007</v>
      </c>
      <c r="C17" s="684">
        <v>3.0250756954527541E-2</v>
      </c>
      <c r="D17" s="683">
        <v>13499401.961000001</v>
      </c>
      <c r="E17" s="684">
        <v>0.21586099088542016</v>
      </c>
      <c r="F17" s="685">
        <v>0</v>
      </c>
      <c r="G17" s="684">
        <v>0</v>
      </c>
      <c r="H17" s="683">
        <v>0</v>
      </c>
      <c r="I17" s="684">
        <v>0</v>
      </c>
    </row>
    <row r="18" spans="1:9" s="677" customFormat="1" ht="15" customHeight="1">
      <c r="A18" s="682" t="s">
        <v>7570</v>
      </c>
      <c r="B18" s="683">
        <v>5616691062.4754725</v>
      </c>
      <c r="C18" s="684">
        <v>0.44689492593844266</v>
      </c>
      <c r="D18" s="683">
        <v>28166289.120999865</v>
      </c>
      <c r="E18" s="684">
        <v>0.45039055039545395</v>
      </c>
      <c r="F18" s="685">
        <v>0</v>
      </c>
      <c r="G18" s="684">
        <v>0</v>
      </c>
      <c r="H18" s="687">
        <v>0</v>
      </c>
      <c r="I18" s="684">
        <v>0</v>
      </c>
    </row>
    <row r="19" spans="1:9" s="677" customFormat="1" ht="15" customHeight="1">
      <c r="A19" s="688" t="s">
        <v>7571</v>
      </c>
      <c r="B19" s="337">
        <f>SUM(B15:B18)</f>
        <v>12568258748.252472</v>
      </c>
      <c r="C19" s="689">
        <f>SUM(C15:C18)</f>
        <v>1</v>
      </c>
      <c r="D19" s="337">
        <f t="shared" ref="D19:I19" si="0">SUM(D15:D18)</f>
        <v>62537477.964999869</v>
      </c>
      <c r="E19" s="689">
        <f t="shared" si="0"/>
        <v>1</v>
      </c>
      <c r="F19" s="337">
        <f t="shared" si="0"/>
        <v>100953514.68799998</v>
      </c>
      <c r="G19" s="689">
        <f t="shared" si="0"/>
        <v>1</v>
      </c>
      <c r="H19" s="337">
        <f t="shared" si="0"/>
        <v>390036569.014</v>
      </c>
      <c r="I19" s="689">
        <f t="shared" si="0"/>
        <v>0.99999999999999989</v>
      </c>
    </row>
    <row r="20" spans="1:9" s="677" customFormat="1" ht="15" customHeight="1">
      <c r="A20" s="220"/>
      <c r="B20" s="888"/>
      <c r="C20" s="962"/>
      <c r="D20" s="963"/>
      <c r="E20" s="962"/>
      <c r="F20" s="963"/>
      <c r="G20" s="962"/>
      <c r="H20" s="963"/>
      <c r="I20" s="962"/>
    </row>
    <row r="21" spans="1:9" s="677" customFormat="1" ht="15" customHeight="1">
      <c r="A21" s="690"/>
      <c r="B21" s="887"/>
      <c r="C21" s="887"/>
      <c r="D21" s="887"/>
      <c r="E21" s="887"/>
      <c r="F21" s="887"/>
      <c r="G21" s="887"/>
      <c r="H21" s="887"/>
      <c r="I21" s="887"/>
    </row>
    <row r="22" spans="1:9" s="677" customFormat="1" ht="15" customHeight="1">
      <c r="A22" s="1107" t="s">
        <v>7560</v>
      </c>
      <c r="B22" s="1107" t="s">
        <v>7817</v>
      </c>
      <c r="C22" s="1107"/>
      <c r="D22" s="1107"/>
      <c r="E22" s="1107"/>
      <c r="F22" s="1107"/>
      <c r="G22" s="1107"/>
      <c r="H22" s="1107"/>
      <c r="I22" s="1107"/>
    </row>
    <row r="23" spans="1:9" s="677" customFormat="1" ht="15" customHeight="1">
      <c r="A23" s="1107"/>
      <c r="B23" s="1107" t="s">
        <v>7561</v>
      </c>
      <c r="C23" s="1107"/>
      <c r="D23" s="1107"/>
      <c r="E23" s="1107"/>
      <c r="F23" s="1107" t="s">
        <v>7562</v>
      </c>
      <c r="G23" s="1107"/>
      <c r="H23" s="1107" t="s">
        <v>7563</v>
      </c>
      <c r="I23" s="1107"/>
    </row>
    <row r="24" spans="1:9" s="677" customFormat="1" ht="15" customHeight="1">
      <c r="A24" s="375"/>
      <c r="B24" s="375" t="s">
        <v>7564</v>
      </c>
      <c r="C24" s="375" t="s">
        <v>7565</v>
      </c>
      <c r="D24" s="375" t="s">
        <v>7566</v>
      </c>
      <c r="E24" s="375" t="s">
        <v>7565</v>
      </c>
      <c r="F24" s="375" t="s">
        <v>7564</v>
      </c>
      <c r="G24" s="375" t="s">
        <v>7565</v>
      </c>
      <c r="H24" s="375" t="s">
        <v>7564</v>
      </c>
      <c r="I24" s="375" t="s">
        <v>7565</v>
      </c>
    </row>
    <row r="25" spans="1:9" s="677" customFormat="1" ht="15" customHeight="1">
      <c r="A25" s="682" t="s">
        <v>7567</v>
      </c>
      <c r="B25" s="683">
        <v>2469898607.77</v>
      </c>
      <c r="C25" s="684">
        <v>0.22564619241315889</v>
      </c>
      <c r="D25" s="683">
        <v>5436873.1150000012</v>
      </c>
      <c r="E25" s="684">
        <v>0.11185359176349152</v>
      </c>
      <c r="F25" s="683">
        <v>108039524.742</v>
      </c>
      <c r="G25" s="684">
        <v>1</v>
      </c>
      <c r="H25" s="683">
        <v>41990142</v>
      </c>
      <c r="I25" s="684">
        <v>0.9425731940028188</v>
      </c>
    </row>
    <row r="26" spans="1:9" s="677" customFormat="1" ht="15" customHeight="1">
      <c r="A26" s="682" t="s">
        <v>7568</v>
      </c>
      <c r="B26" s="683">
        <v>2938463931.6209998</v>
      </c>
      <c r="C26" s="684">
        <v>0.26845361005014334</v>
      </c>
      <c r="D26" s="683">
        <v>12815823.604999999</v>
      </c>
      <c r="E26" s="684">
        <v>0.2636618275441559</v>
      </c>
      <c r="F26" s="685">
        <v>0</v>
      </c>
      <c r="G26" s="684">
        <v>0</v>
      </c>
      <c r="H26" s="683">
        <v>2558273.1970000002</v>
      </c>
      <c r="I26" s="684">
        <v>5.7426805997181259E-2</v>
      </c>
    </row>
    <row r="27" spans="1:9" s="677" customFormat="1" ht="15" customHeight="1">
      <c r="A27" s="686" t="s">
        <v>7569</v>
      </c>
      <c r="B27" s="683">
        <v>324875164.54500008</v>
      </c>
      <c r="C27" s="684">
        <v>2.9680102518606775E-2</v>
      </c>
      <c r="D27" s="683">
        <v>10268073.295999995</v>
      </c>
      <c r="E27" s="684">
        <v>0.21124658500484281</v>
      </c>
      <c r="F27" s="685">
        <v>0</v>
      </c>
      <c r="G27" s="684">
        <v>0</v>
      </c>
      <c r="H27" s="683">
        <v>0</v>
      </c>
      <c r="I27" s="684">
        <v>0</v>
      </c>
    </row>
    <row r="28" spans="1:9" s="677" customFormat="1" ht="15" customHeight="1">
      <c r="A28" s="682" t="s">
        <v>7570</v>
      </c>
      <c r="B28" s="683">
        <v>5212653212.0853434</v>
      </c>
      <c r="C28" s="684">
        <v>0.47622009501809104</v>
      </c>
      <c r="D28" s="683">
        <v>20086279.871999852</v>
      </c>
      <c r="E28" s="684">
        <v>0.41323799568750974</v>
      </c>
      <c r="F28" s="685">
        <v>0</v>
      </c>
      <c r="G28" s="684">
        <v>0</v>
      </c>
      <c r="H28" s="687">
        <v>0</v>
      </c>
      <c r="I28" s="684">
        <v>0</v>
      </c>
    </row>
    <row r="29" spans="1:9" s="677" customFormat="1" ht="15" customHeight="1">
      <c r="A29" s="688" t="s">
        <v>7571</v>
      </c>
      <c r="B29" s="337">
        <f>SUM(B25:B28)</f>
        <v>10945890916.021343</v>
      </c>
      <c r="C29" s="689">
        <f>SUM(C25:C28)</f>
        <v>1</v>
      </c>
      <c r="D29" s="337">
        <f t="shared" ref="D29:I29" si="1">SUM(D25:D28)</f>
        <v>48607049.887999848</v>
      </c>
      <c r="E29" s="689">
        <f t="shared" si="1"/>
        <v>1</v>
      </c>
      <c r="F29" s="337">
        <f t="shared" si="1"/>
        <v>108039524.742</v>
      </c>
      <c r="G29" s="689">
        <f t="shared" si="1"/>
        <v>1</v>
      </c>
      <c r="H29" s="337">
        <f t="shared" si="1"/>
        <v>44548415.196999997</v>
      </c>
      <c r="I29" s="689">
        <f t="shared" si="1"/>
        <v>1</v>
      </c>
    </row>
    <row r="30" spans="1:9" s="677" customFormat="1" ht="15" customHeight="1">
      <c r="A30" s="1210" t="s">
        <v>7572</v>
      </c>
      <c r="B30" s="1210"/>
      <c r="C30" s="1210"/>
      <c r="D30" s="1210"/>
      <c r="E30" s="1210"/>
      <c r="F30" s="1210"/>
      <c r="G30" s="1210"/>
      <c r="H30" s="1210"/>
      <c r="I30" s="1210"/>
    </row>
    <row r="31" spans="1:9" s="677" customFormat="1" ht="15" customHeight="1">
      <c r="A31" s="1211"/>
      <c r="B31" s="1211"/>
      <c r="C31" s="1211"/>
      <c r="D31" s="1211"/>
      <c r="E31" s="1211"/>
      <c r="F31" s="1211"/>
      <c r="G31" s="1211"/>
      <c r="H31" s="1211"/>
      <c r="I31" s="1211"/>
    </row>
    <row r="32" spans="1:9" s="677" customFormat="1" ht="15" customHeight="1">
      <c r="A32" s="693"/>
      <c r="B32" s="693"/>
      <c r="C32" s="693"/>
      <c r="D32" s="693"/>
      <c r="E32" s="693"/>
      <c r="F32" s="693"/>
      <c r="G32" s="693"/>
      <c r="H32" s="693"/>
      <c r="I32" s="693"/>
    </row>
    <row r="33" spans="1:12" s="677" customFormat="1" ht="20.25" customHeight="1">
      <c r="A33" s="694" t="s">
        <v>7573</v>
      </c>
      <c r="B33" s="695"/>
      <c r="C33" s="696"/>
      <c r="E33" s="695"/>
      <c r="F33" s="695"/>
      <c r="G33" s="695"/>
      <c r="H33" s="695"/>
      <c r="I33" s="695"/>
    </row>
    <row r="34" spans="1:12" s="677" customFormat="1" ht="20.25" customHeight="1">
      <c r="A34" s="694"/>
      <c r="B34" s="695"/>
      <c r="C34" s="696"/>
      <c r="E34" s="695"/>
      <c r="F34" s="695"/>
      <c r="G34" s="695"/>
      <c r="H34" s="695"/>
      <c r="I34" s="695"/>
    </row>
    <row r="35" spans="1:12" ht="15" customHeight="1">
      <c r="A35" s="1107" t="s">
        <v>7560</v>
      </c>
      <c r="B35" s="1106" t="s">
        <v>7828</v>
      </c>
      <c r="C35" s="1106"/>
      <c r="D35" s="1106"/>
      <c r="E35" s="1106"/>
      <c r="F35" s="1106"/>
      <c r="G35" s="1106"/>
      <c r="H35" s="697"/>
      <c r="I35" s="697"/>
    </row>
    <row r="36" spans="1:12" ht="15" customHeight="1">
      <c r="A36" s="1107"/>
      <c r="B36" s="375" t="s">
        <v>7574</v>
      </c>
      <c r="C36" s="375" t="s">
        <v>7565</v>
      </c>
      <c r="D36" s="375" t="s">
        <v>7575</v>
      </c>
      <c r="E36" s="375" t="s">
        <v>7565</v>
      </c>
      <c r="F36" s="375" t="s">
        <v>7576</v>
      </c>
      <c r="G36" s="375" t="s">
        <v>7565</v>
      </c>
      <c r="H36" s="698"/>
      <c r="I36" s="698"/>
      <c r="L36" s="958"/>
    </row>
    <row r="37" spans="1:12" ht="15" customHeight="1">
      <c r="A37" s="699" t="s">
        <v>7577</v>
      </c>
      <c r="B37" s="889">
        <v>521021743.54400003</v>
      </c>
      <c r="C37" s="866">
        <f>+B37/$B$41</f>
        <v>0.65886601401610578</v>
      </c>
      <c r="D37" s="889">
        <v>1135098188.803</v>
      </c>
      <c r="E37" s="866">
        <f>D37/$D$41</f>
        <v>0.10468031686859457</v>
      </c>
      <c r="F37" s="889">
        <v>5199070814.7649984</v>
      </c>
      <c r="G37" s="867">
        <f>+F37/$F$41</f>
        <v>0.99689559446765763</v>
      </c>
      <c r="H37" s="700"/>
      <c r="I37" s="700"/>
    </row>
    <row r="38" spans="1:12" ht="15" customHeight="1">
      <c r="A38" s="701" t="s">
        <v>7578</v>
      </c>
      <c r="B38" s="889">
        <v>240826327.61999997</v>
      </c>
      <c r="C38" s="866">
        <f t="shared" ref="C38:C40" si="2">+B38/$B$41</f>
        <v>0.30454061565614177</v>
      </c>
      <c r="D38" s="889">
        <v>971535414.12500024</v>
      </c>
      <c r="E38" s="866">
        <f t="shared" ref="E38:E40" si="3">D38/$D$41</f>
        <v>8.9596332725112596E-2</v>
      </c>
      <c r="F38" s="889">
        <v>16190285.411999997</v>
      </c>
      <c r="G38" s="867">
        <f>+F38/$F$41</f>
        <v>3.1044055323424789E-3</v>
      </c>
      <c r="H38" s="700"/>
      <c r="I38" s="700"/>
    </row>
    <row r="39" spans="1:12" ht="15" customHeight="1">
      <c r="A39" s="702" t="s">
        <v>7579</v>
      </c>
      <c r="B39" s="889">
        <v>26227464.484000005</v>
      </c>
      <c r="C39" s="866">
        <f t="shared" si="2"/>
        <v>3.3166341321535925E-2</v>
      </c>
      <c r="D39" s="889">
        <v>665827133.64900017</v>
      </c>
      <c r="E39" s="866">
        <f t="shared" si="3"/>
        <v>6.140349444446333E-2</v>
      </c>
      <c r="F39" s="889">
        <v>0</v>
      </c>
      <c r="G39" s="867">
        <v>0</v>
      </c>
      <c r="H39" s="700"/>
      <c r="I39" s="700"/>
    </row>
    <row r="40" spans="1:12" ht="15" customHeight="1">
      <c r="A40" s="701" t="s">
        <v>7580</v>
      </c>
      <c r="B40" s="889">
        <v>2710045.1230000015</v>
      </c>
      <c r="C40" s="866">
        <f t="shared" si="2"/>
        <v>3.4270290062165297E-3</v>
      </c>
      <c r="D40" s="889">
        <v>8071012255.8470793</v>
      </c>
      <c r="E40" s="866">
        <f t="shared" si="3"/>
        <v>0.74431985596182948</v>
      </c>
      <c r="F40" s="889">
        <v>0</v>
      </c>
      <c r="G40" s="867">
        <v>0</v>
      </c>
      <c r="H40" s="703"/>
      <c r="I40" s="679"/>
    </row>
    <row r="41" spans="1:12" ht="15" customHeight="1">
      <c r="A41" s="704" t="s">
        <v>7439</v>
      </c>
      <c r="B41" s="705">
        <f>SUM(B37:B40)</f>
        <v>790785580.77100003</v>
      </c>
      <c r="C41" s="706">
        <f>SUBTOTAL(9,C37:C40)</f>
        <v>1</v>
      </c>
      <c r="D41" s="705">
        <f>SUM(D37:D40)</f>
        <v>10843472992.42408</v>
      </c>
      <c r="E41" s="706">
        <f>SUM(E37:E40)</f>
        <v>1</v>
      </c>
      <c r="F41" s="705">
        <f>SUM(F37:F40)</f>
        <v>5215261100.1769981</v>
      </c>
      <c r="G41" s="706">
        <f>SUM(G37:G40)</f>
        <v>1</v>
      </c>
      <c r="H41" s="707"/>
      <c r="I41" s="707"/>
    </row>
    <row r="42" spans="1:12" ht="15" customHeight="1" outlineLevel="1">
      <c r="A42" s="708"/>
      <c r="B42" s="708"/>
      <c r="C42" s="708"/>
      <c r="D42" s="708"/>
      <c r="E42" s="708"/>
      <c r="F42" s="708"/>
      <c r="G42" s="708"/>
      <c r="H42" s="690"/>
    </row>
    <row r="43" spans="1:12" ht="15" customHeight="1" outlineLevel="1">
      <c r="A43" s="1107" t="s">
        <v>7560</v>
      </c>
      <c r="B43" s="1106" t="s">
        <v>7827</v>
      </c>
      <c r="C43" s="1106"/>
      <c r="D43" s="1106"/>
      <c r="E43" s="1106"/>
      <c r="F43" s="1106"/>
      <c r="G43" s="1106"/>
      <c r="H43" s="698"/>
    </row>
    <row r="44" spans="1:12" ht="15" customHeight="1" outlineLevel="1">
      <c r="A44" s="1107"/>
      <c r="B44" s="375" t="s">
        <v>7574</v>
      </c>
      <c r="C44" s="375" t="s">
        <v>7565</v>
      </c>
      <c r="D44" s="375" t="s">
        <v>7575</v>
      </c>
      <c r="E44" s="375" t="s">
        <v>7565</v>
      </c>
      <c r="F44" s="375" t="s">
        <v>7576</v>
      </c>
      <c r="G44" s="375" t="s">
        <v>7565</v>
      </c>
      <c r="H44" s="698"/>
    </row>
    <row r="45" spans="1:12" ht="15" customHeight="1" outlineLevel="1">
      <c r="A45" s="699" t="s">
        <v>7577</v>
      </c>
      <c r="B45" s="332">
        <v>962653505.24900007</v>
      </c>
      <c r="C45" s="964">
        <v>0.7825290091947662</v>
      </c>
      <c r="D45" s="332">
        <v>912247286.87100005</v>
      </c>
      <c r="E45" s="964">
        <v>8.9268867114164888E-2</v>
      </c>
      <c r="F45" s="332">
        <v>4485495531</v>
      </c>
      <c r="G45" s="964">
        <v>0.9984006006742685</v>
      </c>
      <c r="H45" s="709"/>
    </row>
    <row r="46" spans="1:12" ht="15" customHeight="1" outlineLevel="1">
      <c r="A46" s="701" t="s">
        <v>7578</v>
      </c>
      <c r="B46" s="332">
        <v>252627950.29299998</v>
      </c>
      <c r="C46" s="964">
        <v>0.20535810502923554</v>
      </c>
      <c r="D46" s="332">
        <v>889920490.51900005</v>
      </c>
      <c r="E46" s="964">
        <v>8.708405621330928E-2</v>
      </c>
      <c r="F46" s="332">
        <v>6704777</v>
      </c>
      <c r="G46" s="964">
        <v>1.5993993257315329E-3</v>
      </c>
      <c r="H46" s="709"/>
    </row>
    <row r="47" spans="1:12" ht="15" customHeight="1" outlineLevel="1">
      <c r="A47" s="702" t="s">
        <v>7579</v>
      </c>
      <c r="B47" s="332">
        <v>142611.03200000006</v>
      </c>
      <c r="C47" s="964">
        <v>1.1592672645214893E-4</v>
      </c>
      <c r="D47" s="332">
        <v>621898048.26599979</v>
      </c>
      <c r="E47" s="964">
        <v>6.0856453100163084E-2</v>
      </c>
      <c r="F47" s="692" t="s">
        <v>7062</v>
      </c>
      <c r="G47" s="964">
        <v>0</v>
      </c>
      <c r="H47" s="709"/>
    </row>
    <row r="48" spans="1:12" ht="15" customHeight="1" outlineLevel="1">
      <c r="A48" s="701" t="s">
        <v>7580</v>
      </c>
      <c r="B48" s="332">
        <v>14758449.265999997</v>
      </c>
      <c r="C48" s="964">
        <v>1.1996959049546034E-2</v>
      </c>
      <c r="D48" s="332">
        <v>7795032011.7158785</v>
      </c>
      <c r="E48" s="964">
        <v>0.7627906235723626</v>
      </c>
      <c r="F48" s="692" t="s">
        <v>7062</v>
      </c>
      <c r="G48" s="964">
        <v>0</v>
      </c>
      <c r="H48" s="709"/>
    </row>
    <row r="49" spans="1:9" ht="15" customHeight="1" outlineLevel="1">
      <c r="A49" s="704" t="s">
        <v>7439</v>
      </c>
      <c r="B49" s="705">
        <f>SUM(B45:B48)</f>
        <v>1230182515.8400002</v>
      </c>
      <c r="C49" s="706">
        <f>SUBTOTAL(9,C45:C48)</f>
        <v>0.99999999999999989</v>
      </c>
      <c r="D49" s="705">
        <f>SUM(D45:D48)</f>
        <v>10219097837.37188</v>
      </c>
      <c r="E49" s="706">
        <f>SUM(E45:E48)</f>
        <v>0.99999999999999978</v>
      </c>
      <c r="F49" s="705">
        <v>4492200308</v>
      </c>
      <c r="G49" s="706">
        <f>SUM(G45:G48)</f>
        <v>1</v>
      </c>
      <c r="H49" s="710"/>
    </row>
    <row r="50" spans="1:9" ht="15" customHeight="1" outlineLevel="1">
      <c r="A50" s="711"/>
      <c r="B50" s="712"/>
      <c r="C50" s="710"/>
      <c r="D50" s="713"/>
      <c r="E50" s="710"/>
      <c r="F50" s="710"/>
      <c r="G50" s="714"/>
      <c r="H50" s="710"/>
    </row>
    <row r="51" spans="1:9" ht="28.5" customHeight="1" outlineLevel="1">
      <c r="A51" s="1211" t="s">
        <v>7581</v>
      </c>
      <c r="B51" s="1211"/>
      <c r="C51" s="1211"/>
      <c r="D51" s="1211"/>
      <c r="E51" s="1211"/>
      <c r="F51" s="1211"/>
      <c r="G51" s="1211"/>
      <c r="H51" s="1211"/>
    </row>
    <row r="52" spans="1:9" ht="15" customHeight="1" outlineLevel="1">
      <c r="A52" s="1211"/>
      <c r="B52" s="1211"/>
      <c r="C52" s="1211"/>
      <c r="D52" s="1211"/>
      <c r="E52" s="1211"/>
      <c r="F52" s="1211"/>
      <c r="G52" s="1211"/>
      <c r="H52" s="1211"/>
    </row>
    <row r="53" spans="1:9" ht="15" customHeight="1">
      <c r="A53" s="711"/>
      <c r="B53" s="712"/>
      <c r="C53" s="715"/>
      <c r="D53" s="713"/>
      <c r="E53" s="716"/>
      <c r="F53" s="716"/>
      <c r="G53" s="716"/>
      <c r="H53" s="716"/>
      <c r="I53" s="716"/>
    </row>
    <row r="54" spans="1:9" s="234" customFormat="1" ht="15" customHeight="1">
      <c r="A54" s="237" t="s">
        <v>7582</v>
      </c>
      <c r="B54" s="237"/>
      <c r="C54" s="237"/>
      <c r="D54" s="237"/>
    </row>
    <row r="55" spans="1:9" s="234" customFormat="1" ht="13.2">
      <c r="A55" s="1218"/>
      <c r="B55" s="1218"/>
      <c r="C55" s="1218"/>
      <c r="D55" s="1218"/>
    </row>
    <row r="56" spans="1:9" ht="15" customHeight="1">
      <c r="A56" s="1219" t="s">
        <v>7583</v>
      </c>
      <c r="B56" s="1219"/>
      <c r="C56" s="1219"/>
      <c r="D56" s="891"/>
      <c r="E56" s="959"/>
      <c r="F56" s="959"/>
      <c r="G56" s="959"/>
      <c r="H56" s="959"/>
      <c r="I56" s="959"/>
    </row>
    <row r="57" spans="1:9" ht="3" customHeight="1">
      <c r="A57" s="243"/>
      <c r="B57" s="959"/>
      <c r="C57" s="959"/>
      <c r="D57" s="959"/>
      <c r="E57" s="959"/>
      <c r="F57" s="959"/>
      <c r="G57" s="959"/>
      <c r="H57" s="959"/>
      <c r="I57" s="959"/>
    </row>
    <row r="58" spans="1:9" ht="41.1" customHeight="1">
      <c r="A58" s="674" t="s">
        <v>7865</v>
      </c>
      <c r="B58" s="522" t="s">
        <v>7400</v>
      </c>
      <c r="C58" s="522" t="s">
        <v>0</v>
      </c>
      <c r="D58" s="522" t="s">
        <v>7585</v>
      </c>
      <c r="E58" s="717"/>
      <c r="F58" s="717"/>
      <c r="G58" s="717"/>
      <c r="H58" s="717"/>
      <c r="I58" s="717"/>
    </row>
    <row r="59" spans="1:9" ht="15" customHeight="1">
      <c r="A59" s="718" t="s">
        <v>7586</v>
      </c>
      <c r="B59" s="892">
        <v>367048597081.20038</v>
      </c>
      <c r="C59" s="893">
        <v>0</v>
      </c>
      <c r="D59" s="894">
        <v>367048597081.20038</v>
      </c>
      <c r="E59" s="965"/>
      <c r="F59" s="965"/>
      <c r="G59" s="965"/>
      <c r="H59" s="965"/>
      <c r="I59" s="965"/>
    </row>
    <row r="60" spans="1:9" ht="15" customHeight="1">
      <c r="A60" s="718" t="s">
        <v>7587</v>
      </c>
      <c r="B60" s="892">
        <v>2688063478</v>
      </c>
      <c r="C60" s="893">
        <v>0</v>
      </c>
      <c r="D60" s="894">
        <v>2688063478</v>
      </c>
      <c r="E60" s="719"/>
      <c r="F60" s="719"/>
      <c r="G60" s="719"/>
      <c r="H60" s="719"/>
      <c r="I60" s="719"/>
    </row>
    <row r="61" spans="1:9" ht="15" customHeight="1">
      <c r="A61" s="720" t="s">
        <v>1</v>
      </c>
      <c r="B61" s="895">
        <v>369736660559.20038</v>
      </c>
      <c r="C61" s="896">
        <v>0</v>
      </c>
      <c r="D61" s="897">
        <v>369736660559.20038</v>
      </c>
      <c r="E61" s="959"/>
      <c r="F61" s="959"/>
      <c r="G61" s="959"/>
      <c r="H61" s="959"/>
      <c r="I61" s="959"/>
    </row>
    <row r="62" spans="1:9" ht="15" customHeight="1">
      <c r="A62" s="721"/>
      <c r="B62" s="898"/>
      <c r="C62" s="899"/>
      <c r="D62" s="898"/>
      <c r="E62" s="214"/>
      <c r="F62" s="214"/>
      <c r="G62" s="214"/>
      <c r="H62" s="214"/>
      <c r="I62" s="214"/>
    </row>
    <row r="63" spans="1:9" ht="43.35" customHeight="1">
      <c r="A63" s="674" t="s">
        <v>7584</v>
      </c>
      <c r="B63" s="522" t="s">
        <v>7400</v>
      </c>
      <c r="C63" s="522" t="s">
        <v>0</v>
      </c>
      <c r="D63" s="522" t="s">
        <v>7585</v>
      </c>
      <c r="E63" s="214"/>
      <c r="F63" s="214"/>
      <c r="G63" s="214"/>
      <c r="H63" s="214"/>
      <c r="I63" s="214"/>
    </row>
    <row r="64" spans="1:9" ht="15" customHeight="1">
      <c r="A64" s="718" t="s">
        <v>7586</v>
      </c>
      <c r="B64" s="892">
        <v>346331186055</v>
      </c>
      <c r="C64" s="900">
        <v>0</v>
      </c>
      <c r="D64" s="897">
        <v>346331186055</v>
      </c>
      <c r="E64" s="214"/>
      <c r="F64" s="214"/>
      <c r="G64" s="498"/>
      <c r="H64" s="214"/>
      <c r="I64" s="214"/>
    </row>
    <row r="65" spans="1:9" ht="15" customHeight="1">
      <c r="A65" s="718" t="s">
        <v>7587</v>
      </c>
      <c r="B65" s="892">
        <v>5313409231</v>
      </c>
      <c r="C65" s="901">
        <v>0</v>
      </c>
      <c r="D65" s="897">
        <v>5313409231</v>
      </c>
      <c r="E65" s="214"/>
      <c r="F65" s="214"/>
      <c r="G65" s="966"/>
      <c r="H65" s="214"/>
      <c r="I65" s="214"/>
    </row>
    <row r="66" spans="1:9" ht="15" customHeight="1">
      <c r="A66" s="720" t="s">
        <v>1</v>
      </c>
      <c r="B66" s="895">
        <v>351644595286</v>
      </c>
      <c r="C66" s="900">
        <v>0</v>
      </c>
      <c r="D66" s="895">
        <v>351644595286</v>
      </c>
      <c r="E66" s="214"/>
      <c r="F66" s="214"/>
      <c r="G66" s="214"/>
      <c r="H66" s="214"/>
      <c r="I66" s="214"/>
    </row>
    <row r="67" spans="1:9" ht="15" customHeight="1">
      <c r="A67" s="698"/>
      <c r="B67" s="902"/>
      <c r="C67" s="903"/>
      <c r="D67" s="902"/>
      <c r="E67" s="214"/>
      <c r="F67" s="214"/>
      <c r="G67" s="214"/>
      <c r="H67" s="214"/>
      <c r="I67" s="214"/>
    </row>
    <row r="68" spans="1:9" ht="15" customHeight="1">
      <c r="A68" s="257" t="s">
        <v>7866</v>
      </c>
      <c r="B68" s="904"/>
      <c r="C68" s="902"/>
      <c r="D68" s="214"/>
      <c r="E68" s="214"/>
      <c r="F68" s="214"/>
      <c r="G68" s="214"/>
      <c r="H68" s="214"/>
      <c r="I68" s="214"/>
    </row>
    <row r="69" spans="1:9" ht="13.2">
      <c r="A69" s="243"/>
      <c r="B69" s="959"/>
      <c r="C69" s="959"/>
      <c r="D69" s="959"/>
      <c r="E69" s="214"/>
      <c r="F69" s="214"/>
      <c r="G69" s="214"/>
      <c r="H69" s="214"/>
      <c r="I69" s="214"/>
    </row>
    <row r="70" spans="1:9" ht="15" customHeight="1">
      <c r="A70" s="722" t="s">
        <v>7588</v>
      </c>
      <c r="B70" s="959"/>
      <c r="C70" s="959"/>
      <c r="D70" s="205"/>
      <c r="E70" s="214"/>
      <c r="F70" s="214"/>
      <c r="G70" s="214"/>
      <c r="H70" s="214"/>
      <c r="I70" s="214"/>
    </row>
    <row r="71" spans="1:9" ht="10.5" customHeight="1">
      <c r="A71" s="722"/>
      <c r="B71" s="959"/>
      <c r="C71" s="959"/>
      <c r="D71" s="723" t="s">
        <v>7589</v>
      </c>
      <c r="E71" s="723"/>
      <c r="F71" s="723"/>
      <c r="G71" s="723"/>
      <c r="H71" s="723"/>
      <c r="I71" s="723"/>
    </row>
    <row r="72" spans="1:9" ht="26.4">
      <c r="A72" s="1209" t="s">
        <v>7262</v>
      </c>
      <c r="B72" s="1209"/>
      <c r="C72" s="724" t="s">
        <v>7867</v>
      </c>
      <c r="D72" s="724" t="s">
        <v>7868</v>
      </c>
      <c r="E72" s="959"/>
      <c r="F72" s="959"/>
      <c r="G72" s="959"/>
      <c r="H72" s="959"/>
      <c r="I72" s="959"/>
    </row>
    <row r="73" spans="1:9" ht="18.75" customHeight="1">
      <c r="A73" s="1164" t="s">
        <v>7590</v>
      </c>
      <c r="B73" s="1165"/>
      <c r="C73" s="905">
        <v>42285843161</v>
      </c>
      <c r="D73" s="906">
        <v>32145246331</v>
      </c>
      <c r="E73" s="907"/>
      <c r="F73" s="907"/>
      <c r="G73" s="907"/>
      <c r="H73" s="907"/>
      <c r="I73" s="907"/>
    </row>
    <row r="74" spans="1:9" ht="18.75" customHeight="1">
      <c r="A74" s="1164" t="s">
        <v>7591</v>
      </c>
      <c r="B74" s="1165"/>
      <c r="C74" s="905">
        <v>255576381554</v>
      </c>
      <c r="D74" s="906">
        <v>386181405496</v>
      </c>
      <c r="E74" s="907"/>
      <c r="F74" s="907"/>
      <c r="G74" s="907"/>
      <c r="H74" s="907"/>
      <c r="I74" s="907"/>
    </row>
    <row r="75" spans="1:9" ht="18.75" customHeight="1">
      <c r="A75" s="1220" t="s">
        <v>1</v>
      </c>
      <c r="B75" s="1221"/>
      <c r="C75" s="908">
        <v>297862224715</v>
      </c>
      <c r="D75" s="908">
        <v>418326651827</v>
      </c>
      <c r="E75" s="909"/>
      <c r="F75" s="909"/>
      <c r="G75" s="909"/>
      <c r="H75" s="909"/>
      <c r="I75" s="909"/>
    </row>
    <row r="76" spans="1:9" ht="60" customHeight="1">
      <c r="A76" s="1079" t="s">
        <v>7592</v>
      </c>
      <c r="B76" s="1079"/>
      <c r="C76" s="1079"/>
      <c r="D76" s="1079"/>
      <c r="E76" s="1079"/>
      <c r="F76" s="1079"/>
      <c r="G76" s="1079"/>
      <c r="H76" s="1079"/>
      <c r="I76" s="1079"/>
    </row>
    <row r="77" spans="1:9" ht="18.75" customHeight="1">
      <c r="A77" s="216"/>
      <c r="F77" s="909"/>
      <c r="G77" s="909"/>
      <c r="H77" s="909"/>
      <c r="I77" s="909"/>
    </row>
    <row r="78" spans="1:9" ht="18.75" customHeight="1">
      <c r="A78" s="950" t="s">
        <v>7593</v>
      </c>
      <c r="B78" s="348" t="s">
        <v>7594</v>
      </c>
      <c r="F78" s="909"/>
      <c r="G78" s="909"/>
      <c r="H78" s="909"/>
      <c r="I78" s="909"/>
    </row>
    <row r="79" spans="1:9" ht="18.75" customHeight="1">
      <c r="A79" s="348" t="s">
        <v>7381</v>
      </c>
      <c r="B79" s="239" t="s">
        <v>7595</v>
      </c>
      <c r="F79" s="909"/>
      <c r="G79" s="909"/>
      <c r="H79" s="909"/>
      <c r="I79" s="909"/>
    </row>
    <row r="80" spans="1:9" ht="18.75" customHeight="1">
      <c r="A80" s="348" t="s">
        <v>7596</v>
      </c>
      <c r="B80" s="239" t="s">
        <v>7597</v>
      </c>
      <c r="F80" s="909"/>
      <c r="G80" s="909"/>
      <c r="H80" s="909"/>
      <c r="I80" s="909"/>
    </row>
    <row r="81" spans="1:9" ht="18.75" customHeight="1">
      <c r="A81" s="348" t="s">
        <v>7598</v>
      </c>
      <c r="B81" s="239" t="s">
        <v>7599</v>
      </c>
      <c r="F81" s="909"/>
      <c r="G81" s="909"/>
      <c r="H81" s="909"/>
      <c r="I81" s="909"/>
    </row>
    <row r="82" spans="1:9" ht="18.75" customHeight="1">
      <c r="A82" s="348" t="s">
        <v>7600</v>
      </c>
      <c r="B82" s="239" t="s">
        <v>7601</v>
      </c>
      <c r="F82" s="909"/>
      <c r="G82" s="909"/>
      <c r="H82" s="909"/>
      <c r="I82" s="909"/>
    </row>
    <row r="83" spans="1:9" ht="18.75" customHeight="1">
      <c r="A83" s="348" t="s">
        <v>7602</v>
      </c>
      <c r="B83" s="239" t="s">
        <v>7603</v>
      </c>
      <c r="F83" s="909"/>
      <c r="G83" s="909"/>
      <c r="H83" s="909"/>
      <c r="I83" s="909"/>
    </row>
    <row r="84" spans="1:9" ht="18.75" customHeight="1">
      <c r="A84" s="348" t="s">
        <v>7604</v>
      </c>
      <c r="B84" s="239" t="s">
        <v>7605</v>
      </c>
      <c r="F84" s="909"/>
      <c r="G84" s="909"/>
      <c r="H84" s="909"/>
      <c r="I84" s="909"/>
    </row>
    <row r="85" spans="1:9" ht="18.75" customHeight="1">
      <c r="A85" s="216"/>
      <c r="F85" s="909"/>
      <c r="G85" s="909"/>
      <c r="H85" s="909"/>
      <c r="I85" s="909"/>
    </row>
    <row r="86" spans="1:9" ht="18.75" customHeight="1">
      <c r="A86" s="239"/>
      <c r="F86" s="909"/>
      <c r="G86" s="909"/>
      <c r="H86" s="909"/>
      <c r="I86" s="909"/>
    </row>
    <row r="87" spans="1:9" ht="18.75" customHeight="1">
      <c r="A87" s="1078" t="s">
        <v>7606</v>
      </c>
      <c r="B87" s="1078"/>
      <c r="C87" s="1078"/>
      <c r="D87" s="1078"/>
      <c r="E87" s="1078"/>
      <c r="F87" s="1078"/>
      <c r="G87" s="1078"/>
      <c r="H87" s="1078"/>
      <c r="I87" s="1078"/>
    </row>
    <row r="88" spans="1:9" ht="33" customHeight="1">
      <c r="A88" s="1209" t="s">
        <v>7262</v>
      </c>
      <c r="B88" s="1209"/>
      <c r="C88" s="724" t="s">
        <v>7867</v>
      </c>
      <c r="D88" s="724" t="s">
        <v>7868</v>
      </c>
      <c r="E88" s="959"/>
      <c r="F88" s="909"/>
      <c r="G88" s="909"/>
      <c r="H88" s="909"/>
      <c r="I88" s="909"/>
    </row>
    <row r="89" spans="1:9" ht="18.75" customHeight="1">
      <c r="A89" s="1222" t="s">
        <v>7607</v>
      </c>
      <c r="B89" s="1223"/>
      <c r="C89" s="951">
        <v>46705397915</v>
      </c>
      <c r="D89" s="952">
        <v>171928833849</v>
      </c>
      <c r="E89" s="959"/>
      <c r="F89" s="909"/>
      <c r="G89" s="909"/>
      <c r="H89" s="909"/>
      <c r="I89" s="909"/>
    </row>
    <row r="90" spans="1:9" ht="18.75" customHeight="1">
      <c r="A90" s="953" t="s">
        <v>7608</v>
      </c>
      <c r="B90" s="960"/>
      <c r="C90" s="954">
        <v>-15590879136</v>
      </c>
      <c r="D90" s="955">
        <v>-51912317507.272728</v>
      </c>
      <c r="E90" s="959"/>
      <c r="F90" s="909"/>
      <c r="G90" s="909"/>
      <c r="H90" s="909"/>
      <c r="I90" s="909"/>
    </row>
    <row r="91" spans="1:9" ht="18.75" customHeight="1">
      <c r="A91" s="1224" t="s">
        <v>1</v>
      </c>
      <c r="B91" s="1225"/>
      <c r="C91" s="956">
        <v>31114518779</v>
      </c>
      <c r="D91" s="957">
        <v>120016516341.72726</v>
      </c>
      <c r="E91" s="959"/>
      <c r="F91" s="909"/>
      <c r="G91" s="909"/>
      <c r="H91" s="909"/>
      <c r="I91" s="909"/>
    </row>
    <row r="92" spans="1:9" ht="18.75" customHeight="1">
      <c r="A92" s="348"/>
      <c r="F92" s="909"/>
      <c r="G92" s="909"/>
      <c r="H92" s="909"/>
      <c r="I92" s="909"/>
    </row>
    <row r="93" spans="1:9" ht="18.75" customHeight="1">
      <c r="A93" s="239"/>
      <c r="F93" s="909"/>
      <c r="G93" s="909"/>
      <c r="H93" s="909"/>
      <c r="I93" s="909"/>
    </row>
    <row r="94" spans="1:9" ht="18.75" customHeight="1">
      <c r="A94" s="258"/>
      <c r="B94" s="258"/>
      <c r="C94" s="726"/>
      <c r="D94" s="727"/>
      <c r="E94" s="725"/>
      <c r="F94" s="725"/>
      <c r="G94" s="725"/>
      <c r="H94" s="725"/>
      <c r="I94" s="725"/>
    </row>
    <row r="95" spans="1:9" ht="18.75" customHeight="1">
      <c r="A95" s="967" t="s">
        <v>7609</v>
      </c>
      <c r="B95" s="258"/>
      <c r="C95" s="726"/>
      <c r="D95" s="727"/>
      <c r="E95" s="725"/>
      <c r="F95" s="725"/>
      <c r="G95" s="725"/>
      <c r="H95" s="725"/>
      <c r="I95" s="725"/>
    </row>
    <row r="96" spans="1:9" ht="18.75" customHeight="1">
      <c r="A96" s="258" t="s">
        <v>7479</v>
      </c>
      <c r="B96" s="258"/>
      <c r="C96" s="726"/>
      <c r="D96" s="727"/>
      <c r="E96" s="725"/>
      <c r="F96" s="725"/>
      <c r="G96" s="725"/>
      <c r="H96" s="725"/>
      <c r="I96" s="725"/>
    </row>
    <row r="97" spans="1:11" ht="18.75" customHeight="1">
      <c r="A97" s="258"/>
      <c r="B97" s="258"/>
      <c r="C97" s="726"/>
      <c r="D97" s="727"/>
      <c r="E97" s="725"/>
      <c r="F97" s="725"/>
      <c r="G97" s="725"/>
      <c r="H97" s="725"/>
      <c r="I97" s="725"/>
    </row>
    <row r="98" spans="1:11" ht="36.75" customHeight="1">
      <c r="A98" s="796" t="s">
        <v>7262</v>
      </c>
      <c r="B98" s="522" t="s">
        <v>7809</v>
      </c>
      <c r="C98" s="522" t="s">
        <v>7610</v>
      </c>
    </row>
    <row r="99" spans="1:11" s="798" customFormat="1" ht="18.75" customHeight="1">
      <c r="A99" s="819" t="s">
        <v>7611</v>
      </c>
      <c r="B99" s="438">
        <v>15052133529</v>
      </c>
      <c r="C99" s="438">
        <v>22136040130</v>
      </c>
      <c r="E99" s="961"/>
    </row>
    <row r="100" spans="1:11" s="798" customFormat="1" ht="18.75" customHeight="1">
      <c r="A100" s="819" t="s">
        <v>7612</v>
      </c>
      <c r="B100" s="438">
        <v>238444908</v>
      </c>
      <c r="C100" s="438">
        <v>53790179649</v>
      </c>
      <c r="E100" s="961"/>
      <c r="H100" s="224"/>
    </row>
    <row r="101" spans="1:11" s="798" customFormat="1" ht="18.75" customHeight="1">
      <c r="A101" s="819" t="s">
        <v>7613</v>
      </c>
      <c r="B101" s="438">
        <v>349581812597</v>
      </c>
      <c r="C101" s="438">
        <v>306049537486</v>
      </c>
      <c r="E101" s="961"/>
      <c r="H101" s="224"/>
    </row>
    <row r="102" spans="1:11" s="798" customFormat="1" ht="18.75" customHeight="1">
      <c r="A102" s="819" t="s">
        <v>7614</v>
      </c>
      <c r="B102" s="438">
        <v>43813766031</v>
      </c>
      <c r="C102" s="438">
        <v>46619619427</v>
      </c>
      <c r="E102" s="961"/>
      <c r="H102" s="224"/>
    </row>
    <row r="103" spans="1:11" s="798" customFormat="1" ht="18.75" customHeight="1">
      <c r="A103" s="819" t="s">
        <v>7615</v>
      </c>
      <c r="B103" s="438">
        <v>9697305701</v>
      </c>
      <c r="C103" s="438">
        <v>16253142123</v>
      </c>
      <c r="E103" s="961"/>
      <c r="H103" s="224"/>
    </row>
    <row r="104" spans="1:11" s="798" customFormat="1" ht="18.75" customHeight="1">
      <c r="A104" s="819" t="s">
        <v>7616</v>
      </c>
      <c r="B104" s="438">
        <v>131096164940</v>
      </c>
      <c r="C104" s="438">
        <v>40169211386</v>
      </c>
      <c r="E104" s="961"/>
      <c r="H104" s="224"/>
    </row>
    <row r="105" spans="1:11" s="798" customFormat="1" ht="18.75" customHeight="1">
      <c r="A105" s="819" t="s">
        <v>7617</v>
      </c>
      <c r="B105" s="438">
        <v>15907677967</v>
      </c>
      <c r="C105" s="438">
        <v>11105894472</v>
      </c>
      <c r="E105" s="961"/>
      <c r="H105" s="224"/>
    </row>
    <row r="106" spans="1:11" s="798" customFormat="1" ht="18.75" customHeight="1">
      <c r="A106" s="819" t="s">
        <v>7618</v>
      </c>
      <c r="B106" s="438">
        <v>157876757853</v>
      </c>
      <c r="C106" s="438">
        <v>157919372140</v>
      </c>
      <c r="E106" s="961"/>
      <c r="H106" s="224"/>
    </row>
    <row r="107" spans="1:11" s="798" customFormat="1" ht="18.75" customHeight="1">
      <c r="A107" s="820" t="s">
        <v>7619</v>
      </c>
      <c r="B107" s="438">
        <v>291351300</v>
      </c>
      <c r="C107" s="438">
        <v>292268860</v>
      </c>
      <c r="E107" s="961"/>
      <c r="H107" s="224"/>
    </row>
    <row r="108" spans="1:11" s="798" customFormat="1" ht="18.75" customHeight="1">
      <c r="A108" s="819" t="s">
        <v>7622</v>
      </c>
      <c r="B108" s="438">
        <v>-21333525361</v>
      </c>
      <c r="C108" s="438">
        <v>-19429643005</v>
      </c>
      <c r="E108" s="961"/>
      <c r="H108" s="224"/>
    </row>
    <row r="109" spans="1:11" s="798" customFormat="1" ht="18.75" customHeight="1">
      <c r="A109" s="819" t="s">
        <v>7620</v>
      </c>
      <c r="B109" s="438">
        <v>0</v>
      </c>
      <c r="C109" s="438">
        <v>0</v>
      </c>
      <c r="E109" s="961"/>
      <c r="H109" s="224"/>
    </row>
    <row r="110" spans="1:11" s="798" customFormat="1" ht="18.75" customHeight="1">
      <c r="A110" s="819" t="s">
        <v>7621</v>
      </c>
      <c r="B110" s="438">
        <v>83604675730</v>
      </c>
      <c r="C110" s="438">
        <v>106763757411</v>
      </c>
      <c r="H110" s="224"/>
    </row>
    <row r="111" spans="1:11" ht="18.75" customHeight="1">
      <c r="A111" s="821" t="s">
        <v>7285</v>
      </c>
      <c r="B111" s="728">
        <f>SUM(B99:B110)</f>
        <v>785826565195</v>
      </c>
      <c r="C111" s="728">
        <f>SUM(C99:C110)</f>
        <v>741669380079</v>
      </c>
      <c r="J111" s="312"/>
      <c r="K111" s="312"/>
    </row>
    <row r="112" spans="1:11" ht="18.75" customHeight="1">
      <c r="A112" s="258"/>
      <c r="B112" s="258"/>
      <c r="C112" s="726"/>
      <c r="D112" s="727"/>
      <c r="E112" s="725"/>
      <c r="F112" s="725"/>
      <c r="G112" s="725"/>
      <c r="H112" s="725"/>
      <c r="I112" s="725"/>
    </row>
    <row r="113" spans="1:9" ht="18.75" customHeight="1">
      <c r="A113" s="258"/>
      <c r="B113" s="258"/>
      <c r="C113" s="726"/>
      <c r="D113" s="727"/>
      <c r="E113" s="725"/>
      <c r="F113" s="725"/>
      <c r="G113" s="725"/>
      <c r="H113" s="725"/>
      <c r="I113" s="725"/>
    </row>
    <row r="114" spans="1:9" ht="18.75" customHeight="1">
      <c r="A114" s="258"/>
      <c r="B114" s="258"/>
      <c r="C114" s="726"/>
      <c r="D114" s="727"/>
      <c r="E114" s="725"/>
      <c r="F114" s="725"/>
      <c r="G114" s="725"/>
      <c r="H114" s="725"/>
      <c r="I114" s="725"/>
    </row>
    <row r="115" spans="1:9" ht="18.75" customHeight="1">
      <c r="A115" s="258"/>
      <c r="B115" s="258"/>
      <c r="C115" s="726"/>
      <c r="D115" s="727"/>
      <c r="E115" s="725"/>
      <c r="F115" s="725"/>
      <c r="G115" s="725"/>
      <c r="H115" s="725"/>
      <c r="I115" s="725"/>
    </row>
    <row r="116" spans="1:9" ht="15" customHeight="1">
      <c r="A116" s="243"/>
      <c r="B116" s="729"/>
    </row>
    <row r="117" spans="1:9" ht="11.25" customHeight="1"/>
    <row r="118" spans="1:9" ht="11.25" customHeight="1"/>
    <row r="120" spans="1:9" ht="15" customHeight="1">
      <c r="A120" s="19"/>
      <c r="B120" s="19"/>
      <c r="C120" s="1025"/>
      <c r="D120" s="1025"/>
      <c r="E120" s="9"/>
      <c r="F120" s="9"/>
      <c r="G120" s="9"/>
      <c r="H120" s="9"/>
      <c r="I120" s="9"/>
    </row>
    <row r="121" spans="1:9" ht="15" customHeight="1">
      <c r="A121" s="19"/>
      <c r="B121" s="19"/>
      <c r="C121" s="1025"/>
      <c r="D121" s="1025"/>
      <c r="E121" s="19"/>
      <c r="F121" s="19"/>
      <c r="G121" s="19"/>
      <c r="H121" s="19"/>
      <c r="I121" s="19"/>
    </row>
    <row r="145" spans="5:9" ht="15" customHeight="1">
      <c r="E145" s="585"/>
      <c r="F145" s="585"/>
      <c r="G145" s="585"/>
      <c r="H145" s="585"/>
      <c r="I145" s="585"/>
    </row>
    <row r="146" spans="5:9" ht="15" customHeight="1">
      <c r="E146" s="585"/>
      <c r="F146" s="585"/>
      <c r="G146" s="585"/>
      <c r="H146" s="585"/>
      <c r="I146" s="585"/>
    </row>
    <row r="147" spans="5:9" ht="15" customHeight="1">
      <c r="E147" s="585"/>
      <c r="F147" s="585"/>
      <c r="G147" s="585"/>
      <c r="H147" s="585"/>
      <c r="I147" s="585"/>
    </row>
    <row r="148" spans="5:9" ht="15" customHeight="1">
      <c r="E148" s="585"/>
      <c r="F148" s="585"/>
      <c r="G148" s="585"/>
      <c r="H148" s="585"/>
      <c r="I148" s="585"/>
    </row>
    <row r="149" spans="5:9" ht="15" customHeight="1">
      <c r="E149" s="585"/>
      <c r="F149" s="585"/>
      <c r="G149" s="585"/>
      <c r="H149" s="585"/>
      <c r="I149" s="585"/>
    </row>
    <row r="150" spans="5:9" ht="15" customHeight="1">
      <c r="E150" s="585"/>
      <c r="F150" s="585"/>
      <c r="G150" s="585"/>
      <c r="H150" s="585"/>
      <c r="I150" s="585"/>
    </row>
    <row r="151" spans="5:9" ht="15" customHeight="1">
      <c r="E151" s="585"/>
      <c r="F151" s="585"/>
      <c r="G151" s="585"/>
      <c r="H151" s="585"/>
      <c r="I151" s="585"/>
    </row>
    <row r="152" spans="5:9" ht="15" customHeight="1">
      <c r="E152" s="585"/>
      <c r="F152" s="585"/>
      <c r="G152" s="585"/>
      <c r="H152" s="585"/>
      <c r="I152" s="585"/>
    </row>
    <row r="153" spans="5:9" ht="15" customHeight="1">
      <c r="E153" s="585"/>
      <c r="F153" s="585"/>
      <c r="G153" s="585"/>
      <c r="H153" s="585"/>
      <c r="I153" s="585"/>
    </row>
    <row r="154" spans="5:9" ht="15" customHeight="1">
      <c r="E154" s="585"/>
      <c r="F154" s="585"/>
      <c r="G154" s="585"/>
      <c r="H154" s="585"/>
      <c r="I154" s="585"/>
    </row>
    <row r="155" spans="5:9" ht="15" customHeight="1">
      <c r="E155" s="585"/>
      <c r="F155" s="585"/>
      <c r="G155" s="585"/>
      <c r="H155" s="585"/>
      <c r="I155" s="585"/>
    </row>
    <row r="156" spans="5:9" ht="15" customHeight="1">
      <c r="E156" s="585"/>
      <c r="F156" s="585"/>
      <c r="G156" s="585"/>
      <c r="H156" s="585"/>
      <c r="I156" s="585"/>
    </row>
    <row r="157" spans="5:9" ht="15" customHeight="1">
      <c r="E157" s="585"/>
      <c r="F157" s="585"/>
      <c r="G157" s="585"/>
      <c r="H157" s="585"/>
      <c r="I157" s="585"/>
    </row>
    <row r="158" spans="5:9" ht="15" customHeight="1">
      <c r="E158" s="585"/>
      <c r="F158" s="585"/>
      <c r="G158" s="585"/>
      <c r="H158" s="585"/>
      <c r="I158" s="585"/>
    </row>
    <row r="159" spans="5:9" ht="15" customHeight="1">
      <c r="E159" s="585"/>
      <c r="F159" s="585"/>
      <c r="G159" s="585"/>
      <c r="H159" s="585"/>
      <c r="I159" s="585"/>
    </row>
    <row r="160" spans="5:9" ht="15" customHeight="1">
      <c r="E160" s="585"/>
      <c r="F160" s="585"/>
      <c r="G160" s="585"/>
      <c r="H160" s="585"/>
      <c r="I160" s="585"/>
    </row>
    <row r="161" spans="5:9" ht="15" customHeight="1">
      <c r="E161" s="585"/>
      <c r="F161" s="585"/>
      <c r="G161" s="585"/>
      <c r="H161" s="585"/>
      <c r="I161" s="585"/>
    </row>
    <row r="162" spans="5:9" ht="15" customHeight="1">
      <c r="E162" s="585"/>
      <c r="F162" s="585"/>
      <c r="G162" s="585"/>
      <c r="H162" s="585"/>
      <c r="I162" s="585"/>
    </row>
    <row r="163" spans="5:9" ht="15" customHeight="1">
      <c r="E163" s="585"/>
      <c r="F163" s="585"/>
      <c r="G163" s="585"/>
      <c r="H163" s="585"/>
      <c r="I163" s="585"/>
    </row>
    <row r="164" spans="5:9" ht="15" customHeight="1">
      <c r="E164" s="585"/>
      <c r="F164" s="585"/>
      <c r="G164" s="585"/>
      <c r="H164" s="585"/>
      <c r="I164" s="585"/>
    </row>
    <row r="165" spans="5:9" ht="15" customHeight="1">
      <c r="E165" s="585"/>
      <c r="F165" s="585"/>
      <c r="G165" s="585"/>
      <c r="H165" s="585"/>
      <c r="I165" s="585"/>
    </row>
    <row r="166" spans="5:9" ht="15" customHeight="1">
      <c r="E166" s="585"/>
      <c r="F166" s="585"/>
      <c r="G166" s="585"/>
      <c r="H166" s="585"/>
      <c r="I166" s="585"/>
    </row>
    <row r="167" spans="5:9" ht="15" customHeight="1">
      <c r="E167" s="585"/>
      <c r="F167" s="585"/>
      <c r="G167" s="585"/>
      <c r="H167" s="585"/>
      <c r="I167" s="585"/>
    </row>
    <row r="168" spans="5:9" ht="15" customHeight="1">
      <c r="E168" s="585"/>
      <c r="F168" s="585"/>
      <c r="G168" s="585"/>
      <c r="H168" s="585"/>
      <c r="I168" s="585"/>
    </row>
    <row r="169" spans="5:9" ht="15" customHeight="1">
      <c r="E169" s="585"/>
      <c r="F169" s="585"/>
      <c r="G169" s="585"/>
      <c r="H169" s="585"/>
      <c r="I169" s="585"/>
    </row>
    <row r="170" spans="5:9" ht="15" customHeight="1">
      <c r="E170" s="585"/>
      <c r="F170" s="585"/>
      <c r="G170" s="585"/>
      <c r="H170" s="585"/>
      <c r="I170" s="585"/>
    </row>
    <row r="171" spans="5:9" ht="15" customHeight="1">
      <c r="E171" s="585"/>
      <c r="F171" s="585"/>
      <c r="G171" s="585"/>
      <c r="H171" s="585"/>
      <c r="I171" s="585"/>
    </row>
    <row r="172" spans="5:9" ht="15" customHeight="1">
      <c r="E172" s="585"/>
      <c r="F172" s="585"/>
      <c r="G172" s="585"/>
      <c r="H172" s="585"/>
      <c r="I172" s="585"/>
    </row>
    <row r="173" spans="5:9" ht="15" customHeight="1">
      <c r="E173" s="585"/>
      <c r="F173" s="585"/>
      <c r="G173" s="585"/>
      <c r="H173" s="585"/>
      <c r="I173" s="585"/>
    </row>
    <row r="174" spans="5:9" ht="15" customHeight="1">
      <c r="E174" s="585"/>
      <c r="F174" s="585"/>
      <c r="G174" s="585"/>
      <c r="H174" s="585"/>
      <c r="I174" s="585"/>
    </row>
    <row r="175" spans="5:9" ht="15" customHeight="1">
      <c r="E175" s="585"/>
      <c r="F175" s="585"/>
      <c r="G175" s="585"/>
      <c r="H175" s="585"/>
      <c r="I175" s="585"/>
    </row>
    <row r="176" spans="5:9" ht="15" customHeight="1">
      <c r="E176" s="585"/>
      <c r="F176" s="585"/>
      <c r="G176" s="585"/>
      <c r="H176" s="585"/>
      <c r="I176" s="585"/>
    </row>
    <row r="177" spans="5:9" ht="15" customHeight="1">
      <c r="E177" s="585"/>
      <c r="F177" s="585"/>
      <c r="G177" s="585"/>
      <c r="H177" s="585"/>
      <c r="I177" s="585"/>
    </row>
    <row r="178" spans="5:9" ht="15" customHeight="1">
      <c r="E178" s="585"/>
      <c r="F178" s="585"/>
      <c r="G178" s="585"/>
      <c r="H178" s="585"/>
      <c r="I178" s="585"/>
    </row>
    <row r="179" spans="5:9" ht="15" customHeight="1">
      <c r="E179" s="585"/>
      <c r="F179" s="585"/>
      <c r="G179" s="585"/>
      <c r="H179" s="585"/>
      <c r="I179" s="585"/>
    </row>
    <row r="180" spans="5:9" ht="15" customHeight="1">
      <c r="E180" s="585"/>
      <c r="F180" s="585"/>
      <c r="G180" s="585"/>
      <c r="H180" s="585"/>
      <c r="I180" s="585"/>
    </row>
    <row r="181" spans="5:9" ht="15" customHeight="1">
      <c r="E181" s="585"/>
      <c r="F181" s="585"/>
      <c r="G181" s="585"/>
      <c r="H181" s="585"/>
      <c r="I181" s="585"/>
    </row>
  </sheetData>
  <mergeCells count="30">
    <mergeCell ref="C120:D120"/>
    <mergeCell ref="C121:D121"/>
    <mergeCell ref="A87:I87"/>
    <mergeCell ref="A88:B88"/>
    <mergeCell ref="A89:B89"/>
    <mergeCell ref="A91:B91"/>
    <mergeCell ref="A76:I76"/>
    <mergeCell ref="A35:A36"/>
    <mergeCell ref="B35:G35"/>
    <mergeCell ref="A43:A44"/>
    <mergeCell ref="B43:G43"/>
    <mergeCell ref="A51:H52"/>
    <mergeCell ref="A55:D55"/>
    <mergeCell ref="A56:C56"/>
    <mergeCell ref="A72:B72"/>
    <mergeCell ref="A73:B73"/>
    <mergeCell ref="A74:B74"/>
    <mergeCell ref="A75:B75"/>
    <mergeCell ref="A30:I31"/>
    <mergeCell ref="A7:I7"/>
    <mergeCell ref="A12:A13"/>
    <mergeCell ref="B12:I12"/>
    <mergeCell ref="B13:E13"/>
    <mergeCell ref="F13:G13"/>
    <mergeCell ref="H13:I13"/>
    <mergeCell ref="A22:A23"/>
    <mergeCell ref="B22:I22"/>
    <mergeCell ref="B23:E23"/>
    <mergeCell ref="F23:G23"/>
    <mergeCell ref="H23:I23"/>
  </mergeCells>
  <printOptions horizontalCentered="1" gridLinesSet="0"/>
  <pageMargins left="0.59055118110236227" right="0.39370078740157483" top="1.5748031496062993" bottom="0.78740157480314965" header="0" footer="0.78740157480314965"/>
  <pageSetup scale="44" orientation="portrait" r:id="rId1"/>
  <headerFooter scaleWithDoc="0"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D57"/>
  <sheetViews>
    <sheetView showGridLines="0" topLeftCell="A27" zoomScale="85" zoomScaleNormal="100" workbookViewId="0">
      <selection activeCell="J22" sqref="J22"/>
    </sheetView>
  </sheetViews>
  <sheetFormatPr baseColWidth="10" defaultColWidth="11.44140625" defaultRowHeight="13.2"/>
  <cols>
    <col min="1" max="1" width="104.109375" style="61" customWidth="1"/>
    <col min="2" max="2" width="11.44140625" style="61"/>
    <col min="3" max="3" width="17.88671875" style="61" bestFit="1" customWidth="1"/>
    <col min="4" max="16384" width="11.44140625" style="61"/>
  </cols>
  <sheetData>
    <row r="1" spans="1:3">
      <c r="C1" s="204"/>
    </row>
    <row r="6" spans="1:3" ht="13.8" thickBot="1"/>
    <row r="7" spans="1:3" s="461" customFormat="1" ht="15" customHeight="1" thickBot="1">
      <c r="A7" s="730" t="s">
        <v>7750</v>
      </c>
      <c r="B7" s="731"/>
    </row>
    <row r="8" spans="1:3" s="191" customFormat="1" ht="15" customHeight="1">
      <c r="A8" s="379"/>
      <c r="B8" s="221"/>
    </row>
    <row r="9" spans="1:3" ht="13.8">
      <c r="A9" s="556" t="s">
        <v>7623</v>
      </c>
      <c r="C9" s="560"/>
    </row>
    <row r="11" spans="1:3">
      <c r="A11" s="217" t="s">
        <v>7624</v>
      </c>
    </row>
    <row r="12" spans="1:3">
      <c r="A12" s="732"/>
    </row>
    <row r="13" spans="1:3">
      <c r="A13" s="217" t="s">
        <v>7625</v>
      </c>
    </row>
    <row r="14" spans="1:3">
      <c r="A14" s="521"/>
    </row>
    <row r="15" spans="1:3" ht="50.4">
      <c r="A15" s="521" t="s">
        <v>7626</v>
      </c>
    </row>
    <row r="16" spans="1:3">
      <c r="A16" s="521"/>
    </row>
    <row r="17" spans="1:4">
      <c r="A17" s="217" t="s">
        <v>7627</v>
      </c>
    </row>
    <row r="18" spans="1:4">
      <c r="A18" s="732"/>
    </row>
    <row r="19" spans="1:4" ht="37.799999999999997">
      <c r="A19" s="521" t="s">
        <v>7628</v>
      </c>
    </row>
    <row r="20" spans="1:4">
      <c r="A20" s="733"/>
    </row>
    <row r="21" spans="1:4">
      <c r="A21" s="217" t="s">
        <v>7629</v>
      </c>
    </row>
    <row r="22" spans="1:4">
      <c r="A22" s="732"/>
    </row>
    <row r="23" spans="1:4" ht="25.2">
      <c r="A23" s="521" t="s">
        <v>7630</v>
      </c>
    </row>
    <row r="24" spans="1:4">
      <c r="A24" s="521"/>
    </row>
    <row r="25" spans="1:4">
      <c r="A25" s="217" t="s">
        <v>7631</v>
      </c>
    </row>
    <row r="26" spans="1:4">
      <c r="A26" s="217"/>
      <c r="C26" s="526"/>
    </row>
    <row r="27" spans="1:4" ht="63">
      <c r="A27" s="521" t="s">
        <v>7632</v>
      </c>
    </row>
    <row r="28" spans="1:4">
      <c r="A28" s="521"/>
    </row>
    <row r="29" spans="1:4" ht="25.2">
      <c r="A29" s="521" t="s">
        <v>7633</v>
      </c>
    </row>
    <row r="30" spans="1:4">
      <c r="A30" s="521"/>
    </row>
    <row r="31" spans="1:4" ht="50.4">
      <c r="A31" s="521" t="s">
        <v>7853</v>
      </c>
      <c r="D31" s="853"/>
    </row>
    <row r="32" spans="1:4">
      <c r="A32" s="521"/>
    </row>
    <row r="33" spans="1:1" ht="25.2">
      <c r="A33" s="521" t="s">
        <v>7634</v>
      </c>
    </row>
    <row r="34" spans="1:1">
      <c r="A34" s="521"/>
    </row>
    <row r="35" spans="1:1">
      <c r="A35" s="521" t="s">
        <v>7635</v>
      </c>
    </row>
    <row r="36" spans="1:1">
      <c r="A36" s="521"/>
    </row>
    <row r="37" spans="1:1" ht="25.2">
      <c r="A37" s="521" t="s">
        <v>7636</v>
      </c>
    </row>
    <row r="38" spans="1:1">
      <c r="A38" s="521"/>
    </row>
    <row r="39" spans="1:1" ht="25.2">
      <c r="A39" s="521" t="s">
        <v>7637</v>
      </c>
    </row>
    <row r="40" spans="1:1">
      <c r="A40" s="521"/>
    </row>
    <row r="41" spans="1:1" ht="37.799999999999997">
      <c r="A41" s="521" t="s">
        <v>7638</v>
      </c>
    </row>
    <row r="42" spans="1:1">
      <c r="A42" s="521"/>
    </row>
    <row r="43" spans="1:1">
      <c r="A43" s="217" t="s">
        <v>7639</v>
      </c>
    </row>
    <row r="44" spans="1:1">
      <c r="A44" s="521"/>
    </row>
    <row r="45" spans="1:1" ht="100.8">
      <c r="A45" s="521" t="s">
        <v>7640</v>
      </c>
    </row>
    <row r="46" spans="1:1">
      <c r="A46" s="217"/>
    </row>
    <row r="47" spans="1:1">
      <c r="A47" s="217" t="s">
        <v>7641</v>
      </c>
    </row>
    <row r="48" spans="1:1">
      <c r="A48" s="732"/>
    </row>
    <row r="49" spans="1:1" ht="75.599999999999994">
      <c r="A49" s="521" t="s">
        <v>7642</v>
      </c>
    </row>
    <row r="53" spans="1:1">
      <c r="A53" s="19"/>
    </row>
    <row r="54" spans="1:1">
      <c r="A54" s="19"/>
    </row>
    <row r="55" spans="1:1">
      <c r="A55" s="19"/>
    </row>
    <row r="56" spans="1:1">
      <c r="A56" s="219"/>
    </row>
    <row r="57" spans="1:1">
      <c r="A57" s="219"/>
    </row>
  </sheetData>
  <pageMargins left="1.6929133858267718" right="1.1023622047244095" top="0.74803149606299213" bottom="0.74803149606299213" header="0.31496062992125984" footer="0.31496062992125984"/>
  <pageSetup scale="8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2:G93"/>
  <sheetViews>
    <sheetView showGridLines="0" topLeftCell="A55" zoomScale="80" zoomScaleNormal="80" zoomScalePageLayoutView="150" workbookViewId="0">
      <selection activeCell="A74" sqref="A74:E75"/>
    </sheetView>
  </sheetViews>
  <sheetFormatPr baseColWidth="10" defaultColWidth="10.88671875" defaultRowHeight="15" customHeight="1" outlineLevelRow="1"/>
  <cols>
    <col min="1" max="1" width="43.5546875" style="191" customWidth="1"/>
    <col min="2" max="2" width="22.44140625" style="191" bestFit="1" customWidth="1"/>
    <col min="3" max="3" width="22" style="191" bestFit="1" customWidth="1"/>
    <col min="4" max="4" width="18.6640625" style="191" bestFit="1" customWidth="1"/>
    <col min="5" max="5" width="20.33203125" style="191" customWidth="1"/>
    <col min="6" max="6" width="15.44140625" style="191" bestFit="1" customWidth="1"/>
    <col min="7" max="16384" width="10.88671875" style="191"/>
  </cols>
  <sheetData>
    <row r="2" spans="1:7" ht="15" customHeight="1">
      <c r="D2" s="926"/>
    </row>
    <row r="3" spans="1:7" ht="15" customHeight="1">
      <c r="D3" s="926"/>
    </row>
    <row r="4" spans="1:7" ht="15" customHeight="1">
      <c r="D4" s="926"/>
    </row>
    <row r="5" spans="1:7" ht="15" customHeight="1">
      <c r="D5" s="926"/>
    </row>
    <row r="6" spans="1:7" ht="15" customHeight="1" thickBot="1"/>
    <row r="7" spans="1:7" s="461" customFormat="1" ht="15" customHeight="1" thickBot="1">
      <c r="A7" s="1212" t="s">
        <v>7746</v>
      </c>
      <c r="B7" s="1213"/>
      <c r="C7" s="1213"/>
      <c r="D7" s="1213"/>
      <c r="E7" s="1214"/>
    </row>
    <row r="9" spans="1:7" ht="15" customHeight="1">
      <c r="A9" s="970" t="s">
        <v>7643</v>
      </c>
      <c r="B9" s="191" t="s">
        <v>2</v>
      </c>
    </row>
    <row r="10" spans="1:7" ht="15" customHeight="1">
      <c r="A10" s="219"/>
    </row>
    <row r="11" spans="1:7" ht="15" customHeight="1">
      <c r="A11" s="747" t="s">
        <v>7644</v>
      </c>
      <c r="B11" s="219"/>
      <c r="C11" s="206"/>
      <c r="D11" s="206"/>
      <c r="E11" s="206"/>
    </row>
    <row r="12" spans="1:7" ht="15.75" customHeight="1">
      <c r="A12" s="1227" t="s">
        <v>7645</v>
      </c>
      <c r="B12" s="1227"/>
      <c r="C12" s="1227"/>
      <c r="D12" s="1227"/>
      <c r="E12" s="1227"/>
      <c r="G12" s="968"/>
    </row>
    <row r="13" spans="1:7" ht="102.75" customHeight="1">
      <c r="A13" s="1043" t="s">
        <v>7854</v>
      </c>
      <c r="B13" s="1043"/>
      <c r="C13" s="1043"/>
      <c r="D13" s="1043"/>
      <c r="E13" s="1043"/>
    </row>
    <row r="14" spans="1:7" ht="7.5" customHeight="1">
      <c r="A14" s="206"/>
      <c r="B14" s="206"/>
      <c r="C14" s="206"/>
      <c r="D14" s="206"/>
      <c r="E14" s="550"/>
    </row>
    <row r="15" spans="1:7" ht="49.5" customHeight="1">
      <c r="A15" s="1043" t="s">
        <v>7855</v>
      </c>
      <c r="B15" s="1043"/>
      <c r="C15" s="1043"/>
      <c r="D15" s="1043"/>
      <c r="E15" s="1043"/>
    </row>
    <row r="16" spans="1:7" ht="13.8">
      <c r="A16" s="206"/>
      <c r="B16" s="206"/>
      <c r="C16" s="206"/>
      <c r="D16" s="206"/>
      <c r="E16" s="550"/>
    </row>
    <row r="17" spans="1:7" ht="13.8">
      <c r="A17" s="747" t="s">
        <v>7646</v>
      </c>
      <c r="B17" s="206"/>
      <c r="C17" s="206"/>
      <c r="D17" s="206"/>
      <c r="E17" s="550"/>
      <c r="G17" s="968"/>
    </row>
    <row r="18" spans="1:7" ht="44.25" customHeight="1">
      <c r="A18" s="1043" t="s">
        <v>7764</v>
      </c>
      <c r="B18" s="1043"/>
      <c r="C18" s="1043"/>
      <c r="D18" s="1043"/>
      <c r="E18" s="1043"/>
    </row>
    <row r="19" spans="1:7" ht="22.5" customHeight="1">
      <c r="A19" s="1043" t="s">
        <v>7765</v>
      </c>
      <c r="B19" s="1043"/>
      <c r="C19" s="1043"/>
      <c r="D19" s="1043"/>
      <c r="E19" s="1043"/>
    </row>
    <row r="20" spans="1:7" ht="13.8">
      <c r="A20" s="206"/>
      <c r="B20" s="206"/>
      <c r="C20" s="206"/>
      <c r="D20" s="206"/>
      <c r="E20" s="550"/>
    </row>
    <row r="21" spans="1:7" ht="13.8">
      <c r="A21" s="747" t="s">
        <v>7647</v>
      </c>
      <c r="B21" s="206"/>
      <c r="C21" s="206"/>
      <c r="D21" s="206"/>
      <c r="E21" s="550"/>
      <c r="G21" s="968"/>
    </row>
    <row r="22" spans="1:7" ht="33" customHeight="1">
      <c r="A22" s="1043" t="s">
        <v>7648</v>
      </c>
      <c r="B22" s="1043"/>
      <c r="C22" s="1043"/>
      <c r="D22" s="1043"/>
      <c r="E22" s="1043"/>
    </row>
    <row r="23" spans="1:7" ht="13.8">
      <c r="A23" s="206"/>
      <c r="B23" s="206"/>
      <c r="C23" s="206"/>
      <c r="D23" s="206"/>
      <c r="E23" s="550"/>
    </row>
    <row r="24" spans="1:7" s="239" customFormat="1" ht="21" customHeight="1">
      <c r="A24" s="711" t="s">
        <v>7649</v>
      </c>
      <c r="B24" s="971"/>
      <c r="C24" s="971"/>
      <c r="D24" s="971"/>
      <c r="E24" s="839"/>
    </row>
    <row r="25" spans="1:7" ht="37.5" customHeight="1">
      <c r="A25" s="1043" t="s">
        <v>7650</v>
      </c>
      <c r="B25" s="1043"/>
      <c r="C25" s="1043"/>
      <c r="D25" s="1043"/>
      <c r="E25" s="1043"/>
      <c r="G25" s="968"/>
    </row>
    <row r="26" spans="1:7" ht="13.2">
      <c r="A26" s="216"/>
    </row>
    <row r="27" spans="1:7" ht="13.8" thickBot="1">
      <c r="A27" s="972" t="s">
        <v>7262</v>
      </c>
      <c r="B27" s="973"/>
      <c r="C27" s="973"/>
      <c r="D27" s="841">
        <v>46112</v>
      </c>
      <c r="E27" s="841">
        <v>46022</v>
      </c>
    </row>
    <row r="28" spans="1:7" ht="13.2">
      <c r="A28" s="1226" t="s">
        <v>7651</v>
      </c>
      <c r="B28" s="1226"/>
      <c r="C28" s="973"/>
      <c r="D28" s="837">
        <v>109207726529</v>
      </c>
      <c r="E28" s="842">
        <v>313857395935</v>
      </c>
    </row>
    <row r="29" spans="1:7" ht="13.2">
      <c r="A29" s="974" t="s">
        <v>7652</v>
      </c>
      <c r="B29" s="973"/>
      <c r="C29" s="975"/>
      <c r="D29" s="837"/>
      <c r="E29" s="969"/>
    </row>
    <row r="30" spans="1:7" ht="13.8" thickBot="1">
      <c r="A30" s="1226" t="s">
        <v>7653</v>
      </c>
      <c r="B30" s="1226"/>
      <c r="C30" s="973"/>
      <c r="D30" s="838">
        <v>-6728080000</v>
      </c>
      <c r="E30" s="838">
        <v>-6728155000</v>
      </c>
      <c r="F30" s="842"/>
    </row>
    <row r="31" spans="1:7" ht="13.8" thickBot="1">
      <c r="A31" s="1228" t="s">
        <v>7654</v>
      </c>
      <c r="B31" s="1228"/>
      <c r="C31" s="973"/>
      <c r="D31" s="843">
        <f>SUM(D28:D30)</f>
        <v>102479646529</v>
      </c>
      <c r="E31" s="843">
        <f>SUM(E28:E30)</f>
        <v>307129240935</v>
      </c>
    </row>
    <row r="32" spans="1:7" ht="13.8" thickBot="1">
      <c r="A32" s="1226" t="s">
        <v>7655</v>
      </c>
      <c r="B32" s="1226"/>
      <c r="C32" s="1226"/>
      <c r="D32" s="844">
        <v>274226.38630136999</v>
      </c>
      <c r="E32" s="844">
        <v>773489.42739725998</v>
      </c>
    </row>
    <row r="33" spans="1:5" ht="13.8" thickBot="1">
      <c r="A33" s="1228" t="s">
        <v>7656</v>
      </c>
      <c r="B33" s="1228"/>
      <c r="C33" s="973"/>
      <c r="D33" s="840">
        <v>373704.543575091</v>
      </c>
      <c r="E33" s="845">
        <v>397069.83063552598</v>
      </c>
    </row>
    <row r="34" spans="1:5" ht="13.8" thickTop="1">
      <c r="A34" s="216"/>
    </row>
    <row r="35" spans="1:5" ht="13.2">
      <c r="A35" s="1078" t="s">
        <v>7657</v>
      </c>
      <c r="B35" s="1078"/>
      <c r="C35" s="1078"/>
      <c r="D35" s="1078"/>
      <c r="E35" s="1078"/>
    </row>
    <row r="36" spans="1:5" ht="13.2">
      <c r="A36" s="209"/>
      <c r="B36" s="209"/>
      <c r="C36" s="209"/>
      <c r="D36" s="209"/>
      <c r="E36" s="209"/>
    </row>
    <row r="37" spans="1:5" ht="13.8">
      <c r="A37" s="747" t="s">
        <v>7658</v>
      </c>
      <c r="B37" s="206"/>
      <c r="C37" s="206"/>
      <c r="D37" s="206"/>
      <c r="E37" s="550"/>
    </row>
    <row r="38" spans="1:5" ht="52.5" customHeight="1">
      <c r="A38" s="1043" t="s">
        <v>7659</v>
      </c>
      <c r="B38" s="1043"/>
      <c r="C38" s="1043"/>
      <c r="D38" s="1043"/>
      <c r="E38" s="1043"/>
    </row>
    <row r="39" spans="1:5" ht="39" customHeight="1">
      <c r="A39" s="1043" t="s">
        <v>7660</v>
      </c>
      <c r="B39" s="1043"/>
      <c r="C39" s="1043"/>
      <c r="D39" s="1043"/>
      <c r="E39" s="1043"/>
    </row>
    <row r="40" spans="1:5" ht="13.8">
      <c r="A40" s="243" t="s">
        <v>7661</v>
      </c>
      <c r="B40" s="206"/>
      <c r="C40" s="206"/>
      <c r="D40" s="206"/>
      <c r="E40" s="550"/>
    </row>
    <row r="41" spans="1:5" ht="87.75" customHeight="1">
      <c r="A41" s="1043" t="s">
        <v>7662</v>
      </c>
      <c r="B41" s="1043"/>
      <c r="C41" s="1043"/>
      <c r="D41" s="1043"/>
      <c r="E41" s="1043"/>
    </row>
    <row r="42" spans="1:5" ht="42.75" customHeight="1">
      <c r="A42" s="1043" t="s">
        <v>7663</v>
      </c>
      <c r="B42" s="1043"/>
      <c r="C42" s="1043"/>
      <c r="D42" s="1043"/>
      <c r="E42" s="1043"/>
    </row>
    <row r="43" spans="1:5" ht="13.2">
      <c r="A43" s="209"/>
      <c r="B43" s="209"/>
      <c r="C43" s="209"/>
      <c r="D43" s="209"/>
      <c r="E43" s="209"/>
    </row>
    <row r="44" spans="1:5" ht="13.2">
      <c r="A44" s="216" t="s">
        <v>7883</v>
      </c>
      <c r="B44" s="209"/>
      <c r="C44" s="209"/>
      <c r="D44" s="209"/>
      <c r="E44" s="209"/>
    </row>
    <row r="45" spans="1:5" ht="21.75" customHeight="1">
      <c r="A45" s="219"/>
      <c r="B45" s="976" t="s">
        <v>2</v>
      </c>
      <c r="C45" s="976"/>
      <c r="D45" s="976" t="s">
        <v>2</v>
      </c>
      <c r="E45" s="976" t="s">
        <v>2</v>
      </c>
    </row>
    <row r="46" spans="1:5" ht="15" customHeight="1">
      <c r="A46" s="1229" t="s">
        <v>7664</v>
      </c>
      <c r="B46" s="1229"/>
      <c r="C46" s="1229"/>
      <c r="D46" s="1229"/>
      <c r="E46" s="550" t="s">
        <v>2</v>
      </c>
    </row>
    <row r="47" spans="1:5" ht="15" customHeight="1">
      <c r="D47" s="191" t="s">
        <v>2</v>
      </c>
    </row>
    <row r="48" spans="1:5" ht="15" customHeight="1">
      <c r="A48" s="219" t="s">
        <v>7884</v>
      </c>
      <c r="B48" s="206"/>
      <c r="C48" s="206"/>
    </row>
    <row r="49" spans="1:7" ht="15" customHeight="1">
      <c r="A49" s="219"/>
      <c r="B49" s="206"/>
      <c r="C49" s="206"/>
      <c r="D49" s="205"/>
    </row>
    <row r="50" spans="1:7" ht="15" customHeight="1">
      <c r="A50" s="735" t="s">
        <v>7665</v>
      </c>
      <c r="B50" s="736" t="s">
        <v>7785</v>
      </c>
      <c r="C50" s="736" t="s">
        <v>7668</v>
      </c>
      <c r="D50" s="224"/>
    </row>
    <row r="51" spans="1:7" ht="15" customHeight="1" outlineLevel="1">
      <c r="A51" s="514" t="s">
        <v>7666</v>
      </c>
      <c r="B51" s="737">
        <v>385989587081</v>
      </c>
      <c r="C51" s="737">
        <v>346928283351</v>
      </c>
      <c r="D51" s="224"/>
    </row>
    <row r="52" spans="1:7" ht="15" customHeight="1">
      <c r="A52" s="514" t="s">
        <v>7667</v>
      </c>
      <c r="B52" s="737">
        <v>1600562808531</v>
      </c>
      <c r="C52" s="737">
        <v>1572798562298</v>
      </c>
      <c r="D52" s="214"/>
    </row>
    <row r="53" spans="1:7" ht="15" customHeight="1">
      <c r="A53" s="516" t="s">
        <v>1</v>
      </c>
      <c r="B53" s="738">
        <f>SUM(B51:B52)</f>
        <v>1986552395612</v>
      </c>
      <c r="C53" s="738">
        <f>SUM(C51:C52)</f>
        <v>1919726845649</v>
      </c>
      <c r="D53" s="313"/>
      <c r="E53" s="312"/>
      <c r="F53" s="312"/>
    </row>
    <row r="54" spans="1:7" ht="15" customHeight="1">
      <c r="A54" s="219"/>
      <c r="B54" s="219"/>
      <c r="C54" s="739"/>
      <c r="D54" s="739"/>
    </row>
    <row r="55" spans="1:7" ht="15" customHeight="1">
      <c r="A55" s="219"/>
      <c r="B55" s="219"/>
      <c r="C55" s="740"/>
      <c r="D55" s="741"/>
    </row>
    <row r="56" spans="1:7" ht="15" customHeight="1">
      <c r="A56" s="219" t="s">
        <v>7885</v>
      </c>
      <c r="B56" s="742"/>
      <c r="C56" s="742"/>
      <c r="G56" s="968"/>
    </row>
    <row r="57" spans="1:7" ht="15" customHeight="1">
      <c r="A57" s="743" t="s">
        <v>7262</v>
      </c>
      <c r="B57" s="736" t="s">
        <v>7783</v>
      </c>
      <c r="C57" s="743" t="s">
        <v>7668</v>
      </c>
      <c r="D57" s="224"/>
    </row>
    <row r="58" spans="1:7" ht="15" customHeight="1">
      <c r="A58" s="535" t="s">
        <v>7301</v>
      </c>
      <c r="B58" s="744">
        <v>4243633824073</v>
      </c>
      <c r="C58" s="744">
        <v>4141414246210</v>
      </c>
      <c r="D58" s="977"/>
    </row>
    <row r="59" spans="1:7" ht="15" customHeight="1">
      <c r="A59" s="535" t="s">
        <v>7669</v>
      </c>
      <c r="B59" s="744">
        <v>4459295055259</v>
      </c>
      <c r="C59" s="744">
        <v>4462552191731</v>
      </c>
      <c r="D59" s="205"/>
    </row>
    <row r="60" spans="1:7" ht="15" customHeight="1">
      <c r="A60" s="535" t="s">
        <v>7670</v>
      </c>
      <c r="B60" s="438">
        <v>27976409634</v>
      </c>
      <c r="C60" s="744">
        <v>24119563823</v>
      </c>
      <c r="D60" s="881"/>
    </row>
    <row r="61" spans="1:7" ht="15" customHeight="1">
      <c r="A61" s="535" t="s">
        <v>7671</v>
      </c>
      <c r="B61" s="744">
        <v>1560335840993</v>
      </c>
      <c r="C61" s="744">
        <v>1564031852329</v>
      </c>
    </row>
    <row r="62" spans="1:7" ht="15" customHeight="1">
      <c r="A62" s="516" t="s">
        <v>1</v>
      </c>
      <c r="B62" s="738">
        <v>10291241129959</v>
      </c>
      <c r="C62" s="738">
        <v>10192117854093</v>
      </c>
      <c r="D62" s="313"/>
      <c r="E62" s="312"/>
      <c r="F62" s="312"/>
    </row>
    <row r="63" spans="1:7" ht="15" customHeight="1">
      <c r="D63" s="205"/>
    </row>
    <row r="64" spans="1:7" ht="15" customHeight="1">
      <c r="A64" s="978"/>
      <c r="B64" s="312"/>
      <c r="D64" s="205"/>
    </row>
    <row r="65" spans="1:7" ht="15" customHeight="1">
      <c r="A65" s="978" t="s">
        <v>7672</v>
      </c>
      <c r="B65" s="312"/>
      <c r="D65" s="205"/>
      <c r="G65" s="968"/>
    </row>
    <row r="66" spans="1:7" ht="52.5" customHeight="1">
      <c r="A66" s="1063" t="s">
        <v>7673</v>
      </c>
      <c r="B66" s="1063"/>
      <c r="C66" s="1063"/>
      <c r="D66" s="1063"/>
      <c r="E66" s="1063"/>
    </row>
    <row r="67" spans="1:7" ht="46.5" customHeight="1">
      <c r="A67" s="640" t="s">
        <v>7674</v>
      </c>
      <c r="B67" s="659" t="s">
        <v>7784</v>
      </c>
      <c r="C67" s="659" t="s">
        <v>7675</v>
      </c>
      <c r="D67" s="224"/>
    </row>
    <row r="68" spans="1:7" ht="15" customHeight="1">
      <c r="A68" s="535" t="s">
        <v>7676</v>
      </c>
      <c r="B68" s="744">
        <v>1021722842699.2937</v>
      </c>
      <c r="C68" s="744">
        <v>1044905512459.2883</v>
      </c>
      <c r="D68" s="977"/>
    </row>
    <row r="69" spans="1:7" ht="15" customHeight="1">
      <c r="A69" s="535" t="s">
        <v>7677</v>
      </c>
      <c r="B69" s="744">
        <v>2108705857497</v>
      </c>
      <c r="C69" s="744">
        <v>2173064351647.7109</v>
      </c>
      <c r="D69" s="205"/>
    </row>
    <row r="70" spans="1:7" ht="15" customHeight="1">
      <c r="A70" s="535" t="s">
        <v>7678</v>
      </c>
      <c r="B70" s="438">
        <v>87848452155</v>
      </c>
      <c r="C70" s="744">
        <v>87145733715</v>
      </c>
    </row>
    <row r="71" spans="1:7" ht="15" customHeight="1">
      <c r="A71" s="535" t="s">
        <v>7679</v>
      </c>
      <c r="B71" s="744">
        <v>4174669940</v>
      </c>
      <c r="C71" s="744">
        <v>5911506650</v>
      </c>
    </row>
    <row r="72" spans="1:7" ht="15" customHeight="1">
      <c r="A72" s="516" t="s">
        <v>7680</v>
      </c>
      <c r="B72" s="738">
        <f>SUM(B68:B71)</f>
        <v>3222451822291.2939</v>
      </c>
      <c r="C72" s="738">
        <f>SUM(C68:C71)</f>
        <v>3311027104471.999</v>
      </c>
      <c r="D72" s="313"/>
      <c r="E72" s="312"/>
      <c r="F72" s="312"/>
    </row>
    <row r="73" spans="1:7" ht="15" customHeight="1">
      <c r="A73" s="348"/>
      <c r="B73" s="745"/>
      <c r="C73" s="746"/>
      <c r="D73" s="205"/>
    </row>
    <row r="74" spans="1:7" ht="15" customHeight="1">
      <c r="A74" s="1079" t="s">
        <v>7856</v>
      </c>
      <c r="B74" s="1079"/>
      <c r="C74" s="1079"/>
      <c r="D74" s="1079"/>
      <c r="E74" s="1079"/>
      <c r="F74" s="328"/>
    </row>
    <row r="75" spans="1:7" ht="15" customHeight="1">
      <c r="A75" s="1079"/>
      <c r="B75" s="1079"/>
      <c r="C75" s="1079"/>
      <c r="D75" s="1079"/>
      <c r="E75" s="1079"/>
    </row>
    <row r="76" spans="1:7" ht="15" customHeight="1">
      <c r="A76" s="348"/>
      <c r="B76" s="745"/>
      <c r="C76" s="746"/>
      <c r="D76" s="205"/>
    </row>
    <row r="77" spans="1:7" ht="15" customHeight="1">
      <c r="A77" s="747" t="s">
        <v>7681</v>
      </c>
      <c r="B77" s="979"/>
      <c r="C77" s="979"/>
      <c r="D77" s="979"/>
    </row>
    <row r="78" spans="1:7" ht="15" customHeight="1">
      <c r="A78" s="747"/>
      <c r="B78" s="979"/>
      <c r="C78" s="979"/>
      <c r="D78" s="979"/>
    </row>
    <row r="79" spans="1:7" ht="15" customHeight="1">
      <c r="A79" s="747" t="s">
        <v>7682</v>
      </c>
    </row>
    <row r="80" spans="1:7" ht="15" customHeight="1">
      <c r="A80" s="747"/>
    </row>
    <row r="81" spans="1:5" ht="37.5" customHeight="1">
      <c r="A81" s="1043" t="s">
        <v>7683</v>
      </c>
      <c r="B81" s="1043"/>
      <c r="C81" s="1043"/>
      <c r="D81" s="1043"/>
      <c r="E81" s="1043"/>
    </row>
    <row r="82" spans="1:5" ht="15" customHeight="1">
      <c r="A82" s="747"/>
    </row>
    <row r="83" spans="1:5" ht="38.25" customHeight="1">
      <c r="A83" s="1043" t="s">
        <v>7684</v>
      </c>
      <c r="B83" s="1043"/>
      <c r="C83" s="1043"/>
      <c r="D83" s="1043"/>
      <c r="E83" s="1043"/>
    </row>
    <row r="84" spans="1:5" ht="38.25" customHeight="1">
      <c r="A84" s="1043" t="s">
        <v>7685</v>
      </c>
      <c r="B84" s="1043"/>
      <c r="C84" s="1043"/>
      <c r="D84" s="1043"/>
      <c r="E84" s="1043"/>
    </row>
    <row r="85" spans="1:5" ht="38.25" customHeight="1">
      <c r="A85" s="1043" t="s">
        <v>7686</v>
      </c>
      <c r="B85" s="1043"/>
      <c r="C85" s="1043"/>
      <c r="D85" s="1043"/>
      <c r="E85" s="1043"/>
    </row>
    <row r="86" spans="1:5" ht="38.25" customHeight="1">
      <c r="A86" s="1043" t="s">
        <v>7687</v>
      </c>
      <c r="B86" s="1043"/>
      <c r="C86" s="1043"/>
      <c r="D86" s="1043"/>
      <c r="E86" s="1043"/>
    </row>
    <row r="87" spans="1:5" ht="15" customHeight="1">
      <c r="A87" s="243"/>
    </row>
    <row r="88" spans="1:5" ht="15" customHeight="1">
      <c r="A88" s="747"/>
    </row>
    <row r="89" spans="1:5" ht="15" customHeight="1">
      <c r="A89" s="747"/>
    </row>
    <row r="90" spans="1:5" ht="15" customHeight="1">
      <c r="A90" s="747"/>
    </row>
    <row r="92" spans="1:5" ht="15" customHeight="1">
      <c r="A92" s="1025"/>
      <c r="B92" s="1025"/>
      <c r="C92" s="1025"/>
      <c r="D92" s="1025"/>
      <c r="E92" s="9"/>
    </row>
    <row r="93" spans="1:5" ht="15" customHeight="1">
      <c r="A93" s="1025"/>
      <c r="B93" s="1025"/>
      <c r="C93" s="1025"/>
      <c r="D93" s="1025"/>
      <c r="E93" s="19"/>
    </row>
  </sheetData>
  <mergeCells count="30">
    <mergeCell ref="A85:E85"/>
    <mergeCell ref="A86:E86"/>
    <mergeCell ref="A92:B92"/>
    <mergeCell ref="C92:D92"/>
    <mergeCell ref="A93:B93"/>
    <mergeCell ref="C93:D93"/>
    <mergeCell ref="A84:E84"/>
    <mergeCell ref="A33:B33"/>
    <mergeCell ref="A35:E35"/>
    <mergeCell ref="A38:E38"/>
    <mergeCell ref="A39:E39"/>
    <mergeCell ref="A41:E41"/>
    <mergeCell ref="A42:E42"/>
    <mergeCell ref="A46:D46"/>
    <mergeCell ref="A66:E66"/>
    <mergeCell ref="A74:E75"/>
    <mergeCell ref="A81:E81"/>
    <mergeCell ref="A83:E83"/>
    <mergeCell ref="A32:C32"/>
    <mergeCell ref="A7:E7"/>
    <mergeCell ref="A12:E12"/>
    <mergeCell ref="A13:E13"/>
    <mergeCell ref="A15:E15"/>
    <mergeCell ref="A18:E18"/>
    <mergeCell ref="A19:E19"/>
    <mergeCell ref="A22:E22"/>
    <mergeCell ref="A25:E25"/>
    <mergeCell ref="A28:B28"/>
    <mergeCell ref="A30:B30"/>
    <mergeCell ref="A31:B31"/>
  </mergeCells>
  <printOptions horizontalCentered="1" gridLinesSet="0"/>
  <pageMargins left="0.59055118110236227" right="0.39370078740157483" top="1.5748031496062993" bottom="0.78740157480314965" header="0" footer="0.78740157480314965"/>
  <pageSetup scale="72" orientation="portrait" r:id="rId1"/>
  <headerFooter scaleWithDoc="0" alignWithMargins="0"/>
  <ignoredErrors>
    <ignoredError sqref="D31:E31" formulaRange="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2:H56"/>
  <sheetViews>
    <sheetView showGridLines="0" zoomScale="80" zoomScaleNormal="80" zoomScalePageLayoutView="150" workbookViewId="0">
      <selection activeCell="D2" sqref="D2"/>
    </sheetView>
  </sheetViews>
  <sheetFormatPr baseColWidth="10" defaultColWidth="10.88671875" defaultRowHeight="15" customHeight="1"/>
  <cols>
    <col min="1" max="1" width="2.88671875" style="191" customWidth="1"/>
    <col min="2" max="2" width="35.44140625" style="191" customWidth="1"/>
    <col min="3" max="3" width="19.5546875" style="191" bestFit="1" customWidth="1"/>
    <col min="4" max="4" width="20.88671875" style="191" bestFit="1" customWidth="1"/>
    <col min="5" max="5" width="40" style="191" customWidth="1"/>
    <col min="6" max="6" width="21" style="191" bestFit="1" customWidth="1"/>
    <col min="7" max="7" width="19" style="191" bestFit="1" customWidth="1"/>
    <col min="8" max="8" width="23" style="191" bestFit="1" customWidth="1"/>
    <col min="9" max="16384" width="10.88671875" style="191"/>
  </cols>
  <sheetData>
    <row r="2" spans="2:7" ht="15" customHeight="1">
      <c r="E2" s="926"/>
    </row>
    <row r="3" spans="2:7" ht="15" customHeight="1">
      <c r="E3" s="926"/>
    </row>
    <row r="4" spans="2:7" ht="15" customHeight="1">
      <c r="E4" s="926"/>
    </row>
    <row r="5" spans="2:7" ht="15" customHeight="1">
      <c r="E5" s="926"/>
    </row>
    <row r="6" spans="2:7" ht="15" customHeight="1" thickBot="1"/>
    <row r="7" spans="2:7" s="461" customFormat="1" ht="15" customHeight="1" thickBot="1">
      <c r="B7" s="1212" t="s">
        <v>7762</v>
      </c>
      <c r="C7" s="1213"/>
      <c r="D7" s="1213"/>
      <c r="E7" s="1214"/>
    </row>
    <row r="8" spans="2:7" ht="15" customHeight="1">
      <c r="B8" s="747"/>
    </row>
    <row r="9" spans="2:7" s="981" customFormat="1" ht="15" customHeight="1">
      <c r="B9" s="747" t="s">
        <v>7688</v>
      </c>
      <c r="C9" s="751"/>
      <c r="D9" s="751"/>
      <c r="E9" s="751"/>
      <c r="G9" s="968"/>
    </row>
    <row r="10" spans="2:7" s="981" customFormat="1" ht="15" customHeight="1">
      <c r="B10" s="1043" t="s">
        <v>7689</v>
      </c>
      <c r="C10" s="1043"/>
      <c r="D10" s="1043"/>
      <c r="E10" s="1043"/>
    </row>
    <row r="11" spans="2:7" s="981" customFormat="1" ht="15" customHeight="1">
      <c r="B11" s="1043"/>
      <c r="C11" s="1043"/>
      <c r="D11" s="1043"/>
      <c r="E11" s="1043"/>
    </row>
    <row r="12" spans="2:7" s="981" customFormat="1" ht="15" customHeight="1">
      <c r="B12" s="219"/>
      <c r="C12" s="751"/>
      <c r="D12" s="751"/>
      <c r="E12" s="752"/>
    </row>
    <row r="13" spans="2:7" s="981" customFormat="1" ht="15" customHeight="1">
      <c r="B13" s="1132" t="s">
        <v>7262</v>
      </c>
      <c r="C13" s="1230" t="s">
        <v>7690</v>
      </c>
      <c r="D13" s="1230"/>
      <c r="E13" s="205"/>
    </row>
    <row r="14" spans="2:7" s="981" customFormat="1" ht="15" customHeight="1">
      <c r="B14" s="1132"/>
      <c r="C14" s="753" t="s">
        <v>7787</v>
      </c>
      <c r="D14" s="753" t="s">
        <v>7799</v>
      </c>
      <c r="E14" s="191"/>
    </row>
    <row r="15" spans="2:7" s="981" customFormat="1" ht="26.4">
      <c r="B15" s="754" t="s">
        <v>7692</v>
      </c>
      <c r="C15" s="755">
        <v>2640601100301</v>
      </c>
      <c r="D15" s="755">
        <v>517767289021</v>
      </c>
      <c r="E15" s="191"/>
      <c r="F15" s="982"/>
      <c r="G15" s="191"/>
    </row>
    <row r="16" spans="2:7" s="981" customFormat="1" ht="26.4">
      <c r="B16" s="757" t="s">
        <v>7693</v>
      </c>
      <c r="C16" s="755">
        <v>-2625301073668</v>
      </c>
      <c r="D16" s="755">
        <v>-504725300810</v>
      </c>
      <c r="F16" s="328"/>
      <c r="G16" s="983"/>
    </row>
    <row r="17" spans="2:8" s="981" customFormat="1" ht="39.6">
      <c r="B17" s="758" t="s">
        <v>7694</v>
      </c>
      <c r="C17" s="759">
        <v>15300026633</v>
      </c>
      <c r="D17" s="759">
        <v>13041988211</v>
      </c>
      <c r="F17" s="886"/>
      <c r="G17" s="328"/>
    </row>
    <row r="18" spans="2:8" s="981" customFormat="1" ht="26.4">
      <c r="B18" s="757" t="s">
        <v>7695</v>
      </c>
      <c r="C18" s="755">
        <v>196197813811</v>
      </c>
      <c r="D18" s="755">
        <v>79506831655</v>
      </c>
      <c r="E18" s="328"/>
      <c r="F18" s="328"/>
      <c r="G18" s="983"/>
    </row>
    <row r="19" spans="2:8" s="981" customFormat="1" ht="26.4">
      <c r="B19" s="757" t="s">
        <v>7696</v>
      </c>
      <c r="C19" s="755">
        <v>-209572988243</v>
      </c>
      <c r="D19" s="755">
        <v>-231751460635</v>
      </c>
      <c r="E19" s="328"/>
      <c r="F19" s="328"/>
      <c r="G19" s="983"/>
    </row>
    <row r="20" spans="2:8" s="981" customFormat="1" ht="39.6">
      <c r="B20" s="758" t="s">
        <v>7697</v>
      </c>
      <c r="C20" s="759">
        <v>-13375174432</v>
      </c>
      <c r="D20" s="759">
        <v>-152244628980</v>
      </c>
      <c r="F20" s="328"/>
      <c r="G20" s="886"/>
    </row>
    <row r="21" spans="2:8" s="981" customFormat="1" ht="35.25" customHeight="1">
      <c r="B21" s="758" t="s">
        <v>7698</v>
      </c>
      <c r="C21" s="759">
        <v>1924852201</v>
      </c>
      <c r="D21" s="759">
        <v>-139202640769</v>
      </c>
      <c r="E21" s="191"/>
    </row>
    <row r="22" spans="2:8" s="981" customFormat="1" ht="13.2">
      <c r="B22" s="760"/>
      <c r="C22" s="761"/>
      <c r="D22" s="191"/>
      <c r="E22" s="214"/>
    </row>
    <row r="23" spans="2:8" s="981" customFormat="1" ht="26.25" customHeight="1">
      <c r="B23" s="1043" t="s">
        <v>7699</v>
      </c>
      <c r="C23" s="1043"/>
      <c r="D23" s="1043"/>
      <c r="E23" s="1043"/>
    </row>
    <row r="24" spans="2:8" s="981" customFormat="1" ht="13.2">
      <c r="B24" s="1043"/>
      <c r="C24" s="1043"/>
      <c r="D24" s="1043"/>
      <c r="E24" s="1043"/>
    </row>
    <row r="25" spans="2:8" s="981" customFormat="1" ht="13.2">
      <c r="B25" s="1043" t="s">
        <v>7700</v>
      </c>
      <c r="C25" s="1043"/>
      <c r="D25" s="1043"/>
      <c r="E25" s="1043"/>
    </row>
    <row r="26" spans="2:8" s="981" customFormat="1" ht="13.2">
      <c r="B26" s="1043"/>
      <c r="C26" s="1043"/>
      <c r="D26" s="1043"/>
      <c r="E26" s="1043"/>
    </row>
    <row r="27" spans="2:8" s="981" customFormat="1" ht="13.2">
      <c r="B27" s="760"/>
      <c r="C27" s="761"/>
      <c r="D27" s="191"/>
      <c r="E27" s="214"/>
    </row>
    <row r="28" spans="2:8" s="981" customFormat="1" ht="13.2">
      <c r="B28" s="747" t="s">
        <v>7701</v>
      </c>
      <c r="C28" s="761"/>
      <c r="D28" s="761"/>
      <c r="E28" s="328"/>
      <c r="G28" s="984"/>
      <c r="H28" s="984"/>
    </row>
    <row r="29" spans="2:8" s="981" customFormat="1" ht="13.2">
      <c r="B29" s="760"/>
      <c r="C29" s="761"/>
      <c r="D29" s="761"/>
      <c r="E29" s="191"/>
    </row>
    <row r="30" spans="2:8" s="981" customFormat="1" ht="40.5" customHeight="1">
      <c r="B30" s="1079" t="s">
        <v>7702</v>
      </c>
      <c r="C30" s="1079"/>
      <c r="D30" s="1079"/>
      <c r="E30" s="1079"/>
    </row>
    <row r="31" spans="2:8" s="981" customFormat="1" ht="69.75" customHeight="1">
      <c r="B31" s="1079" t="s">
        <v>7857</v>
      </c>
      <c r="C31" s="1079"/>
      <c r="D31" s="1079"/>
      <c r="E31" s="1079"/>
      <c r="F31" s="985"/>
    </row>
    <row r="32" spans="2:8" s="981" customFormat="1" ht="15" customHeight="1">
      <c r="B32" s="1231"/>
      <c r="C32" s="1231"/>
      <c r="D32" s="1231"/>
      <c r="E32" s="1231"/>
    </row>
    <row r="33" spans="2:7" s="981" customFormat="1" ht="15" customHeight="1">
      <c r="B33" s="747" t="s">
        <v>7703</v>
      </c>
      <c r="C33" s="763"/>
      <c r="D33" s="763"/>
      <c r="E33" s="763"/>
      <c r="G33" s="968"/>
    </row>
    <row r="34" spans="2:7" s="981" customFormat="1" ht="15" customHeight="1">
      <c r="B34" s="243" t="s">
        <v>7704</v>
      </c>
      <c r="C34" s="763"/>
      <c r="D34" s="763"/>
      <c r="E34" s="763"/>
    </row>
    <row r="35" spans="2:7" s="981" customFormat="1" ht="9" customHeight="1">
      <c r="B35" s="764"/>
      <c r="C35" s="764"/>
      <c r="D35" s="764"/>
      <c r="E35" s="764"/>
    </row>
    <row r="36" spans="2:7" s="981" customFormat="1" ht="13.2">
      <c r="B36" s="765" t="s">
        <v>7262</v>
      </c>
      <c r="C36" s="373">
        <v>46112</v>
      </c>
      <c r="D36" s="373">
        <v>45747</v>
      </c>
      <c r="E36" s="764"/>
    </row>
    <row r="37" spans="2:7" s="981" customFormat="1" ht="13.2">
      <c r="B37" s="691" t="s">
        <v>7705</v>
      </c>
      <c r="C37" s="331">
        <v>-45058930818</v>
      </c>
      <c r="D37" s="766">
        <v>-45000000000</v>
      </c>
      <c r="E37" s="764"/>
    </row>
    <row r="38" spans="2:7" s="981" customFormat="1" ht="13.2">
      <c r="B38" s="691" t="s">
        <v>7706</v>
      </c>
      <c r="C38" s="331">
        <v>-4449901647</v>
      </c>
      <c r="D38" s="766">
        <v>-8372751705</v>
      </c>
      <c r="E38" s="764"/>
    </row>
    <row r="39" spans="2:7" s="981" customFormat="1" ht="13.2">
      <c r="B39" s="691" t="s">
        <v>3473</v>
      </c>
      <c r="C39" s="331">
        <v>0</v>
      </c>
      <c r="D39" s="766">
        <v>-8011059328</v>
      </c>
      <c r="E39" s="764"/>
    </row>
    <row r="40" spans="2:7" s="981" customFormat="1" ht="13.2">
      <c r="B40" s="691" t="s">
        <v>7707</v>
      </c>
      <c r="C40" s="331">
        <v>0</v>
      </c>
      <c r="D40" s="766">
        <v>0</v>
      </c>
      <c r="E40" s="764"/>
    </row>
    <row r="41" spans="2:7" s="981" customFormat="1" ht="13.2">
      <c r="B41" s="691" t="s">
        <v>7708</v>
      </c>
      <c r="C41" s="331">
        <v>-19748850993</v>
      </c>
      <c r="D41" s="767">
        <v>-12557602025</v>
      </c>
      <c r="E41" s="764"/>
    </row>
    <row r="42" spans="2:7" s="981" customFormat="1" ht="13.2">
      <c r="B42" s="691" t="s">
        <v>7709</v>
      </c>
      <c r="C42" s="332">
        <v>0</v>
      </c>
      <c r="D42" s="768">
        <v>-54000000000</v>
      </c>
      <c r="E42" s="764"/>
    </row>
    <row r="43" spans="2:7" s="981" customFormat="1" ht="13.2">
      <c r="B43" s="691" t="s">
        <v>7710</v>
      </c>
      <c r="C43" s="333">
        <v>-19835441589</v>
      </c>
      <c r="D43" s="769">
        <f>-734079804-5</f>
        <v>-734079809</v>
      </c>
      <c r="E43" s="213"/>
    </row>
    <row r="44" spans="2:7" s="981" customFormat="1" ht="13.2">
      <c r="B44" s="770" t="s">
        <v>7269</v>
      </c>
      <c r="C44" s="337">
        <f>SUM(C37:C43)</f>
        <v>-89093125047</v>
      </c>
      <c r="D44" s="337">
        <f>SUM(D37:D43)</f>
        <v>-128675492867</v>
      </c>
      <c r="E44" s="616"/>
      <c r="F44" s="984"/>
      <c r="G44" s="984"/>
    </row>
    <row r="45" spans="2:7" s="981" customFormat="1" ht="15" customHeight="1">
      <c r="B45" s="764"/>
      <c r="C45" s="764"/>
      <c r="D45" s="764"/>
      <c r="E45" s="764"/>
    </row>
    <row r="46" spans="2:7" s="981" customFormat="1" ht="38.25" customHeight="1">
      <c r="B46" s="1079"/>
      <c r="C46" s="1079"/>
      <c r="D46" s="1079"/>
      <c r="E46" s="1079"/>
    </row>
    <row r="47" spans="2:7" s="981" customFormat="1" ht="15" customHeight="1">
      <c r="B47" s="764"/>
      <c r="C47" s="764"/>
      <c r="D47" s="980"/>
      <c r="E47" s="764"/>
    </row>
    <row r="48" spans="2:7" s="981" customFormat="1" ht="15" customHeight="1">
      <c r="B48" s="764"/>
      <c r="C48" s="764"/>
      <c r="D48" s="764"/>
      <c r="E48" s="764"/>
    </row>
    <row r="49" spans="2:5" s="981" customFormat="1" ht="15" customHeight="1">
      <c r="B49" s="764"/>
      <c r="C49" s="764"/>
      <c r="D49" s="764"/>
      <c r="E49" s="764"/>
    </row>
    <row r="50" spans="2:5" s="981" customFormat="1" ht="15" customHeight="1">
      <c r="B50" s="764"/>
      <c r="C50" s="764"/>
      <c r="D50" s="764"/>
      <c r="E50" s="764"/>
    </row>
    <row r="51" spans="2:5" ht="15" customHeight="1">
      <c r="B51" s="19"/>
      <c r="C51" s="19"/>
      <c r="D51" s="1044"/>
      <c r="E51" s="1044"/>
    </row>
    <row r="52" spans="2:5" ht="15" customHeight="1">
      <c r="B52" s="19"/>
      <c r="C52" s="19"/>
      <c r="D52" s="19"/>
      <c r="E52" s="19"/>
    </row>
    <row r="53" spans="2:5" s="219" customFormat="1" ht="13.2">
      <c r="B53" s="747"/>
      <c r="C53" s="986"/>
    </row>
    <row r="54" spans="2:5" ht="15" customHeight="1">
      <c r="C54" s="987"/>
    </row>
    <row r="55" spans="2:5" ht="15" customHeight="1">
      <c r="C55" s="987"/>
    </row>
    <row r="56" spans="2:5" ht="15" customHeight="1">
      <c r="C56" s="987"/>
    </row>
  </sheetData>
  <mergeCells count="11">
    <mergeCell ref="B30:E30"/>
    <mergeCell ref="B31:E31"/>
    <mergeCell ref="B32:E32"/>
    <mergeCell ref="B46:E46"/>
    <mergeCell ref="D51:E51"/>
    <mergeCell ref="B25:E26"/>
    <mergeCell ref="B7:E7"/>
    <mergeCell ref="B10:E11"/>
    <mergeCell ref="B13:B14"/>
    <mergeCell ref="C13:D13"/>
    <mergeCell ref="B23:E24"/>
  </mergeCells>
  <printOptions horizontalCentered="1"/>
  <pageMargins left="0.59055118110236227" right="0.39370078740157483" top="1.5748031496062993" bottom="0.78740157480314965" header="0" footer="0.78740157480314965"/>
  <pageSetup scale="85" orientation="portrait" r:id="rId1"/>
  <headerFooter scaleWithDoc="0"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H50"/>
  <sheetViews>
    <sheetView showGridLines="0" topLeftCell="A26" zoomScale="94" zoomScaleNormal="100" zoomScalePageLayoutView="150" workbookViewId="0">
      <selection activeCell="B49" sqref="B49"/>
    </sheetView>
  </sheetViews>
  <sheetFormatPr baseColWidth="10" defaultColWidth="10.88671875" defaultRowHeight="15" customHeight="1"/>
  <cols>
    <col min="1" max="1" width="1.44140625" style="191" customWidth="1"/>
    <col min="2" max="2" width="19.44140625" style="191" customWidth="1"/>
    <col min="3" max="3" width="34.5546875" style="191" customWidth="1"/>
    <col min="4" max="4" width="16.44140625" style="191" bestFit="1" customWidth="1"/>
    <col min="5" max="5" width="16.109375" style="191" bestFit="1" customWidth="1"/>
    <col min="6" max="6" width="18.88671875" style="191" bestFit="1" customWidth="1"/>
    <col min="7" max="7" width="20.5546875" style="191" bestFit="1" customWidth="1"/>
    <col min="8" max="16384" width="10.88671875" style="191"/>
  </cols>
  <sheetData>
    <row r="1" spans="1:7" ht="15" customHeight="1">
      <c r="F1" s="204"/>
      <c r="G1" s="204"/>
    </row>
    <row r="2" spans="1:7" ht="15" customHeight="1">
      <c r="F2" s="204"/>
      <c r="G2" s="204"/>
    </row>
    <row r="3" spans="1:7" ht="15" customHeight="1">
      <c r="F3" s="204"/>
      <c r="G3" s="204"/>
    </row>
    <row r="6" spans="1:7" ht="15" customHeight="1" thickBot="1"/>
    <row r="7" spans="1:7" s="461" customFormat="1" ht="15" customHeight="1" thickBot="1">
      <c r="A7" s="1212" t="s">
        <v>7763</v>
      </c>
      <c r="B7" s="1213"/>
      <c r="C7" s="1213"/>
      <c r="D7" s="1213"/>
      <c r="E7" s="1214"/>
    </row>
    <row r="8" spans="1:7" ht="15" customHeight="1">
      <c r="A8" s="748"/>
      <c r="B8" s="207"/>
      <c r="C8" s="207"/>
    </row>
    <row r="9" spans="1:7" ht="15" customHeight="1">
      <c r="A9" s="748"/>
      <c r="B9" s="321" t="s">
        <v>7711</v>
      </c>
      <c r="C9" s="207"/>
      <c r="G9" s="560"/>
    </row>
    <row r="10" spans="1:7" ht="15" customHeight="1">
      <c r="A10" s="748"/>
      <c r="B10" s="191" t="s">
        <v>7712</v>
      </c>
      <c r="C10" s="207"/>
    </row>
    <row r="11" spans="1:7" ht="15" customHeight="1">
      <c r="A11" s="748"/>
      <c r="B11" s="1232" t="s">
        <v>7262</v>
      </c>
      <c r="C11" s="1233"/>
      <c r="D11" s="373">
        <v>46112</v>
      </c>
      <c r="E11" s="373">
        <v>45747</v>
      </c>
      <c r="G11" s="560"/>
    </row>
    <row r="12" spans="1:7" ht="15" customHeight="1">
      <c r="A12" s="748"/>
      <c r="B12" s="1170" t="s">
        <v>7713</v>
      </c>
      <c r="C12" s="1171"/>
      <c r="D12" s="692"/>
      <c r="E12" s="773"/>
    </row>
    <row r="13" spans="1:7" ht="15" customHeight="1">
      <c r="A13" s="748"/>
      <c r="B13" s="1170" t="s">
        <v>7887</v>
      </c>
      <c r="C13" s="1171"/>
      <c r="D13" s="776">
        <v>-99198561188</v>
      </c>
      <c r="E13" s="776">
        <v>-175696927025</v>
      </c>
    </row>
    <row r="14" spans="1:7" ht="15" customHeight="1">
      <c r="A14" s="748"/>
      <c r="B14" s="1170" t="s">
        <v>7714</v>
      </c>
      <c r="C14" s="1171"/>
      <c r="D14" s="776">
        <v>-7929755521</v>
      </c>
      <c r="E14" s="776">
        <v>-178700000</v>
      </c>
      <c r="F14" s="105"/>
      <c r="G14" s="260"/>
    </row>
    <row r="15" spans="1:7" ht="15" customHeight="1">
      <c r="A15" s="748"/>
      <c r="B15" s="1170" t="s">
        <v>7715</v>
      </c>
      <c r="C15" s="1171"/>
      <c r="D15" s="692"/>
      <c r="E15" s="773"/>
    </row>
    <row r="16" spans="1:7" ht="15" customHeight="1">
      <c r="A16" s="748"/>
      <c r="B16" s="1170" t="s">
        <v>7886</v>
      </c>
      <c r="C16" s="1171"/>
      <c r="D16" s="774">
        <v>102474294444</v>
      </c>
      <c r="E16" s="775">
        <v>172134515405</v>
      </c>
    </row>
    <row r="17" spans="1:8" ht="15" customHeight="1">
      <c r="A17" s="748"/>
      <c r="B17" s="1170" t="s">
        <v>7716</v>
      </c>
      <c r="C17" s="1171"/>
      <c r="D17" s="774">
        <v>39179785812</v>
      </c>
      <c r="E17" s="775">
        <v>39238419001</v>
      </c>
    </row>
    <row r="18" spans="1:8" ht="15" customHeight="1">
      <c r="A18" s="748"/>
      <c r="B18" s="1170" t="s">
        <v>7717</v>
      </c>
      <c r="C18" s="1171"/>
      <c r="D18" s="776">
        <v>-183521651</v>
      </c>
      <c r="E18" s="777">
        <v>1360339118</v>
      </c>
      <c r="F18" s="105"/>
      <c r="G18" s="778"/>
    </row>
    <row r="19" spans="1:8" ht="15" customHeight="1">
      <c r="A19" s="748"/>
      <c r="B19" s="1224" t="s">
        <v>7269</v>
      </c>
      <c r="C19" s="1234"/>
      <c r="D19" s="779">
        <f>SUM(D13:D18)</f>
        <v>34342241896</v>
      </c>
      <c r="E19" s="779">
        <f>SUM(E13:E18)</f>
        <v>36857646499</v>
      </c>
      <c r="F19" s="778"/>
      <c r="G19" s="105"/>
      <c r="H19" s="260"/>
    </row>
    <row r="20" spans="1:8" ht="15" customHeight="1">
      <c r="A20" s="748"/>
      <c r="B20" s="711"/>
      <c r="C20" s="711"/>
      <c r="D20" s="780"/>
      <c r="E20" s="781"/>
      <c r="H20" s="778"/>
    </row>
    <row r="21" spans="1:8" ht="15" customHeight="1">
      <c r="A21" s="748"/>
      <c r="B21" s="207"/>
      <c r="C21" s="207"/>
    </row>
    <row r="22" spans="1:8" ht="15" customHeight="1">
      <c r="A22" s="748"/>
      <c r="B22" s="208" t="s">
        <v>7718</v>
      </c>
      <c r="C22" s="207"/>
    </row>
    <row r="23" spans="1:8" ht="7.5" customHeight="1">
      <c r="A23" s="748"/>
      <c r="B23" s="321"/>
      <c r="C23" s="207"/>
    </row>
    <row r="24" spans="1:8" ht="18" customHeight="1">
      <c r="A24" s="748"/>
      <c r="B24" s="1043" t="s">
        <v>7719</v>
      </c>
      <c r="C24" s="1043"/>
      <c r="D24" s="1043"/>
      <c r="E24" s="1043"/>
    </row>
    <row r="25" spans="1:8" ht="27" customHeight="1">
      <c r="A25" s="748"/>
      <c r="B25" s="1043"/>
      <c r="C25" s="1043"/>
      <c r="D25" s="1043"/>
      <c r="E25" s="1043"/>
    </row>
    <row r="26" spans="1:8" ht="18" customHeight="1">
      <c r="A26" s="748"/>
      <c r="B26" s="1043"/>
      <c r="C26" s="1043"/>
      <c r="D26" s="1043"/>
      <c r="E26" s="1043"/>
    </row>
    <row r="27" spans="1:8" ht="18" customHeight="1">
      <c r="A27" s="748"/>
      <c r="B27" s="1043"/>
      <c r="C27" s="1043"/>
      <c r="D27" s="1043"/>
      <c r="E27" s="1043"/>
    </row>
    <row r="28" spans="1:8" ht="18" customHeight="1">
      <c r="A28" s="748"/>
      <c r="B28" s="1043"/>
      <c r="C28" s="1043"/>
      <c r="D28" s="1043"/>
      <c r="E28" s="1043"/>
    </row>
    <row r="29" spans="1:8" ht="18" customHeight="1">
      <c r="A29" s="748"/>
      <c r="B29" s="1043"/>
      <c r="C29" s="1043"/>
      <c r="D29" s="1043"/>
      <c r="E29" s="1043"/>
    </row>
    <row r="30" spans="1:8" ht="15" customHeight="1">
      <c r="A30" s="394"/>
      <c r="B30" s="556" t="s">
        <v>7720</v>
      </c>
      <c r="C30" s="734"/>
      <c r="D30" s="734"/>
      <c r="E30" s="734"/>
      <c r="F30" s="550"/>
      <c r="G30" s="560"/>
    </row>
    <row r="31" spans="1:8" ht="66" customHeight="1">
      <c r="B31" s="1079" t="s">
        <v>7749</v>
      </c>
      <c r="C31" s="1079"/>
      <c r="D31" s="1079"/>
      <c r="E31" s="1079"/>
      <c r="F31" s="284"/>
      <c r="G31" s="560"/>
    </row>
    <row r="32" spans="1:8" ht="15" customHeight="1">
      <c r="A32" s="748"/>
      <c r="B32" s="207"/>
      <c r="C32" s="207"/>
    </row>
    <row r="33" spans="1:7" s="750" customFormat="1" ht="15" customHeight="1">
      <c r="A33" s="208" t="s">
        <v>7721</v>
      </c>
      <c r="B33" s="782"/>
      <c r="C33" s="782"/>
      <c r="D33" s="762"/>
      <c r="E33" s="762"/>
      <c r="G33" s="560"/>
    </row>
    <row r="34" spans="1:7" s="750" customFormat="1" ht="7.5" customHeight="1">
      <c r="A34" s="208"/>
      <c r="B34" s="749"/>
      <c r="C34" s="782"/>
      <c r="D34" s="762"/>
      <c r="E34" s="762"/>
    </row>
    <row r="35" spans="1:7" s="750" customFormat="1" ht="244.5" customHeight="1">
      <c r="A35" s="191"/>
      <c r="B35" s="1043" t="s">
        <v>7888</v>
      </c>
      <c r="C35" s="1043"/>
      <c r="D35" s="1043"/>
      <c r="E35" s="1043"/>
    </row>
    <row r="36" spans="1:7" ht="15" customHeight="1">
      <c r="A36" s="747"/>
      <c r="B36" s="783"/>
      <c r="C36" s="205"/>
      <c r="E36" s="312"/>
    </row>
    <row r="37" spans="1:7" ht="15" customHeight="1">
      <c r="A37" s="208" t="s">
        <v>7722</v>
      </c>
      <c r="B37" s="783"/>
      <c r="C37" s="205"/>
      <c r="E37" s="312"/>
    </row>
    <row r="38" spans="1:7" ht="32.25" customHeight="1">
      <c r="A38" s="747"/>
      <c r="B38" s="1043" t="s">
        <v>7723</v>
      </c>
      <c r="C38" s="1043"/>
      <c r="D38" s="1043"/>
      <c r="E38" s="1043"/>
    </row>
    <row r="39" spans="1:7" ht="15" customHeight="1">
      <c r="A39" s="748"/>
      <c r="B39" s="207"/>
      <c r="C39" s="207"/>
    </row>
    <row r="40" spans="1:7" ht="15" customHeight="1">
      <c r="A40" s="748"/>
      <c r="B40" s="207"/>
      <c r="C40" s="207"/>
    </row>
    <row r="41" spans="1:7" ht="15" customHeight="1">
      <c r="A41" s="748"/>
      <c r="B41" s="207"/>
      <c r="C41" s="207"/>
    </row>
    <row r="42" spans="1:7" ht="15" customHeight="1">
      <c r="A42" s="748"/>
      <c r="B42" s="207"/>
      <c r="C42" s="207"/>
    </row>
    <row r="43" spans="1:7" ht="15" customHeight="1">
      <c r="A43" s="748"/>
      <c r="B43" s="207"/>
      <c r="C43" s="207"/>
    </row>
    <row r="44" spans="1:7" ht="15" customHeight="1">
      <c r="A44" s="747"/>
      <c r="B44" s="783"/>
      <c r="C44" s="783"/>
    </row>
    <row r="45" spans="1:7" ht="15" customHeight="1">
      <c r="A45" s="747"/>
      <c r="B45" s="783"/>
      <c r="C45" s="783"/>
    </row>
    <row r="46" spans="1:7" s="219" customFormat="1" ht="15" customHeight="1">
      <c r="A46" s="1025"/>
      <c r="B46" s="1025"/>
      <c r="C46" s="19"/>
      <c r="D46" s="9"/>
      <c r="E46" s="19"/>
    </row>
    <row r="47" spans="1:7" ht="15" customHeight="1">
      <c r="A47" s="1025"/>
      <c r="B47" s="1025"/>
      <c r="C47" s="19"/>
      <c r="D47" s="9"/>
      <c r="E47" s="19"/>
    </row>
    <row r="48" spans="1:7" s="219" customFormat="1" ht="13.2">
      <c r="A48" s="771"/>
      <c r="B48" s="179"/>
      <c r="C48" s="191"/>
      <c r="D48" s="784"/>
      <c r="E48" s="784"/>
      <c r="F48" s="772"/>
    </row>
    <row r="49" spans="1:6" ht="15" customHeight="1">
      <c r="A49" s="394"/>
      <c r="B49" s="394"/>
      <c r="D49" s="784"/>
      <c r="E49" s="784"/>
      <c r="F49" s="772"/>
    </row>
    <row r="50" spans="1:6" ht="15" customHeight="1">
      <c r="A50" s="394"/>
      <c r="B50" s="785"/>
      <c r="D50" s="784"/>
      <c r="E50" s="784"/>
    </row>
  </sheetData>
  <mergeCells count="16">
    <mergeCell ref="A47:B47"/>
    <mergeCell ref="B16:C16"/>
    <mergeCell ref="B17:C17"/>
    <mergeCell ref="B18:C18"/>
    <mergeCell ref="B19:C19"/>
    <mergeCell ref="B24:E29"/>
    <mergeCell ref="B31:E31"/>
    <mergeCell ref="B35:E35"/>
    <mergeCell ref="B38:E38"/>
    <mergeCell ref="A46:B46"/>
    <mergeCell ref="B15:C15"/>
    <mergeCell ref="A7:E7"/>
    <mergeCell ref="B11:C11"/>
    <mergeCell ref="B12:C12"/>
    <mergeCell ref="B13:C13"/>
    <mergeCell ref="B14:C14"/>
  </mergeCells>
  <printOptions horizontalCentered="1"/>
  <pageMargins left="0.59055118110236227" right="0.39370078740157483" top="1.5748031496062993" bottom="0.78740157480314965" header="0" footer="0.78740157480314965"/>
  <pageSetup orientation="portrait" r:id="rId1"/>
  <headerFooter scaleWithDoc="0"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H52"/>
  <sheetViews>
    <sheetView showGridLines="0" topLeftCell="A12" zoomScale="94" zoomScaleNormal="90" workbookViewId="0">
      <selection activeCell="K4" sqref="K4"/>
    </sheetView>
  </sheetViews>
  <sheetFormatPr baseColWidth="10" defaultColWidth="10.88671875" defaultRowHeight="15" customHeight="1"/>
  <cols>
    <col min="1" max="1" width="5" style="786" customWidth="1"/>
    <col min="2" max="2" width="22.88671875" style="191" customWidth="1"/>
    <col min="3" max="3" width="20.109375" style="191" customWidth="1"/>
    <col min="4" max="4" width="36.5546875" style="191" customWidth="1"/>
    <col min="5" max="5" width="27.5546875" style="784" bestFit="1" customWidth="1"/>
    <col min="6" max="6" width="37.44140625" style="784" customWidth="1"/>
    <col min="7" max="7" width="11.44140625" style="191" hidden="1" customWidth="1"/>
    <col min="8" max="238" width="10.88671875" style="191"/>
    <col min="239" max="239" width="10.44140625" style="191" customWidth="1"/>
    <col min="240" max="240" width="48.5546875" style="191" customWidth="1"/>
    <col min="241" max="241" width="14.88671875" style="191" customWidth="1"/>
    <col min="242" max="242" width="15" style="191" customWidth="1"/>
    <col min="243" max="243" width="25.44140625" style="191" customWidth="1"/>
    <col min="244" max="16384" width="10.88671875" style="191"/>
  </cols>
  <sheetData>
    <row r="1" spans="1:8" ht="15" customHeight="1">
      <c r="E1" s="787"/>
      <c r="F1" s="787"/>
    </row>
    <row r="6" spans="1:8" ht="15" customHeight="1" thickBot="1"/>
    <row r="7" spans="1:8" ht="15" customHeight="1" thickBot="1">
      <c r="A7" s="1177" t="s">
        <v>7746</v>
      </c>
      <c r="B7" s="1178"/>
      <c r="C7" s="1178"/>
      <c r="D7" s="1178"/>
      <c r="E7" s="1179"/>
    </row>
    <row r="9" spans="1:8" ht="15" customHeight="1">
      <c r="A9" s="822" t="s">
        <v>7724</v>
      </c>
      <c r="B9" s="788" t="s">
        <v>7725</v>
      </c>
      <c r="H9" s="560"/>
    </row>
    <row r="10" spans="1:8" ht="15" customHeight="1">
      <c r="A10" s="1227" t="s">
        <v>7726</v>
      </c>
      <c r="B10" s="1227"/>
      <c r="C10" s="1227"/>
      <c r="D10" s="1227"/>
      <c r="E10" s="1227"/>
    </row>
    <row r="11" spans="1:8" ht="15" customHeight="1">
      <c r="B11" s="219" t="s">
        <v>7727</v>
      </c>
    </row>
    <row r="12" spans="1:8" ht="18" customHeight="1">
      <c r="B12" s="1235" t="s">
        <v>7728</v>
      </c>
      <c r="C12" s="1235"/>
      <c r="D12" s="1235"/>
      <c r="E12" s="1235"/>
    </row>
    <row r="13" spans="1:8" ht="18" customHeight="1">
      <c r="B13" s="1235"/>
      <c r="C13" s="1235"/>
      <c r="D13" s="1235"/>
      <c r="E13" s="1235"/>
    </row>
    <row r="14" spans="1:8" ht="18" customHeight="1">
      <c r="B14" s="1235"/>
      <c r="C14" s="1235"/>
      <c r="D14" s="1235"/>
      <c r="E14" s="1235"/>
    </row>
    <row r="15" spans="1:8" ht="18" customHeight="1">
      <c r="B15" s="1235"/>
      <c r="C15" s="1235"/>
      <c r="D15" s="1235"/>
      <c r="E15" s="1235"/>
    </row>
    <row r="16" spans="1:8" ht="18" customHeight="1">
      <c r="B16" s="1235"/>
      <c r="C16" s="1235"/>
      <c r="D16" s="1235"/>
      <c r="E16" s="1235"/>
    </row>
    <row r="17" spans="2:6" ht="18" customHeight="1">
      <c r="B17" s="1235"/>
      <c r="C17" s="1235"/>
      <c r="D17" s="1235"/>
      <c r="E17" s="1235"/>
    </row>
    <row r="18" spans="2:6" ht="11.25" customHeight="1">
      <c r="C18" s="312"/>
    </row>
    <row r="19" spans="2:6" ht="15" customHeight="1">
      <c r="B19" s="219" t="s">
        <v>7729</v>
      </c>
      <c r="C19" s="312"/>
      <c r="F19" s="789"/>
    </row>
    <row r="20" spans="2:6" ht="12" customHeight="1">
      <c r="B20" s="1235" t="s">
        <v>7730</v>
      </c>
      <c r="C20" s="1235"/>
      <c r="D20" s="1235"/>
      <c r="E20" s="1235"/>
    </row>
    <row r="21" spans="2:6" ht="12" customHeight="1">
      <c r="B21" s="1235"/>
      <c r="C21" s="1235"/>
      <c r="D21" s="1235"/>
      <c r="E21" s="1235"/>
    </row>
    <row r="22" spans="2:6" ht="12" customHeight="1">
      <c r="B22" s="1235"/>
      <c r="C22" s="1235"/>
      <c r="D22" s="1235"/>
      <c r="E22" s="1235"/>
    </row>
    <row r="23" spans="2:6" ht="12" customHeight="1">
      <c r="B23" s="1235"/>
      <c r="C23" s="1235"/>
      <c r="D23" s="1235"/>
      <c r="E23" s="1235"/>
    </row>
    <row r="24" spans="2:6" ht="48" customHeight="1">
      <c r="B24" s="1235"/>
      <c r="C24" s="1235"/>
      <c r="D24" s="1235"/>
      <c r="E24" s="1235"/>
    </row>
    <row r="25" spans="2:6" ht="11.25" customHeight="1">
      <c r="C25" s="312"/>
    </row>
    <row r="26" spans="2:6" ht="12" customHeight="1">
      <c r="B26" s="219" t="s">
        <v>7731</v>
      </c>
      <c r="D26" s="219"/>
      <c r="E26" s="191"/>
    </row>
    <row r="27" spans="2:6" ht="12" customHeight="1">
      <c r="B27" s="1043" t="s">
        <v>7732</v>
      </c>
      <c r="C27" s="1043"/>
      <c r="D27" s="1043"/>
      <c r="E27" s="1043"/>
    </row>
    <row r="28" spans="2:6" ht="12" customHeight="1">
      <c r="B28" s="1043"/>
      <c r="C28" s="1043"/>
      <c r="D28" s="1043"/>
      <c r="E28" s="1043"/>
    </row>
    <row r="29" spans="2:6" ht="17.25" customHeight="1">
      <c r="B29" s="1043"/>
      <c r="C29" s="1043"/>
      <c r="D29" s="1043"/>
      <c r="E29" s="1043"/>
      <c r="F29" s="205"/>
    </row>
    <row r="30" spans="2:6" ht="11.25" customHeight="1">
      <c r="C30" s="312"/>
    </row>
    <row r="31" spans="2:6" ht="12" customHeight="1">
      <c r="B31" s="219" t="s">
        <v>7733</v>
      </c>
      <c r="E31" s="191"/>
      <c r="F31" s="205"/>
    </row>
    <row r="32" spans="2:6" ht="12" customHeight="1">
      <c r="B32" s="1236" t="s">
        <v>7734</v>
      </c>
      <c r="C32" s="1236"/>
      <c r="D32" s="1236"/>
      <c r="E32" s="1236"/>
      <c r="F32" s="205"/>
    </row>
    <row r="33" spans="1:7" ht="12" customHeight="1">
      <c r="B33" s="1236"/>
      <c r="C33" s="1236"/>
      <c r="D33" s="1236"/>
      <c r="E33" s="1236"/>
      <c r="F33" s="205"/>
    </row>
    <row r="34" spans="1:7" ht="12" customHeight="1">
      <c r="B34" s="284"/>
      <c r="C34" s="284"/>
      <c r="D34" s="284"/>
      <c r="E34" s="284"/>
      <c r="F34" s="205"/>
    </row>
    <row r="35" spans="1:7" ht="12" customHeight="1">
      <c r="B35" s="219" t="s">
        <v>7735</v>
      </c>
      <c r="E35" s="191"/>
      <c r="F35" s="205"/>
    </row>
    <row r="36" spans="1:7" ht="12" customHeight="1">
      <c r="B36" s="1043" t="s">
        <v>7736</v>
      </c>
      <c r="C36" s="1043"/>
      <c r="D36" s="1043"/>
      <c r="E36" s="1043"/>
      <c r="F36" s="205"/>
    </row>
    <row r="37" spans="1:7" ht="12" customHeight="1">
      <c r="B37" s="1043"/>
      <c r="C37" s="1043"/>
      <c r="D37" s="1043"/>
      <c r="E37" s="1043"/>
      <c r="F37" s="205"/>
    </row>
    <row r="38" spans="1:7" ht="12" customHeight="1">
      <c r="B38" s="1043"/>
      <c r="C38" s="1043"/>
      <c r="D38" s="1043"/>
      <c r="E38" s="1043"/>
      <c r="F38" s="205"/>
    </row>
    <row r="39" spans="1:7" ht="12" customHeight="1">
      <c r="B39" s="1043"/>
      <c r="C39" s="1043"/>
      <c r="D39" s="1043"/>
      <c r="E39" s="1043"/>
      <c r="F39" s="205"/>
    </row>
    <row r="40" spans="1:7" ht="12" customHeight="1">
      <c r="B40" s="1043"/>
      <c r="C40" s="1043"/>
      <c r="D40" s="1043"/>
      <c r="E40" s="1043"/>
      <c r="F40" s="205"/>
    </row>
    <row r="41" spans="1:7" ht="12" customHeight="1">
      <c r="B41" s="1043"/>
      <c r="C41" s="1043"/>
      <c r="D41" s="1043"/>
      <c r="E41" s="1043"/>
      <c r="F41" s="205"/>
    </row>
    <row r="42" spans="1:7" ht="12" customHeight="1">
      <c r="B42" s="1043"/>
      <c r="C42" s="1043"/>
      <c r="D42" s="1043"/>
      <c r="E42" s="1043"/>
      <c r="F42" s="205"/>
    </row>
    <row r="43" spans="1:7" ht="41.25" customHeight="1">
      <c r="B43" s="1043"/>
      <c r="C43" s="1043"/>
      <c r="D43" s="1043"/>
      <c r="E43" s="1043"/>
      <c r="F43" s="205"/>
    </row>
    <row r="44" spans="1:7" ht="12" customHeight="1">
      <c r="B44" s="638"/>
      <c r="C44" s="638"/>
      <c r="D44" s="638"/>
      <c r="E44" s="638"/>
      <c r="F44" s="205"/>
    </row>
    <row r="45" spans="1:7" ht="15" customHeight="1">
      <c r="A45" s="191"/>
      <c r="B45" s="679" t="s">
        <v>7737</v>
      </c>
      <c r="G45" s="784"/>
    </row>
    <row r="46" spans="1:7" ht="15" customHeight="1">
      <c r="A46" s="191"/>
      <c r="B46" s="1043" t="s">
        <v>7738</v>
      </c>
      <c r="C46" s="1043"/>
      <c r="D46" s="1043"/>
      <c r="E46" s="1043"/>
      <c r="F46" s="1043"/>
      <c r="G46" s="1043"/>
    </row>
    <row r="47" spans="1:7" ht="15" customHeight="1">
      <c r="A47" s="191"/>
      <c r="B47" s="1043"/>
      <c r="C47" s="1043"/>
      <c r="D47" s="1043"/>
      <c r="E47" s="1043"/>
      <c r="F47" s="1043"/>
      <c r="G47" s="1043"/>
    </row>
    <row r="48" spans="1:7" ht="15" customHeight="1">
      <c r="A48" s="191"/>
      <c r="B48" s="1043"/>
      <c r="C48" s="1043"/>
      <c r="D48" s="1043"/>
      <c r="E48" s="1043"/>
      <c r="F48" s="1043"/>
      <c r="G48" s="1043"/>
    </row>
    <row r="49" spans="1:7" ht="15" customHeight="1">
      <c r="A49" s="191"/>
      <c r="B49" s="1043"/>
      <c r="C49" s="1043"/>
      <c r="D49" s="1043"/>
      <c r="E49" s="1043"/>
      <c r="F49" s="1043"/>
      <c r="G49" s="1043"/>
    </row>
    <row r="50" spans="1:7" ht="12" customHeight="1">
      <c r="A50" s="191"/>
      <c r="B50" s="1043"/>
      <c r="C50" s="1043"/>
      <c r="D50" s="1043"/>
      <c r="E50" s="1043"/>
      <c r="F50" s="1043"/>
      <c r="G50" s="1043"/>
    </row>
    <row r="51" spans="1:7" ht="15" customHeight="1">
      <c r="A51" s="191"/>
      <c r="B51" s="1043"/>
      <c r="C51" s="1043"/>
      <c r="D51" s="1043"/>
      <c r="E51" s="1043"/>
      <c r="F51" s="1043"/>
      <c r="G51" s="1043"/>
    </row>
    <row r="52" spans="1:7" ht="52.5" customHeight="1">
      <c r="A52" s="191"/>
      <c r="B52" s="1043"/>
      <c r="C52" s="1043"/>
      <c r="D52" s="1043"/>
      <c r="E52" s="1043"/>
      <c r="F52" s="1043"/>
      <c r="G52" s="1043"/>
    </row>
  </sheetData>
  <mergeCells count="9">
    <mergeCell ref="B36:E43"/>
    <mergeCell ref="B46:E52"/>
    <mergeCell ref="F46:G52"/>
    <mergeCell ref="A7:E7"/>
    <mergeCell ref="A10:E10"/>
    <mergeCell ref="B12:E17"/>
    <mergeCell ref="B20:E24"/>
    <mergeCell ref="B27:E29"/>
    <mergeCell ref="B32:E33"/>
  </mergeCells>
  <pageMargins left="0.70866141732283472" right="0.39370078740157483" top="1.8897637795275593" bottom="0.98425196850393704" header="0.31496062992125984" footer="0.31496062992125984"/>
  <pageSetup scale="85"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1:I40"/>
  <sheetViews>
    <sheetView showGridLines="0" topLeftCell="A25" zoomScale="86" zoomScaleNormal="90" workbookViewId="0">
      <selection activeCell="E34" sqref="E34"/>
    </sheetView>
  </sheetViews>
  <sheetFormatPr baseColWidth="10" defaultColWidth="10.88671875" defaultRowHeight="15" customHeight="1"/>
  <cols>
    <col min="1" max="1" width="2.44140625" style="191" customWidth="1"/>
    <col min="2" max="2" width="15.44140625" style="191" customWidth="1"/>
    <col min="3" max="3" width="25.5546875" style="191" customWidth="1"/>
    <col min="4" max="4" width="31.5546875" style="191" customWidth="1"/>
    <col min="5" max="5" width="28.5546875" style="784" customWidth="1"/>
    <col min="6" max="6" width="23.44140625" style="784" customWidth="1"/>
    <col min="7" max="7" width="21.44140625" style="784" customWidth="1"/>
    <col min="8" max="8" width="11.44140625" style="191" customWidth="1"/>
    <col min="9" max="239" width="10.88671875" style="191"/>
    <col min="240" max="240" width="10.44140625" style="191" customWidth="1"/>
    <col min="241" max="241" width="48.5546875" style="191" customWidth="1"/>
    <col min="242" max="242" width="14.88671875" style="191" customWidth="1"/>
    <col min="243" max="243" width="15" style="191" customWidth="1"/>
    <col min="244" max="244" width="25.44140625" style="191" customWidth="1"/>
    <col min="245" max="16384" width="10.88671875" style="191"/>
  </cols>
  <sheetData>
    <row r="1" spans="2:9" ht="15" customHeight="1">
      <c r="G1" s="787"/>
      <c r="H1" s="787"/>
    </row>
    <row r="2" spans="2:9" ht="15" customHeight="1">
      <c r="H2" s="204"/>
    </row>
    <row r="6" spans="2:9" ht="15" customHeight="1" thickBot="1"/>
    <row r="7" spans="2:9" ht="15" customHeight="1" thickBot="1">
      <c r="B7" s="1177" t="s">
        <v>7746</v>
      </c>
      <c r="C7" s="1178"/>
      <c r="D7" s="1178"/>
      <c r="E7" s="1178"/>
      <c r="F7" s="1178"/>
      <c r="G7" s="1179"/>
    </row>
    <row r="8" spans="2:9" ht="15" customHeight="1">
      <c r="B8" s="220"/>
    </row>
    <row r="9" spans="2:9" ht="15" customHeight="1">
      <c r="B9" s="679" t="s">
        <v>7739</v>
      </c>
      <c r="C9" s="790"/>
      <c r="D9" s="790"/>
      <c r="I9" s="560"/>
    </row>
    <row r="10" spans="2:9" ht="15" customHeight="1">
      <c r="B10" s="1238" t="s">
        <v>7740</v>
      </c>
      <c r="C10" s="1238"/>
      <c r="D10" s="1238"/>
      <c r="E10" s="1238"/>
      <c r="F10" s="1238"/>
      <c r="G10" s="1238"/>
    </row>
    <row r="11" spans="2:9" ht="15" customHeight="1">
      <c r="B11" s="1238"/>
      <c r="C11" s="1238"/>
      <c r="D11" s="1238"/>
      <c r="E11" s="1238"/>
      <c r="F11" s="1238"/>
      <c r="G11" s="1238"/>
    </row>
    <row r="12" spans="2:9" ht="15" customHeight="1">
      <c r="B12" s="1238"/>
      <c r="C12" s="1238"/>
      <c r="D12" s="1238"/>
      <c r="E12" s="1238"/>
      <c r="F12" s="1238"/>
      <c r="G12" s="1238"/>
    </row>
    <row r="13" spans="2:9" ht="15" customHeight="1">
      <c r="B13" s="1238"/>
      <c r="C13" s="1238"/>
      <c r="D13" s="1238"/>
      <c r="E13" s="1238"/>
      <c r="F13" s="1238"/>
      <c r="G13" s="1238"/>
    </row>
    <row r="14" spans="2:9" ht="12" customHeight="1">
      <c r="B14" s="1238"/>
      <c r="C14" s="1238"/>
      <c r="D14" s="1238"/>
      <c r="E14" s="1238"/>
      <c r="F14" s="1238"/>
      <c r="G14" s="1238"/>
    </row>
    <row r="15" spans="2:9" ht="15" customHeight="1">
      <c r="B15" s="1238"/>
      <c r="C15" s="1238"/>
      <c r="D15" s="1238"/>
      <c r="E15" s="1238"/>
      <c r="F15" s="1238"/>
      <c r="G15" s="1238"/>
    </row>
    <row r="16" spans="2:9" ht="15" customHeight="1">
      <c r="B16" s="1238"/>
      <c r="C16" s="1238"/>
      <c r="D16" s="1238"/>
      <c r="E16" s="1238"/>
      <c r="F16" s="1238"/>
      <c r="G16" s="1238"/>
    </row>
    <row r="17" spans="2:7" ht="15" customHeight="1">
      <c r="B17" s="790"/>
      <c r="C17" s="790"/>
      <c r="D17" s="790"/>
    </row>
    <row r="18" spans="2:7" ht="15" customHeight="1">
      <c r="B18" s="1239" t="s">
        <v>7741</v>
      </c>
      <c r="C18" s="1239"/>
      <c r="D18" s="1239"/>
      <c r="E18" s="1239"/>
      <c r="F18" s="205"/>
      <c r="G18" s="205"/>
    </row>
    <row r="19" spans="2:7" ht="63.75" customHeight="1">
      <c r="B19" s="1079" t="s">
        <v>7858</v>
      </c>
      <c r="C19" s="1240"/>
      <c r="D19" s="1240"/>
      <c r="E19" s="1240"/>
      <c r="F19" s="1240"/>
      <c r="G19" s="1240"/>
    </row>
    <row r="20" spans="2:7" ht="63.75" customHeight="1">
      <c r="B20" s="1240"/>
      <c r="C20" s="1240"/>
      <c r="D20" s="1240"/>
      <c r="E20" s="1240"/>
      <c r="F20" s="1240"/>
      <c r="G20" s="1240"/>
    </row>
    <row r="21" spans="2:7" ht="63.75" customHeight="1">
      <c r="B21" s="1240"/>
      <c r="C21" s="1240"/>
      <c r="D21" s="1240"/>
      <c r="E21" s="1240"/>
      <c r="F21" s="1240"/>
      <c r="G21" s="1240"/>
    </row>
    <row r="22" spans="2:7" ht="63.75" customHeight="1">
      <c r="B22" s="1240"/>
      <c r="C22" s="1240"/>
      <c r="D22" s="1240"/>
      <c r="E22" s="1240"/>
      <c r="F22" s="1240"/>
      <c r="G22" s="1240"/>
    </row>
    <row r="23" spans="2:7" ht="63.75" customHeight="1">
      <c r="B23" s="1240"/>
      <c r="C23" s="1240"/>
      <c r="D23" s="1240"/>
      <c r="E23" s="1240"/>
      <c r="F23" s="1240"/>
      <c r="G23" s="1240"/>
    </row>
    <row r="24" spans="2:7" ht="56.25" customHeight="1">
      <c r="B24" s="1240"/>
      <c r="C24" s="1240"/>
      <c r="D24" s="1240"/>
      <c r="E24" s="1240"/>
      <c r="F24" s="1240"/>
      <c r="G24" s="1240"/>
    </row>
    <row r="25" spans="2:7" ht="27" customHeight="1">
      <c r="B25" s="1240"/>
      <c r="C25" s="1240"/>
      <c r="D25" s="1240"/>
      <c r="E25" s="1240"/>
      <c r="F25" s="1240"/>
      <c r="G25" s="1240"/>
    </row>
    <row r="26" spans="2:7" ht="39.75" customHeight="1">
      <c r="B26" s="209"/>
      <c r="C26" s="209"/>
      <c r="D26" s="1241" t="s">
        <v>7742</v>
      </c>
      <c r="E26" s="1241"/>
      <c r="F26" s="209"/>
      <c r="G26" s="209"/>
    </row>
    <row r="27" spans="2:7" ht="15" customHeight="1">
      <c r="B27" s="790"/>
      <c r="C27" s="790"/>
      <c r="D27" s="790"/>
    </row>
    <row r="28" spans="2:7" ht="15" customHeight="1">
      <c r="B28" s="790"/>
      <c r="C28" s="790"/>
      <c r="D28" s="790"/>
    </row>
    <row r="29" spans="2:7" ht="15" customHeight="1">
      <c r="B29" s="790"/>
      <c r="C29" s="790"/>
      <c r="D29" s="790"/>
    </row>
    <row r="30" spans="2:7" ht="45.6" customHeight="1">
      <c r="B30" s="1242" t="s">
        <v>7894</v>
      </c>
      <c r="C30" s="1025"/>
      <c r="D30" s="1025"/>
      <c r="E30" s="1025"/>
      <c r="F30" s="1025"/>
    </row>
    <row r="31" spans="2:7" ht="15" customHeight="1">
      <c r="B31" s="1025"/>
      <c r="C31" s="1025"/>
      <c r="D31" s="19"/>
      <c r="E31" s="9"/>
      <c r="F31" s="19"/>
    </row>
    <row r="32" spans="2:7" ht="15" customHeight="1">
      <c r="B32" s="791"/>
      <c r="C32" s="179"/>
    </row>
    <row r="33" spans="2:6" ht="15" customHeight="1">
      <c r="B33" s="394"/>
      <c r="C33" s="394"/>
    </row>
    <row r="34" spans="2:6" ht="15" customHeight="1">
      <c r="B34" s="394"/>
      <c r="C34" s="394"/>
    </row>
    <row r="35" spans="2:6" ht="15" customHeight="1">
      <c r="B35" s="394"/>
      <c r="C35" s="394"/>
    </row>
    <row r="36" spans="2:6" ht="15" customHeight="1">
      <c r="B36" s="791"/>
      <c r="C36" s="785"/>
    </row>
    <row r="37" spans="2:6" ht="15" customHeight="1">
      <c r="B37" s="791"/>
      <c r="C37" s="785"/>
    </row>
    <row r="38" spans="2:6" ht="15" customHeight="1">
      <c r="C38" s="1237"/>
      <c r="D38" s="1237"/>
      <c r="E38" s="1237"/>
      <c r="F38" s="1237"/>
    </row>
    <row r="39" spans="2:6" ht="15" customHeight="1">
      <c r="C39" s="1237"/>
      <c r="D39" s="1237"/>
      <c r="E39" s="1237"/>
      <c r="F39" s="1237"/>
    </row>
    <row r="40" spans="2:6" ht="15" customHeight="1">
      <c r="C40" s="1160"/>
      <c r="D40" s="1160"/>
      <c r="E40" s="1160"/>
      <c r="F40" s="1160"/>
    </row>
  </sheetData>
  <mergeCells count="10">
    <mergeCell ref="B31:C31"/>
    <mergeCell ref="C38:F38"/>
    <mergeCell ref="C39:F39"/>
    <mergeCell ref="C40:F40"/>
    <mergeCell ref="B7:G7"/>
    <mergeCell ref="B10:G16"/>
    <mergeCell ref="B18:E18"/>
    <mergeCell ref="B19:G25"/>
    <mergeCell ref="D26:E26"/>
    <mergeCell ref="B30:F30"/>
  </mergeCells>
  <pageMargins left="0.70866141732283472" right="0.70866141732283472" top="1.8897637795275593" bottom="0.98425196850393704" header="0.31496062992125984" footer="0.31496062992125984"/>
  <pageSetup scale="7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6.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lfwAaHTsD1d8R1sS6dQLUi3xo1FzM/74tTvX+kdwFYk=</DigestValue>
    </Reference>
    <Reference Type="http://www.w3.org/2000/09/xmldsig#Object" URI="#idOfficeObject">
      <DigestMethod Algorithm="http://www.w3.org/2001/04/xmlenc#sha256"/>
      <DigestValue>PwztaCsJIDVlhbneWlekk8eHOO/g2tp2cumJ+VQMvPw=</DigestValue>
    </Reference>
    <Reference Type="http://uri.etsi.org/01903#SignedProperties" URI="#idSignedProperties">
      <Transforms>
        <Transform Algorithm="http://www.w3.org/TR/2001/REC-xml-c14n-20010315"/>
      </Transforms>
      <DigestMethod Algorithm="http://www.w3.org/2001/04/xmlenc#sha256"/>
      <DigestValue>2nokh7QheV3LuS9581On2adGJ/1jqRVe3KOtUhwpzxw=</DigestValue>
    </Reference>
  </SignedInfo>
  <SignatureValue>mRWN1ckPzG07nZpOodTUHQnfQjqtgahbfLkrRbHbVl4UKJ9ZYo4MuKIc3N8Uds9lnS0NOIzs8YiW
uacQaacjx2VoO3WFlXyEqTWxB3rj+bGHGEGBfufm+pGBdhPIONhoYzEp88Qka5eOAuNr7/RyqKOd
nLs6SCpFWANrG05L568vrfW46HLjkrBVzHpu2K3fxKmQVnF0SzR9ZY21p+3enduddaD882NFQYyE
FQUE2DolFny3nkBstQUvVGX0uOMyuIt02HUR2qvXvHPf3iOY/TA07WSu739hiNWeGsyZIKWXOQv7
ho2ampU4jG7rS7GeXleOk237UH6ZcdAjHza6Lg==</SignatureValue>
  <KeyInfo>
    <X509Data>
      <X509Certificate>MIIIajCCBlKgAwIBAgIUfX5CUA9NKT6zyILdcGh7lQAeJ4YwDQYJKoZIhvcNAQELBQAwgYMxCzAJBgNVBAYTAlBZMQ0wCwYDVQQKDARJQ1BQMTgwNgYDVQQLDC9QcmVzdGFkb3IgQ3VhbGlmaWNhZG8gZGUgU2VydmljaW9zIGRlIENvbmZpYW56YTEWMBQGA1UEBRMNUlVDODAwMjgzNTUtNDETMBEGA1UEAwwKSVRUSSBTQUVDQTAeFw0yNTAxMTQxNjA0MjlaFw0yOTAxMTMxNjA0MjhaMIG5MQswCQYDVQQGEwJQWTE1MDMGA1UECgwsQ0VSVElGSUNBRE8gQ1VBTElGSUNBRE8gREUgRklSTUEgRUxFQ1RST05JQ0ExCzAJBgNVBAsMAkYzMRIwEAYDVQQFEwlDSTE0MTc5NzAxFjAUBgNVBAQMDVJFWSBGRVJOQU5ERVoxFTATBgNVBCoMDEpVTElPIERBTklFTDEjMCEGA1UEAwwaSlVMSU8gREFOSUVMIFJFWSBGRVJOQU5ERVowggEiMA0GCSqGSIb3DQEBAQUAA4IBDwAwggEKAoIBAQDRUYwQFNQ7MEIUi6ADo5RO1fpRCl5P7IxRJEFu0aJxac+rKfj/Wl1CvFDWOn2/6eE5f6b1JE7EGdPBLLQKoelVetnvZqUbf0LALJvpeL4hgiKhI1opPHSHDgHElXXuzMhdvftHLcn0LfA9U20sKtxhbYPLlyF0iuuiO2ICAFx4cQSTFvQV4Gc12ZqFf5MXYg5Wwt3+rZRe4IK4QRUKp0uIxmXaMtE6hA4DWpUmeJFDgaQxlKL5IPEB4rM+8N172ojj5SdA2H0b/3JBbRpEbKVVGA7n22mra2ngrSmPL3760l02FCkxfJNjpdd7M2RgurVWHExhcouWWomgJa/TCledAgMBAAGjggOcMIIDmDAMBgNVHRMBAf8EAjAAMB8GA1UdIwQYMBaAFN/0/h8zF/N4EXAPAsGUHOPgXNT9MHsGCCsGAQUFBwEBBG8wbTA9BggrBgEFBQcwAoYxaHR0cHM6Ly93d3cuc2VjdXJlLml0dGkuZGlnaXRhbC9jZXJ0cy9jYS1pdHRpLmNlcjAsBggrBgEFBQcwAYYgaHR0cHM6Ly9vY3NwLnNlY3VyZS5pdHRpLmRpZ2l0YWwwWQYDVR0RBFIwUIEVanVsaW8ucmV5QHVlbm8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RcMghMGB7WnkTpAIs8tEUI+ex4wDgYDVR0PAQH/BAQDAgXgMA0GCSqGSIb3DQEBCwUAA4ICAQCda5mGjKiwtUaIlqQmufLpCWlEnb6b+p/s0loUDWDFKwcJcDIaptIdwF3/Jjwk2m60MUkfizuFbubFUzuv72+ZqZrrtmPM9W52aToZAh6xtrEocA5/m1/vNLe9K6NQn6bmS25z6zZIuQaLaxnDT9AV3nhy8TeRVqx6WU6ffasH63Q40KrpbYQf79FYZ3yKMwoZhxrXa/Vk7nOHPpu233TAoCMfL8sm1iM3KVB4iYSXyDPNX02CTPXrnFiOCDQ3fj+Xh/1Tb8HpNfiee0vwN5E6ru+anQD/5wbvcCrELpVv3CJK5bmW9BtH7wToClKQgq1lheNK/CVyS4052lGaO/K6uNJVU/XeFIUOXmlq+iIVClErDp+cFwQFAhjBfypbo1O4ZNJOPrPfBw5wq9rk4wMMflN34AEo+IDcPicgLlGD354xKFu437ZeGzYJE+++8Dx+syxoLM14lRiIEK2a93FtDhaJZOLkYZPqVcLnx0WfPQk70L+7nISxahDVkiutBNgPfryx983Yr8N3BMIOwjodo/7phfXearrcbP6np67FJcqczP9Z660OOzoSeg7/aHsB3yHvIWNMgnfnPuUbnOXt+uK8z/DaNVsIAaT4y9Q0snHI113OZblMmZJHlLlOTh6xL4NPLjr/d4nWGTZI9YBDyMuY5rBJIjaouoTFJQnS9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1jokIS/KVtc7r2Dk52YlfSqyXZ7uDGygkyXgvSIIx2E=</DigestValue>
      </Reference>
      <Reference URI="/xl/calcChain.xml?ContentType=application/vnd.openxmlformats-officedocument.spreadsheetml.calcChain+xml">
        <DigestMethod Algorithm="http://www.w3.org/2001/04/xmlenc#sha256"/>
        <DigestValue>WQ5b6SrzVyEztTaGcdV4ggFMBtfMOFSBbmviY0yrnnI=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pX+ZzuRySCVQU54ko91P3Zk0u/GerwdmbQ/X+klvEIY=</DigestValue>
      </Reference>
      <Reference URI="/xl/drawings/drawing10.xml?ContentType=application/vnd.openxmlformats-officedocument.drawing+xml">
        <DigestMethod Algorithm="http://www.w3.org/2001/04/xmlenc#sha256"/>
        <DigestValue>VSyiJnWexrZ4MV2O1XJeLgO0tLREs7kdblbMTN61KBs=</DigestValue>
      </Reference>
      <Reference URI="/xl/drawings/drawing11.xml?ContentType=application/vnd.openxmlformats-officedocument.drawing+xml">
        <DigestMethod Algorithm="http://www.w3.org/2001/04/xmlenc#sha256"/>
        <DigestValue>vyLI1hitVymRwGH2X7Z7x7vytRL4X7pOkNYTASHZMdQ=</DigestValue>
      </Reference>
      <Reference URI="/xl/drawings/drawing12.xml?ContentType=application/vnd.openxmlformats-officedocument.drawing+xml">
        <DigestMethod Algorithm="http://www.w3.org/2001/04/xmlenc#sha256"/>
        <DigestValue>y3sNEeA+CCOSH1ZD7PP3E2m2JK2cVy94icVkuXf23VY=</DigestValue>
      </Reference>
      <Reference URI="/xl/drawings/drawing13.xml?ContentType=application/vnd.openxmlformats-officedocument.drawing+xml">
        <DigestMethod Algorithm="http://www.w3.org/2001/04/xmlenc#sha256"/>
        <DigestValue>0SOZEKPQA7PnDSKFKPIiMnqKAZA8cW0edtC87k+37cs=</DigestValue>
      </Reference>
      <Reference URI="/xl/drawings/drawing14.xml?ContentType=application/vnd.openxmlformats-officedocument.drawing+xml">
        <DigestMethod Algorithm="http://www.w3.org/2001/04/xmlenc#sha256"/>
        <DigestValue>gr5gP8YgDEykmXfNgS7LgR7+e4pXy5QAAH/TWqM25v8=</DigestValue>
      </Reference>
      <Reference URI="/xl/drawings/drawing15.xml?ContentType=application/vnd.openxmlformats-officedocument.drawing+xml">
        <DigestMethod Algorithm="http://www.w3.org/2001/04/xmlenc#sha256"/>
        <DigestValue>YfAzWN4XgocuuFOwlj4i34hUFIqhYeC+TOyA6jb9lU8=</DigestValue>
      </Reference>
      <Reference URI="/xl/drawings/drawing16.xml?ContentType=application/vnd.openxmlformats-officedocument.drawing+xml">
        <DigestMethod Algorithm="http://www.w3.org/2001/04/xmlenc#sha256"/>
        <DigestValue>Fo4eN9QQnZPnCINhgZNE8wo3iUWfFB2DmV6x5Pj8VZM=</DigestValue>
      </Reference>
      <Reference URI="/xl/drawings/drawing17.xml?ContentType=application/vnd.openxmlformats-officedocument.drawing+xml">
        <DigestMethod Algorithm="http://www.w3.org/2001/04/xmlenc#sha256"/>
        <DigestValue>wUnnj/MqE74ViWiXDgsdoSb3K3sBUqbhnhX5Ig+Yuu4=</DigestValue>
      </Reference>
      <Reference URI="/xl/drawings/drawing18.xml?ContentType=application/vnd.openxmlformats-officedocument.drawing+xml">
        <DigestMethod Algorithm="http://www.w3.org/2001/04/xmlenc#sha256"/>
        <DigestValue>Hg1Wp2v/Ndbhkpc+OBwsAE7q+B93akua9TY1VTN5uTs=</DigestValue>
      </Reference>
      <Reference URI="/xl/drawings/drawing19.xml?ContentType=application/vnd.openxmlformats-officedocument.drawing+xml">
        <DigestMethod Algorithm="http://www.w3.org/2001/04/xmlenc#sha256"/>
        <DigestValue>sBrOTcC6t2qp+vOG/iYYodWORvOcTHQyHQVyKbkfAME=</DigestValue>
      </Reference>
      <Reference URI="/xl/drawings/drawing2.xml?ContentType=application/vnd.openxmlformats-officedocument.drawing+xml">
        <DigestMethod Algorithm="http://www.w3.org/2001/04/xmlenc#sha256"/>
        <DigestValue>SLBGzlCIm8O5g26LYriI4HRCfqjo1FAhbDiID8/Vy8M=</DigestValue>
      </Reference>
      <Reference URI="/xl/drawings/drawing20.xml?ContentType=application/vnd.openxmlformats-officedocument.drawing+xml">
        <DigestMethod Algorithm="http://www.w3.org/2001/04/xmlenc#sha256"/>
        <DigestValue>n48kFhsARDjyKItDkctLC47GVmZ5thdsR8c9+niCzIU=</DigestValue>
      </Reference>
      <Reference URI="/xl/drawings/drawing21.xml?ContentType=application/vnd.openxmlformats-officedocument.drawing+xml">
        <DigestMethod Algorithm="http://www.w3.org/2001/04/xmlenc#sha256"/>
        <DigestValue>NQH5gjKX97/nUA+qg7DGHvG76+47WTLsjTzUElPSa/E=</DigestValue>
      </Reference>
      <Reference URI="/xl/drawings/drawing22.xml?ContentType=application/vnd.openxmlformats-officedocument.drawing+xml">
        <DigestMethod Algorithm="http://www.w3.org/2001/04/xmlenc#sha256"/>
        <DigestValue>TydRM9GGNenz9ekMZTrL92CC0BNJDvebciNoih/KqN0=</DigestValue>
      </Reference>
      <Reference URI="/xl/drawings/drawing23.xml?ContentType=application/vnd.openxmlformats-officedocument.drawing+xml">
        <DigestMethod Algorithm="http://www.w3.org/2001/04/xmlenc#sha256"/>
        <DigestValue>xMOwGIbW+5mU0+2OewB/NWvyLmBsGrLzjtayTeLl/S0=</DigestValue>
      </Reference>
      <Reference URI="/xl/drawings/drawing3.xml?ContentType=application/vnd.openxmlformats-officedocument.drawing+xml">
        <DigestMethod Algorithm="http://www.w3.org/2001/04/xmlenc#sha256"/>
        <DigestValue>ZiAz1yXoVEtkN1H37PgVgEkLwkyfInrMoTHqciVU2lw=</DigestValue>
      </Reference>
      <Reference URI="/xl/drawings/drawing4.xml?ContentType=application/vnd.openxmlformats-officedocument.drawing+xml">
        <DigestMethod Algorithm="http://www.w3.org/2001/04/xmlenc#sha256"/>
        <DigestValue>4cEpvYKa0/6C8ZBpHxv0brLUhLGbqGhUY8e/JLBnq8A=</DigestValue>
      </Reference>
      <Reference URI="/xl/drawings/drawing5.xml?ContentType=application/vnd.openxmlformats-officedocument.drawing+xml">
        <DigestMethod Algorithm="http://www.w3.org/2001/04/xmlenc#sha256"/>
        <DigestValue>R0hpV7OoZv//t1+iPz/7a9/qWaCEbFhOYwmKgpMSQDI=</DigestValue>
      </Reference>
      <Reference URI="/xl/drawings/drawing6.xml?ContentType=application/vnd.openxmlformats-officedocument.drawing+xml">
        <DigestMethod Algorithm="http://www.w3.org/2001/04/xmlenc#sha256"/>
        <DigestValue>pM6WrELbgnRzVWb5R2dZWJM+3+sqvDPcfsHua0QtiNM=</DigestValue>
      </Reference>
      <Reference URI="/xl/drawings/drawing7.xml?ContentType=application/vnd.openxmlformats-officedocument.drawing+xml">
        <DigestMethod Algorithm="http://www.w3.org/2001/04/xmlenc#sha256"/>
        <DigestValue>p4CF4E/OYC9QJjGKvmnHsYApaO3vWr+QuYCeuEMSFVI=</DigestValue>
      </Reference>
      <Reference URI="/xl/drawings/drawing8.xml?ContentType=application/vnd.openxmlformats-officedocument.drawing+xml">
        <DigestMethod Algorithm="http://www.w3.org/2001/04/xmlenc#sha256"/>
        <DigestValue>DebI1HyoBah0mWsWFEf/RGs2cUcZtiqy/RyZRmaWMuE=</DigestValue>
      </Reference>
      <Reference URI="/xl/drawings/drawing9.xml?ContentType=application/vnd.openxmlformats-officedocument.drawing+xml">
        <DigestMethod Algorithm="http://www.w3.org/2001/04/xmlenc#sha256"/>
        <DigestValue>nm7Qrv7PWDwKr0it19Fb9mM1rGbM2wSGfJPvCUSb8xw=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Eqq03K5isz7OtqHyWrWRU5zboLvxep6Mzo5ZNgDV5zw=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3JUYbs0q4xapZbGVIOxA8HV55OCDHC+Or/pt6+4VAKA=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fiyoaD0jyk8sYP5YC7mPKtTBq9w5ndzqGISCbT7sTkk=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155HgJsB/CWU/0CpEwjs0B+OzZaq9j/BWkkvkxZ+IUA=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9Mfbw7EnZQI9vZHDmelaWHqbX2CLmff6RL5nPJln49U=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gOWiXJ6DCvBAoN4XYV5305S3q+CJiGW4xgdzueS4Vfg=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q3GYAbm7LB+Q8KyfL+ZDJK7b2kQ/Xu7KOUP8lDMhsgs=</DigestValue>
      </Reference>
      <Reference URI="/xl/externalLinks/externalLink1.xml?ContentType=application/vnd.openxmlformats-officedocument.spreadsheetml.externalLink+xml">
        <DigestMethod Algorithm="http://www.w3.org/2001/04/xmlenc#sha256"/>
        <DigestValue>+aESL27VUURUKo9TKfsGNeoR34CtQvH2RxT8ZICJr3k=</DigestValue>
      </Reference>
      <Reference URI="/xl/externalLinks/externalLink10.xml?ContentType=application/vnd.openxmlformats-officedocument.spreadsheetml.externalLink+xml">
        <DigestMethod Algorithm="http://www.w3.org/2001/04/xmlenc#sha256"/>
        <DigestValue>cz2mjy8dxvO1QYetnxNKhWQoTLpaI7qaZntlcbnBMEs=</DigestValue>
      </Reference>
      <Reference URI="/xl/externalLinks/externalLink11.xml?ContentType=application/vnd.openxmlformats-officedocument.spreadsheetml.externalLink+xml">
        <DigestMethod Algorithm="http://www.w3.org/2001/04/xmlenc#sha256"/>
        <DigestValue>hfMC1yFv+slXWrDVpqlaE1yvEcjozfLrNFrdpcFWdtw=</DigestValue>
      </Reference>
      <Reference URI="/xl/externalLinks/externalLink12.xml?ContentType=application/vnd.openxmlformats-officedocument.spreadsheetml.externalLink+xml">
        <DigestMethod Algorithm="http://www.w3.org/2001/04/xmlenc#sha256"/>
        <DigestValue>0EXkw0VwvH46gbC8xzzBwtqhUSbBKkNUDdSljh86h0c=</DigestValue>
      </Reference>
      <Reference URI="/xl/externalLinks/externalLink13.xml?ContentType=application/vnd.openxmlformats-officedocument.spreadsheetml.externalLink+xml">
        <DigestMethod Algorithm="http://www.w3.org/2001/04/xmlenc#sha256"/>
        <DigestValue>IDAgqVvSqovKdHlROpxCYl4U8lUYAyUbLayrGvRmDek=</DigestValue>
      </Reference>
      <Reference URI="/xl/externalLinks/externalLink14.xml?ContentType=application/vnd.openxmlformats-officedocument.spreadsheetml.externalLink+xml">
        <DigestMethod Algorithm="http://www.w3.org/2001/04/xmlenc#sha256"/>
        <DigestValue>Mhcq4n7DS2w0C+Xu+Pr+pkFPpOPrHd2txP/KjSx9R9s=</DigestValue>
      </Reference>
      <Reference URI="/xl/externalLinks/externalLink15.xml?ContentType=application/vnd.openxmlformats-officedocument.spreadsheetml.externalLink+xml">
        <DigestMethod Algorithm="http://www.w3.org/2001/04/xmlenc#sha256"/>
        <DigestValue>Cu+kDmMKBULAtB0/XWfaczCmQUiPq6FDUGtT7XRYMdA=</DigestValue>
      </Reference>
      <Reference URI="/xl/externalLinks/externalLink16.xml?ContentType=application/vnd.openxmlformats-officedocument.spreadsheetml.externalLink+xml">
        <DigestMethod Algorithm="http://www.w3.org/2001/04/xmlenc#sha256"/>
        <DigestValue>/gBP/aOBo4VaOG/TAOZZo4PtSiSQyMC5qZCBSX3+ZVs=</DigestValue>
      </Reference>
      <Reference URI="/xl/externalLinks/externalLink17.xml?ContentType=application/vnd.openxmlformats-officedocument.spreadsheetml.externalLink+xml">
        <DigestMethod Algorithm="http://www.w3.org/2001/04/xmlenc#sha256"/>
        <DigestValue>0taBqTFVbWK8sRKA9RZIR9Wk2SnASbuhOcnWnYfslT0=</DigestValue>
      </Reference>
      <Reference URI="/xl/externalLinks/externalLink18.xml?ContentType=application/vnd.openxmlformats-officedocument.spreadsheetml.externalLink+xml">
        <DigestMethod Algorithm="http://www.w3.org/2001/04/xmlenc#sha256"/>
        <DigestValue>4PXa1pzNS1dvV3El4rKhAbsiODecTkwB9t/m0Yg9JGw=</DigestValue>
      </Reference>
      <Reference URI="/xl/externalLinks/externalLink19.xml?ContentType=application/vnd.openxmlformats-officedocument.spreadsheetml.externalLink+xml">
        <DigestMethod Algorithm="http://www.w3.org/2001/04/xmlenc#sha256"/>
        <DigestValue>5JVBcbBR6GS6X3hNSDq+ZZY8mYId1yTZBzkEQWkhd6c=</DigestValue>
      </Reference>
      <Reference URI="/xl/externalLinks/externalLink2.xml?ContentType=application/vnd.openxmlformats-officedocument.spreadsheetml.externalLink+xml">
        <DigestMethod Algorithm="http://www.w3.org/2001/04/xmlenc#sha256"/>
        <DigestValue>rYQ5864bTegDtHJ7ZGVW5unnBF6eB4dOsDN9aocWEVU=</DigestValue>
      </Reference>
      <Reference URI="/xl/externalLinks/externalLink20.xml?ContentType=application/vnd.openxmlformats-officedocument.spreadsheetml.externalLink+xml">
        <DigestMethod Algorithm="http://www.w3.org/2001/04/xmlenc#sha256"/>
        <DigestValue>bE0R8eJvtQfmCtJcR6wecJHsjbcqwSWL7Mcigqi3K9U=</DigestValue>
      </Reference>
      <Reference URI="/xl/externalLinks/externalLink21.xml?ContentType=application/vnd.openxmlformats-officedocument.spreadsheetml.externalLink+xml">
        <DigestMethod Algorithm="http://www.w3.org/2001/04/xmlenc#sha256"/>
        <DigestValue>qN1Yq8yaXZv9U42URjw2RQJvrFRqO0bNe0GHmBzfBkM=</DigestValue>
      </Reference>
      <Reference URI="/xl/externalLinks/externalLink22.xml?ContentType=application/vnd.openxmlformats-officedocument.spreadsheetml.externalLink+xml">
        <DigestMethod Algorithm="http://www.w3.org/2001/04/xmlenc#sha256"/>
        <DigestValue>0DlbJ7aNPoxQ23UqsDyuQ3dRDx7EoGQAFWJJ9YzhT20=</DigestValue>
      </Reference>
      <Reference URI="/xl/externalLinks/externalLink23.xml?ContentType=application/vnd.openxmlformats-officedocument.spreadsheetml.externalLink+xml">
        <DigestMethod Algorithm="http://www.w3.org/2001/04/xmlenc#sha256"/>
        <DigestValue>bBVIRuvAq0c6ZkgzwLWZq8pMm5R54OfUQx8iXouhKCo=</DigestValue>
      </Reference>
      <Reference URI="/xl/externalLinks/externalLink24.xml?ContentType=application/vnd.openxmlformats-officedocument.spreadsheetml.externalLink+xml">
        <DigestMethod Algorithm="http://www.w3.org/2001/04/xmlenc#sha256"/>
        <DigestValue>f8QckU1MHcv/rPvfViWP+cvQZJESYRZwQU2ZuikzHcA=</DigestValue>
      </Reference>
      <Reference URI="/xl/externalLinks/externalLink25.xml?ContentType=application/vnd.openxmlformats-officedocument.spreadsheetml.externalLink+xml">
        <DigestMethod Algorithm="http://www.w3.org/2001/04/xmlenc#sha256"/>
        <DigestValue>wrH8ytVwdr0AwTYf99iq2kzYlCw9dRQwRjYIQuYCyvw=</DigestValue>
      </Reference>
      <Reference URI="/xl/externalLinks/externalLink26.xml?ContentType=application/vnd.openxmlformats-officedocument.spreadsheetml.externalLink+xml">
        <DigestMethod Algorithm="http://www.w3.org/2001/04/xmlenc#sha256"/>
        <DigestValue>gqBNgmdMB0insrajW96wLm/whi5ACPzbkrNij9LzXtw=</DigestValue>
      </Reference>
      <Reference URI="/xl/externalLinks/externalLink27.xml?ContentType=application/vnd.openxmlformats-officedocument.spreadsheetml.externalLink+xml">
        <DigestMethod Algorithm="http://www.w3.org/2001/04/xmlenc#sha256"/>
        <DigestValue>ieuUbuR7aiphB4cl8pA3npqsAb8cLc0rnCO+uQgfTEQ=</DigestValue>
      </Reference>
      <Reference URI="/xl/externalLinks/externalLink28.xml?ContentType=application/vnd.openxmlformats-officedocument.spreadsheetml.externalLink+xml">
        <DigestMethod Algorithm="http://www.w3.org/2001/04/xmlenc#sha256"/>
        <DigestValue>AcrRzIadVz05LmCq+gq8r2jwfYAlU+uMxSS0RKDUJOw=</DigestValue>
      </Reference>
      <Reference URI="/xl/externalLinks/externalLink29.xml?ContentType=application/vnd.openxmlformats-officedocument.spreadsheetml.externalLink+xml">
        <DigestMethod Algorithm="http://www.w3.org/2001/04/xmlenc#sha256"/>
        <DigestValue>DjOo+d/qGRfTPJkaVkRlwqqTtq05+Zfm67Zj8UFUHEY=</DigestValue>
      </Reference>
      <Reference URI="/xl/externalLinks/externalLink3.xml?ContentType=application/vnd.openxmlformats-officedocument.spreadsheetml.externalLink+xml">
        <DigestMethod Algorithm="http://www.w3.org/2001/04/xmlenc#sha256"/>
        <DigestValue>2J8MOQPY/xOAujRHK0Yb3K14jypBvfZuwt+ChtPwywQ=</DigestValue>
      </Reference>
      <Reference URI="/xl/externalLinks/externalLink30.xml?ContentType=application/vnd.openxmlformats-officedocument.spreadsheetml.externalLink+xml">
        <DigestMethod Algorithm="http://www.w3.org/2001/04/xmlenc#sha256"/>
        <DigestValue>vqAiJwFB60kiTOj0QU/W6HQPcawijnkv+4sGv4oSXdE=</DigestValue>
      </Reference>
      <Reference URI="/xl/externalLinks/externalLink31.xml?ContentType=application/vnd.openxmlformats-officedocument.spreadsheetml.externalLink+xml">
        <DigestMethod Algorithm="http://www.w3.org/2001/04/xmlenc#sha256"/>
        <DigestValue>CQWLveXANjULm3o31H/KKuJjXdd+pqmTD2j+GxQujqw=</DigestValue>
      </Reference>
      <Reference URI="/xl/externalLinks/externalLink32.xml?ContentType=application/vnd.openxmlformats-officedocument.spreadsheetml.externalLink+xml">
        <DigestMethod Algorithm="http://www.w3.org/2001/04/xmlenc#sha256"/>
        <DigestValue>ZFrJ4J5L3Fg07VciKtADCxqA23EYuoQzcRCGZFGZs4Y=</DigestValue>
      </Reference>
      <Reference URI="/xl/externalLinks/externalLink33.xml?ContentType=application/vnd.openxmlformats-officedocument.spreadsheetml.externalLink+xml">
        <DigestMethod Algorithm="http://www.w3.org/2001/04/xmlenc#sha256"/>
        <DigestValue>uhJh7LtM+Im3wSsDfShztMiKAoSl33pJI3b/EvixvPw=</DigestValue>
      </Reference>
      <Reference URI="/xl/externalLinks/externalLink4.xml?ContentType=application/vnd.openxmlformats-officedocument.spreadsheetml.externalLink+xml">
        <DigestMethod Algorithm="http://www.w3.org/2001/04/xmlenc#sha256"/>
        <DigestValue>2suU17Kg2kRqmDpjlRCsE73N+QrP5PP45QxH8NaoybU=</DigestValue>
      </Reference>
      <Reference URI="/xl/externalLinks/externalLink5.xml?ContentType=application/vnd.openxmlformats-officedocument.spreadsheetml.externalLink+xml">
        <DigestMethod Algorithm="http://www.w3.org/2001/04/xmlenc#sha256"/>
        <DigestValue>6UOaKuxEhPj78OS3yoAiYfcX3Ck6kXtoRT+OTis0e58=</DigestValue>
      </Reference>
      <Reference URI="/xl/externalLinks/externalLink6.xml?ContentType=application/vnd.openxmlformats-officedocument.spreadsheetml.externalLink+xml">
        <DigestMethod Algorithm="http://www.w3.org/2001/04/xmlenc#sha256"/>
        <DigestValue>grItdMv/LxtFhz2D9g0fuHkZRy4emyOop6+6DvczAzk=</DigestValue>
      </Reference>
      <Reference URI="/xl/externalLinks/externalLink7.xml?ContentType=application/vnd.openxmlformats-officedocument.spreadsheetml.externalLink+xml">
        <DigestMethod Algorithm="http://www.w3.org/2001/04/xmlenc#sha256"/>
        <DigestValue>0+lnomXtPbjPt6AkISAmKEET8CsmYecoKBrzQirrgNo=</DigestValue>
      </Reference>
      <Reference URI="/xl/externalLinks/externalLink8.xml?ContentType=application/vnd.openxmlformats-officedocument.spreadsheetml.externalLink+xml">
        <DigestMethod Algorithm="http://www.w3.org/2001/04/xmlenc#sha256"/>
        <DigestValue>zglY3ArrTk0Slf4Pzc2LASvJ+BGOxgka3J4rsK3kTb8=</DigestValue>
      </Reference>
      <Reference URI="/xl/externalLinks/externalLink9.xml?ContentType=application/vnd.openxmlformats-officedocument.spreadsheetml.externalLink+xml">
        <DigestMethod Algorithm="http://www.w3.org/2001/04/xmlenc#sha256"/>
        <DigestValue>ifILuIJj0Bk33/MeKSxMOz9Dw5Sip2tBIYL3uurEdpg=</DigestValue>
      </Reference>
      <Reference URI="/xl/media/image1.jpeg?ContentType=image/jpeg">
        <DigestMethod Algorithm="http://www.w3.org/2001/04/xmlenc#sha256"/>
        <DigestValue>osDmeWwLC1Ea34x4c2FI35diEfO7gUJ/jYKIsV6dN0c=</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Ui308eO9ftylgBVkWDTw4J382Ecr1faCZQH7QL3uPL0=</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I/QPAaNn7u2JJzmOpCSaC4UBdiMNHouLht5GI2ko8aQ=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occgHsILaLkyuL9XprD0rHLinh8dBxXZ3XwcBVmxP44=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u+xXrgvUN78mFrra3gYB5jt2LPVdcWaLWNOGBwHiacQ=</DigestValue>
      </Reference>
      <Reference URI="/xl/printerSettings/printerSettings24.bin?ContentType=application/vnd.openxmlformats-officedocument.spreadsheetml.printerSettings">
        <DigestMethod Algorithm="http://www.w3.org/2001/04/xmlenc#sha256"/>
        <DigestValue>ROXuE6Zc6o77OWkWbG6VIiWiXXHHfpbZiOr+xSfXV1g=</DigestValue>
      </Reference>
      <Reference URI="/xl/printerSettings/printerSettings3.bin?ContentType=application/vnd.openxmlformats-officedocument.spreadsheetml.printerSettings">
        <DigestMethod Algorithm="http://www.w3.org/2001/04/xmlenc#sha256"/>
        <DigestValue>Ui308eO9ftylgBVkWDTw4J382Ecr1faCZQH7QL3uPL0=</DigestValue>
      </Reference>
      <Reference URI="/xl/printerSettings/printerSettings4.bin?ContentType=application/vnd.openxmlformats-officedocument.spreadsheetml.printerSettings">
        <DigestMethod Algorithm="http://www.w3.org/2001/04/xmlenc#sha256"/>
        <DigestValue>Ui308eO9ftylgBVkWDTw4J382Ecr1faCZQH7QL3uPL0=</DigestValue>
      </Reference>
      <Reference URI="/xl/printerSettings/printerSettings5.bin?ContentType=application/vnd.openxmlformats-officedocument.spreadsheetml.printerSettings">
        <DigestMethod Algorithm="http://www.w3.org/2001/04/xmlenc#sha256"/>
        <DigestValue>Ui308eO9ftylgBVkWDTw4J382Ecr1faCZQH7QL3uPL0=</DigestValue>
      </Reference>
      <Reference URI="/xl/printerSettings/printerSettings6.bin?ContentType=application/vnd.openxmlformats-officedocument.spreadsheetml.printerSettings">
        <DigestMethod Algorithm="http://www.w3.org/2001/04/xmlenc#sha256"/>
        <DigestValue>Rkddrrkm4VB2AOvOUd7LP8Nyoyx8nsrGzhu+oisEdO4=</DigestValue>
      </Reference>
      <Reference URI="/xl/printerSettings/printerSettings7.bin?ContentType=application/vnd.openxmlformats-officedocument.spreadsheetml.printerSettings">
        <DigestMethod Algorithm="http://www.w3.org/2001/04/xmlenc#sha256"/>
        <DigestValue>Ui308eO9ftylgBVkWDTw4J382Ecr1faCZQH7QL3uPL0=</DigestValue>
      </Reference>
      <Reference URI="/xl/printerSettings/printerSettings8.bin?ContentType=application/vnd.openxmlformats-officedocument.spreadsheetml.printerSettings">
        <DigestMethod Algorithm="http://www.w3.org/2001/04/xmlenc#sha256"/>
        <DigestValue>Ui308eO9ftylgBVkWDTw4J382Ecr1faCZQH7QL3uPL0=</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zuGI8vxBDoklRWUKV7LtvdH1f9p37n/jXpEUu2aohq8=</DigestValue>
      </Reference>
      <Reference URI="/xl/styles.xml?ContentType=application/vnd.openxmlformats-officedocument.spreadsheetml.styles+xml">
        <DigestMethod Algorithm="http://www.w3.org/2001/04/xmlenc#sha256"/>
        <DigestValue>YB2hTAd6+mxN8rs83JK6OowUnhaWqLPC3QgbbSnJDdM=</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xgvn7oQKs/rTEk4s0b6Rh0+nXsmNCjmAJxnZszGG1VQ=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sVzi9eveP+EB/E88SEEjVuOQWDvJIybIW8igawQiOaY=</DigestValue>
      </Reference>
      <Reference URI="/xl/worksheets/sheet10.xml?ContentType=application/vnd.openxmlformats-officedocument.spreadsheetml.worksheet+xml">
        <DigestMethod Algorithm="http://www.w3.org/2001/04/xmlenc#sha256"/>
        <DigestValue>BuMkHWJwmztEh3fEpPbF9DMxqjs6X/x38sxp+W0++9w=</DigestValue>
      </Reference>
      <Reference URI="/xl/worksheets/sheet11.xml?ContentType=application/vnd.openxmlformats-officedocument.spreadsheetml.worksheet+xml">
        <DigestMethod Algorithm="http://www.w3.org/2001/04/xmlenc#sha256"/>
        <DigestValue>tceycCslMjXpFLhu88+/ZuqB42sniY8C0/aG9GztXlE=</DigestValue>
      </Reference>
      <Reference URI="/xl/worksheets/sheet12.xml?ContentType=application/vnd.openxmlformats-officedocument.spreadsheetml.worksheet+xml">
        <DigestMethod Algorithm="http://www.w3.org/2001/04/xmlenc#sha256"/>
        <DigestValue>SU6tOXt1h46TnfBTq786D8bNOSTUiUzBNLHd3gp/kHg=</DigestValue>
      </Reference>
      <Reference URI="/xl/worksheets/sheet13.xml?ContentType=application/vnd.openxmlformats-officedocument.spreadsheetml.worksheet+xml">
        <DigestMethod Algorithm="http://www.w3.org/2001/04/xmlenc#sha256"/>
        <DigestValue>foaPWSvgrx6x9izRKsyZ0HRYmf+fXrsAQg935WS5io4=</DigestValue>
      </Reference>
      <Reference URI="/xl/worksheets/sheet14.xml?ContentType=application/vnd.openxmlformats-officedocument.spreadsheetml.worksheet+xml">
        <DigestMethod Algorithm="http://www.w3.org/2001/04/xmlenc#sha256"/>
        <DigestValue>jO6ooC606lONkaSS0KyHjj4Nk0fxnaO8q2o9CMUriNI=</DigestValue>
      </Reference>
      <Reference URI="/xl/worksheets/sheet15.xml?ContentType=application/vnd.openxmlformats-officedocument.spreadsheetml.worksheet+xml">
        <DigestMethod Algorithm="http://www.w3.org/2001/04/xmlenc#sha256"/>
        <DigestValue>PGUagddG/aw0LIJblXeU/6F3Dkf8XlQBZSWKfwRJCSk=</DigestValue>
      </Reference>
      <Reference URI="/xl/worksheets/sheet16.xml?ContentType=application/vnd.openxmlformats-officedocument.spreadsheetml.worksheet+xml">
        <DigestMethod Algorithm="http://www.w3.org/2001/04/xmlenc#sha256"/>
        <DigestValue>Ma2Rzxp+1KLOaL7qV8kkdjpNDB493yK3t5TLral0d1g=</DigestValue>
      </Reference>
      <Reference URI="/xl/worksheets/sheet17.xml?ContentType=application/vnd.openxmlformats-officedocument.spreadsheetml.worksheet+xml">
        <DigestMethod Algorithm="http://www.w3.org/2001/04/xmlenc#sha256"/>
        <DigestValue>eQbJJ8ojSbe9kSdBtJbn1+H2EHmefhE8T4kAo2+K1TI=</DigestValue>
      </Reference>
      <Reference URI="/xl/worksheets/sheet18.xml?ContentType=application/vnd.openxmlformats-officedocument.spreadsheetml.worksheet+xml">
        <DigestMethod Algorithm="http://www.w3.org/2001/04/xmlenc#sha256"/>
        <DigestValue>dBTnmP4fdD5uWOD1DDNKFNNs1T67BRIcMnEgdgThxek=</DigestValue>
      </Reference>
      <Reference URI="/xl/worksheets/sheet19.xml?ContentType=application/vnd.openxmlformats-officedocument.spreadsheetml.worksheet+xml">
        <DigestMethod Algorithm="http://www.w3.org/2001/04/xmlenc#sha256"/>
        <DigestValue>gLzA4Z1LQGScnJQYVSYlzbfPlbMZYx9QYBhKa6D3BHw=</DigestValue>
      </Reference>
      <Reference URI="/xl/worksheets/sheet2.xml?ContentType=application/vnd.openxmlformats-officedocument.spreadsheetml.worksheet+xml">
        <DigestMethod Algorithm="http://www.w3.org/2001/04/xmlenc#sha256"/>
        <DigestValue>2BZr/GcRHHmKLXEZWUe8nZQpYQq64Rxsk94vyFZDsoY=</DigestValue>
      </Reference>
      <Reference URI="/xl/worksheets/sheet20.xml?ContentType=application/vnd.openxmlformats-officedocument.spreadsheetml.worksheet+xml">
        <DigestMethod Algorithm="http://www.w3.org/2001/04/xmlenc#sha256"/>
        <DigestValue>izlgywHgts5IilKU1Hj5OfGXffSwShgKrpwMDO1gMb0=</DigestValue>
      </Reference>
      <Reference URI="/xl/worksheets/sheet21.xml?ContentType=application/vnd.openxmlformats-officedocument.spreadsheetml.worksheet+xml">
        <DigestMethod Algorithm="http://www.w3.org/2001/04/xmlenc#sha256"/>
        <DigestValue>85qlBDe9KL1x3MYO6QlWZmuDmEHgKg9pshu97+WLCgs=</DigestValue>
      </Reference>
      <Reference URI="/xl/worksheets/sheet22.xml?ContentType=application/vnd.openxmlformats-officedocument.spreadsheetml.worksheet+xml">
        <DigestMethod Algorithm="http://www.w3.org/2001/04/xmlenc#sha256"/>
        <DigestValue>kVOvCZ94n9vZ2CFAzIlQNY8cWdCj/nV+Oz8WPvsJY/o=</DigestValue>
      </Reference>
      <Reference URI="/xl/worksheets/sheet23.xml?ContentType=application/vnd.openxmlformats-officedocument.spreadsheetml.worksheet+xml">
        <DigestMethod Algorithm="http://www.w3.org/2001/04/xmlenc#sha256"/>
        <DigestValue>5/617TwEaGW8IaMBUhmCRKsNjKRPW1vLJFAQ2QCO7Qk=</DigestValue>
      </Reference>
      <Reference URI="/xl/worksheets/sheet24.xml?ContentType=application/vnd.openxmlformats-officedocument.spreadsheetml.worksheet+xml">
        <DigestMethod Algorithm="http://www.w3.org/2001/04/xmlenc#sha256"/>
        <DigestValue>6UKoKq2NLi9IoVpBlU/cREB9+fHROyhQ9Aya9LfYrIE=</DigestValue>
      </Reference>
      <Reference URI="/xl/worksheets/sheet25.xml?ContentType=application/vnd.openxmlformats-officedocument.spreadsheetml.worksheet+xml">
        <DigestMethod Algorithm="http://www.w3.org/2001/04/xmlenc#sha256"/>
        <DigestValue>bcQg8M6xgPTCFO1RYame9blp8P/0OXZnHIEISfRd++8=</DigestValue>
      </Reference>
      <Reference URI="/xl/worksheets/sheet3.xml?ContentType=application/vnd.openxmlformats-officedocument.spreadsheetml.worksheet+xml">
        <DigestMethod Algorithm="http://www.w3.org/2001/04/xmlenc#sha256"/>
        <DigestValue>gFwPrc7Yy7TyY5xCzrtaHEfdl1PLCHmCcCG1LYOGTVs=</DigestValue>
      </Reference>
      <Reference URI="/xl/worksheets/sheet4.xml?ContentType=application/vnd.openxmlformats-officedocument.spreadsheetml.worksheet+xml">
        <DigestMethod Algorithm="http://www.w3.org/2001/04/xmlenc#sha256"/>
        <DigestValue>qV+CW6zE/EjGm/Z01HyFeFnuLOmIz+VeMq+/V7LHDxE=</DigestValue>
      </Reference>
      <Reference URI="/xl/worksheets/sheet5.xml?ContentType=application/vnd.openxmlformats-officedocument.spreadsheetml.worksheet+xml">
        <DigestMethod Algorithm="http://www.w3.org/2001/04/xmlenc#sha256"/>
        <DigestValue>bqPfRjgGtweahxE+RpCGs6Zzm/BZhprhKcbtn5/Y810=</DigestValue>
      </Reference>
      <Reference URI="/xl/worksheets/sheet6.xml?ContentType=application/vnd.openxmlformats-officedocument.spreadsheetml.worksheet+xml">
        <DigestMethod Algorithm="http://www.w3.org/2001/04/xmlenc#sha256"/>
        <DigestValue>FNHKilNWyyQeosBCpbesq/+Ce8iyhZLX5YqlF2nYMbI=</DigestValue>
      </Reference>
      <Reference URI="/xl/worksheets/sheet7.xml?ContentType=application/vnd.openxmlformats-officedocument.spreadsheetml.worksheet+xml">
        <DigestMethod Algorithm="http://www.w3.org/2001/04/xmlenc#sha256"/>
        <DigestValue>x+Utd63iNIKmGA6lQLlp3spxjylX+ikaULF2+lDYUKo=</DigestValue>
      </Reference>
      <Reference URI="/xl/worksheets/sheet8.xml?ContentType=application/vnd.openxmlformats-officedocument.spreadsheetml.worksheet+xml">
        <DigestMethod Algorithm="http://www.w3.org/2001/04/xmlenc#sha256"/>
        <DigestValue>hj0WqmTmP8lh0qEfU6Str1bh29REVl5Baop9MLIjdGA=</DigestValue>
      </Reference>
      <Reference URI="/xl/worksheets/sheet9.xml?ContentType=application/vnd.openxmlformats-officedocument.spreadsheetml.worksheet+xml">
        <DigestMethod Algorithm="http://www.w3.org/2001/04/xmlenc#sha256"/>
        <DigestValue>jcFg0GaqAKZrLKIq8QdwkkK2WsBgxUbthpE4QLJTESs=</DigestValue>
      </Reference>
    </Manifest>
    <SignatureProperties>
      <SignatureProperty Id="idSignatureTime" Target="#idPackageSignature">
        <mdssi:SignatureTime xmlns:mdssi="http://schemas.openxmlformats.org/package/2006/digital-signature">
          <mdssi:Format>YYYY-MM-DDThh:mm:ssTZD</mdssi:Format>
          <mdssi:Value>2026-05-18T13:40:38Z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2880</HorizontalResolution>
          <VerticalResolution>1920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2026-05-18T13:40:38Z</xd:SigningTime>
          <xd:SigningCertificate>
            <xd:Cert>
              <xd:CertDigest>
                <DigestMethod Algorithm="http://www.w3.org/2001/04/xmlenc#sha256"/>
                <DigestValue>juxdanTnd+ealbcEeImOgiZrAsf/+4kxRnyghZOZY3k=</DigestValue>
              </xd:CertDigest>
              <xd:IssuerSerial>
                <X509IssuerName>CN=ITTI SAECA, SERIALNUMBER=RUC80028355-4, OU=Prestador Cualificado de Servicios de Confianza, O=ICPP, C=PY</X509IssuerName>
                <X509SerialNumber>716439516901794712237793204812684056486941173638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LRmkBNWO1DNCjwOJy8O0QARRM/RlESxIuzk1kAXYBtE=</DigestValue>
    </Reference>
    <Reference Type="http://www.w3.org/2000/09/xmldsig#Object" URI="#idOfficeObject">
      <DigestMethod Algorithm="http://www.w3.org/2001/04/xmlenc#sha256"/>
      <DigestValue>qqvrOAiwcsqvNs/EANkRtsc126gn4zHiCln2a1je4JQ=</DigestValue>
    </Reference>
    <Reference Type="http://uri.etsi.org/01903#SignedProperties" URI="#idSignedProperties">
      <Transforms>
        <Transform Algorithm="http://www.w3.org/TR/2001/REC-xml-c14n-20010315"/>
      </Transforms>
      <DigestMethod Algorithm="http://www.w3.org/2001/04/xmlenc#sha256"/>
      <DigestValue>4QbY6q5fC8Vfc+QsPOtgk7ZmFFdiFPm9jCJk8QiF9hE=</DigestValue>
    </Reference>
  </SignedInfo>
  <SignatureValue>KLOJdHglbj0jVutl9uswLhy3OZIIFEvqHop9q09lHOcXUE7wWFNe2aCwUzc/R+kcoVzJUdjSzMns
MHTCkW1KBnirngBDK5C7SWyZNNoji8pdHObpbthmsA+Yp1hX1ir+QsGLJ9h8qM8ihg9dh9GPdGpj
nJl6iVuAwpGRe953SHapnvOGPUZNSYmJnIT2EZ2lpkvBNz/ghUfKkOfz2MVua+WzR7r9LAP6/4nR
M3stqju7lmAvMPZK874SvMAcklOWTdLtea2NpjobrSouIhX0k6lD3Z1QVW+PsKKpFyn/UNy0ku1D
bYJ8Fnb3YfA9p1W+VtoO2xor2cYfcm5w2BCOyg==</SignatureValue>
  <KeyInfo>
    <X509Data>
      <X509Certificate>MIIIYTCCBkmgAwIBAgIUPJmK4iZ93osZfPBR3YECww1xfvwwDQYJKoZIhvcNAQELBQAwgYMxCzAJBgNVBAYTAlBZMQ0wCwYDVQQKDARJQ1BQMTgwNgYDVQQLDC9QcmVzdGFkb3IgQ3VhbGlmaWNhZG8gZGUgU2VydmljaW9zIGRlIENvbmZpYW56YTEWMBQGA1UEBRMNUlVDODAwMjgzNTUtNDETMBEGA1UEAwwKSVRUSSBTQUVDQTAeFw0yNjAzMjAyMDQwMDhaFw0zMDAzMTkyMDQwMDdaMIGrMQswCQYDVQQGEwJQWTE1MDMGA1UECgwsQ0VSVElGSUNBRE8gQ1VBTElGSUNBRE8gREUgRklSTUEgRUxFQ1RST05JQ0ExCzAJBgNVBAsMAkYzMRIwEAYDVQQFEwlDSTM5ODgxNDAxETAPBgNVBAQMCEdPTlpBTEVaMRMwEQYDVQQqDApSVVRIIFBBT0xBMRwwGgYDVQQDDBNSVVRIIFBBT0xBIEdPTlpBTEVaMIIBIjANBgkqhkiG9w0BAQEFAAOCAQ8AMIIBCgKCAQEAnkhhgrQykP3wXSBbl66a+Qj6MAr6qcaS/wyVFNPnfh5+fha9MTkukzIOUkCsh6tDC9MaZDOoR18KnT+8xtUHmA4NcgfX9Pl7v2HtdBQWjEIrEymKkFa6Yy1av09gL4/4dXCdui3nDGxEfxrTnOLdflnx61iRaKDmKrrfflg01PRRDNQeWRz+la+RmdibvRbQvJtckninTwkITMy3KODDjIckKtuu1K9TNJ2s6RmX0raMmvclErlacyVVgypmJD1DBpdsnLDIBEfb3UMrG/sIt6sS7ruB4WoVcKvbfmqZ31YBihUoYePaaaIbwi/DkM7qsOJ7JOG4p9+oAapS5kUHSQIDAQABo4IDoTCCA50wDAYDVR0TAQH/BAIwADAfBgNVHSMEGDAWgBTf9P4fMxfzeBFwDwLBlBzj4FzU/TB7BggrBgEFBQcBAQRvMG0wPQYIKwYBBQUHMAKGMWh0dHBzOi8vd3d3LnNlY3VyZS5pdHRpLmRpZ2l0YWwvY2VydHMvY2EtaXR0aS5jZXIwLAYIKwYBBQUHMAGGIGh0dHBzOi8vb2NzcC5zZWN1cmUuaXR0aS5kaWdpdGFsMF4GA1UdEQRXMFWBGnBhb2xhLmdvbnphbGV6QHVlbm8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L19TjE7Se0PfAJHl7XMlFGRu5YUwDgYDVR0PAQH/BAQDAgXgMA0GCSqGSIb3DQEBCwUAA4ICAQBZzs9tHGwYfynoVaNcJfdVl/OaTvTUfs+1PZ+cmcQ1uzikMgxI7zt/6iwimwmMAn0Djvw26G/2jhmLKwgvK94TiK7GLkt814k/dC2f24YKOa2G8bKKGYBUYEz4D8dmOel3HWEnOThfEsv/RolrAuagH10+TEOjwLAUN2ILCc78/3Snl6jMC0OJEuUCuFeyG4Onzg+bGMIAoC/9aGVqdRitdAHXpuoKIPbS0aPiESF+pVucbbf6gko//0MLoudYlZnz9aB3yn6EKioHfflh/askJba2bSdE3doiL67WAryHkfMSyWoJ/tGCQGOqJtyZTYEpsznV2BLtNeYpxqM9PC4ojXjNUyC5EQBx3w9r/WV3pQTwtcFULd3y06CCgHBNP3b+onYusyPB1Nd9SWlWt7yk8QVyzqK0Bx24lxK7/jCDj/2pAMqnJnAb8h5uw9IbiwME8DJlpTHv7vZXrcOafDaTzhE74ZCtyFaI3kYEgUQkzbBbJaxohGO4+uYCCYbh1y9JExt0pn622jG4rNkkdq8sPQuKCKmd6cgA/SYnkJnZKvXbZxlSCEHr23s1xaR1i3V53XFXyRa6wXMwOMIoLqcoZgu8UDxpMSW6f/ksVu4myw6pzcb/VkuhstCw98hytM1Pr4enXTS4CvrXIZVDgkt0ylWHmptRJ6kcnAa8O7vt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1jokIS/KVtc7r2Dk52YlfSqyXZ7uDGygkyXgvSIIx2E=</DigestValue>
      </Reference>
      <Reference URI="/xl/calcChain.xml?ContentType=application/vnd.openxmlformats-officedocument.spreadsheetml.calcChain+xml">
        <DigestMethod Algorithm="http://www.w3.org/2001/04/xmlenc#sha256"/>
        <DigestValue>WQ5b6SrzVyEztTaGcdV4ggFMBtfMOFSBbmviY0yrnnI=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pX+ZzuRySCVQU54ko91P3Zk0u/GerwdmbQ/X+klvEIY=</DigestValue>
      </Reference>
      <Reference URI="/xl/drawings/drawing10.xml?ContentType=application/vnd.openxmlformats-officedocument.drawing+xml">
        <DigestMethod Algorithm="http://www.w3.org/2001/04/xmlenc#sha256"/>
        <DigestValue>VSyiJnWexrZ4MV2O1XJeLgO0tLREs7kdblbMTN61KBs=</DigestValue>
      </Reference>
      <Reference URI="/xl/drawings/drawing11.xml?ContentType=application/vnd.openxmlformats-officedocument.drawing+xml">
        <DigestMethod Algorithm="http://www.w3.org/2001/04/xmlenc#sha256"/>
        <DigestValue>vyLI1hitVymRwGH2X7Z7x7vytRL4X7pOkNYTASHZMdQ=</DigestValue>
      </Reference>
      <Reference URI="/xl/drawings/drawing12.xml?ContentType=application/vnd.openxmlformats-officedocument.drawing+xml">
        <DigestMethod Algorithm="http://www.w3.org/2001/04/xmlenc#sha256"/>
        <DigestValue>y3sNEeA+CCOSH1ZD7PP3E2m2JK2cVy94icVkuXf23VY=</DigestValue>
      </Reference>
      <Reference URI="/xl/drawings/drawing13.xml?ContentType=application/vnd.openxmlformats-officedocument.drawing+xml">
        <DigestMethod Algorithm="http://www.w3.org/2001/04/xmlenc#sha256"/>
        <DigestValue>0SOZEKPQA7PnDSKFKPIiMnqKAZA8cW0edtC87k+37cs=</DigestValue>
      </Reference>
      <Reference URI="/xl/drawings/drawing14.xml?ContentType=application/vnd.openxmlformats-officedocument.drawing+xml">
        <DigestMethod Algorithm="http://www.w3.org/2001/04/xmlenc#sha256"/>
        <DigestValue>gr5gP8YgDEykmXfNgS7LgR7+e4pXy5QAAH/TWqM25v8=</DigestValue>
      </Reference>
      <Reference URI="/xl/drawings/drawing15.xml?ContentType=application/vnd.openxmlformats-officedocument.drawing+xml">
        <DigestMethod Algorithm="http://www.w3.org/2001/04/xmlenc#sha256"/>
        <DigestValue>YfAzWN4XgocuuFOwlj4i34hUFIqhYeC+TOyA6jb9lU8=</DigestValue>
      </Reference>
      <Reference URI="/xl/drawings/drawing16.xml?ContentType=application/vnd.openxmlformats-officedocument.drawing+xml">
        <DigestMethod Algorithm="http://www.w3.org/2001/04/xmlenc#sha256"/>
        <DigestValue>Fo4eN9QQnZPnCINhgZNE8wo3iUWfFB2DmV6x5Pj8VZM=</DigestValue>
      </Reference>
      <Reference URI="/xl/drawings/drawing17.xml?ContentType=application/vnd.openxmlformats-officedocument.drawing+xml">
        <DigestMethod Algorithm="http://www.w3.org/2001/04/xmlenc#sha256"/>
        <DigestValue>wUnnj/MqE74ViWiXDgsdoSb3K3sBUqbhnhX5Ig+Yuu4=</DigestValue>
      </Reference>
      <Reference URI="/xl/drawings/drawing18.xml?ContentType=application/vnd.openxmlformats-officedocument.drawing+xml">
        <DigestMethod Algorithm="http://www.w3.org/2001/04/xmlenc#sha256"/>
        <DigestValue>Hg1Wp2v/Ndbhkpc+OBwsAE7q+B93akua9TY1VTN5uTs=</DigestValue>
      </Reference>
      <Reference URI="/xl/drawings/drawing19.xml?ContentType=application/vnd.openxmlformats-officedocument.drawing+xml">
        <DigestMethod Algorithm="http://www.w3.org/2001/04/xmlenc#sha256"/>
        <DigestValue>sBrOTcC6t2qp+vOG/iYYodWORvOcTHQyHQVyKbkfAME=</DigestValue>
      </Reference>
      <Reference URI="/xl/drawings/drawing2.xml?ContentType=application/vnd.openxmlformats-officedocument.drawing+xml">
        <DigestMethod Algorithm="http://www.w3.org/2001/04/xmlenc#sha256"/>
        <DigestValue>SLBGzlCIm8O5g26LYriI4HRCfqjo1FAhbDiID8/Vy8M=</DigestValue>
      </Reference>
      <Reference URI="/xl/drawings/drawing20.xml?ContentType=application/vnd.openxmlformats-officedocument.drawing+xml">
        <DigestMethod Algorithm="http://www.w3.org/2001/04/xmlenc#sha256"/>
        <DigestValue>n48kFhsARDjyKItDkctLC47GVmZ5thdsR8c9+niCzIU=</DigestValue>
      </Reference>
      <Reference URI="/xl/drawings/drawing21.xml?ContentType=application/vnd.openxmlformats-officedocument.drawing+xml">
        <DigestMethod Algorithm="http://www.w3.org/2001/04/xmlenc#sha256"/>
        <DigestValue>NQH5gjKX97/nUA+qg7DGHvG76+47WTLsjTzUElPSa/E=</DigestValue>
      </Reference>
      <Reference URI="/xl/drawings/drawing22.xml?ContentType=application/vnd.openxmlformats-officedocument.drawing+xml">
        <DigestMethod Algorithm="http://www.w3.org/2001/04/xmlenc#sha256"/>
        <DigestValue>TydRM9GGNenz9ekMZTrL92CC0BNJDvebciNoih/KqN0=</DigestValue>
      </Reference>
      <Reference URI="/xl/drawings/drawing23.xml?ContentType=application/vnd.openxmlformats-officedocument.drawing+xml">
        <DigestMethod Algorithm="http://www.w3.org/2001/04/xmlenc#sha256"/>
        <DigestValue>xMOwGIbW+5mU0+2OewB/NWvyLmBsGrLzjtayTeLl/S0=</DigestValue>
      </Reference>
      <Reference URI="/xl/drawings/drawing3.xml?ContentType=application/vnd.openxmlformats-officedocument.drawing+xml">
        <DigestMethod Algorithm="http://www.w3.org/2001/04/xmlenc#sha256"/>
        <DigestValue>ZiAz1yXoVEtkN1H37PgVgEkLwkyfInrMoTHqciVU2lw=</DigestValue>
      </Reference>
      <Reference URI="/xl/drawings/drawing4.xml?ContentType=application/vnd.openxmlformats-officedocument.drawing+xml">
        <DigestMethod Algorithm="http://www.w3.org/2001/04/xmlenc#sha256"/>
        <DigestValue>4cEpvYKa0/6C8ZBpHxv0brLUhLGbqGhUY8e/JLBnq8A=</DigestValue>
      </Reference>
      <Reference URI="/xl/drawings/drawing5.xml?ContentType=application/vnd.openxmlformats-officedocument.drawing+xml">
        <DigestMethod Algorithm="http://www.w3.org/2001/04/xmlenc#sha256"/>
        <DigestValue>R0hpV7OoZv//t1+iPz/7a9/qWaCEbFhOYwmKgpMSQDI=</DigestValue>
      </Reference>
      <Reference URI="/xl/drawings/drawing6.xml?ContentType=application/vnd.openxmlformats-officedocument.drawing+xml">
        <DigestMethod Algorithm="http://www.w3.org/2001/04/xmlenc#sha256"/>
        <DigestValue>pM6WrELbgnRzVWb5R2dZWJM+3+sqvDPcfsHua0QtiNM=</DigestValue>
      </Reference>
      <Reference URI="/xl/drawings/drawing7.xml?ContentType=application/vnd.openxmlformats-officedocument.drawing+xml">
        <DigestMethod Algorithm="http://www.w3.org/2001/04/xmlenc#sha256"/>
        <DigestValue>p4CF4E/OYC9QJjGKvmnHsYApaO3vWr+QuYCeuEMSFVI=</DigestValue>
      </Reference>
      <Reference URI="/xl/drawings/drawing8.xml?ContentType=application/vnd.openxmlformats-officedocument.drawing+xml">
        <DigestMethod Algorithm="http://www.w3.org/2001/04/xmlenc#sha256"/>
        <DigestValue>DebI1HyoBah0mWsWFEf/RGs2cUcZtiqy/RyZRmaWMuE=</DigestValue>
      </Reference>
      <Reference URI="/xl/drawings/drawing9.xml?ContentType=application/vnd.openxmlformats-officedocument.drawing+xml">
        <DigestMethod Algorithm="http://www.w3.org/2001/04/xmlenc#sha256"/>
        <DigestValue>nm7Qrv7PWDwKr0it19Fb9mM1rGbM2wSGfJPvCUSb8xw=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Eqq03K5isz7OtqHyWrWRU5zboLvxep6Mzo5ZNgDV5zw=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3JUYbs0q4xapZbGVIOxA8HV55OCDHC+Or/pt6+4VAKA=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fiyoaD0jyk8sYP5YC7mPKtTBq9w5ndzqGISCbT7sTkk=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155HgJsB/CWU/0CpEwjs0B+OzZaq9j/BWkkvkxZ+IUA=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9Mfbw7EnZQI9vZHDmelaWHqbX2CLmff6RL5nPJln49U=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gOWiXJ6DCvBAoN4XYV5305S3q+CJiGW4xgdzueS4Vfg=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q3GYAbm7LB+Q8KyfL+ZDJK7b2kQ/Xu7KOUP8lDMhsgs=</DigestValue>
      </Reference>
      <Reference URI="/xl/externalLinks/externalLink1.xml?ContentType=application/vnd.openxmlformats-officedocument.spreadsheetml.externalLink+xml">
        <DigestMethod Algorithm="http://www.w3.org/2001/04/xmlenc#sha256"/>
        <DigestValue>+aESL27VUURUKo9TKfsGNeoR34CtQvH2RxT8ZICJr3k=</DigestValue>
      </Reference>
      <Reference URI="/xl/externalLinks/externalLink10.xml?ContentType=application/vnd.openxmlformats-officedocument.spreadsheetml.externalLink+xml">
        <DigestMethod Algorithm="http://www.w3.org/2001/04/xmlenc#sha256"/>
        <DigestValue>cz2mjy8dxvO1QYetnxNKhWQoTLpaI7qaZntlcbnBMEs=</DigestValue>
      </Reference>
      <Reference URI="/xl/externalLinks/externalLink11.xml?ContentType=application/vnd.openxmlformats-officedocument.spreadsheetml.externalLink+xml">
        <DigestMethod Algorithm="http://www.w3.org/2001/04/xmlenc#sha256"/>
        <DigestValue>hfMC1yFv+slXWrDVpqlaE1yvEcjozfLrNFrdpcFWdtw=</DigestValue>
      </Reference>
      <Reference URI="/xl/externalLinks/externalLink12.xml?ContentType=application/vnd.openxmlformats-officedocument.spreadsheetml.externalLink+xml">
        <DigestMethod Algorithm="http://www.w3.org/2001/04/xmlenc#sha256"/>
        <DigestValue>0EXkw0VwvH46gbC8xzzBwtqhUSbBKkNUDdSljh86h0c=</DigestValue>
      </Reference>
      <Reference URI="/xl/externalLinks/externalLink13.xml?ContentType=application/vnd.openxmlformats-officedocument.spreadsheetml.externalLink+xml">
        <DigestMethod Algorithm="http://www.w3.org/2001/04/xmlenc#sha256"/>
        <DigestValue>IDAgqVvSqovKdHlROpxCYl4U8lUYAyUbLayrGvRmDek=</DigestValue>
      </Reference>
      <Reference URI="/xl/externalLinks/externalLink14.xml?ContentType=application/vnd.openxmlformats-officedocument.spreadsheetml.externalLink+xml">
        <DigestMethod Algorithm="http://www.w3.org/2001/04/xmlenc#sha256"/>
        <DigestValue>Mhcq4n7DS2w0C+Xu+Pr+pkFPpOPrHd2txP/KjSx9R9s=</DigestValue>
      </Reference>
      <Reference URI="/xl/externalLinks/externalLink15.xml?ContentType=application/vnd.openxmlformats-officedocument.spreadsheetml.externalLink+xml">
        <DigestMethod Algorithm="http://www.w3.org/2001/04/xmlenc#sha256"/>
        <DigestValue>Cu+kDmMKBULAtB0/XWfaczCmQUiPq6FDUGtT7XRYMdA=</DigestValue>
      </Reference>
      <Reference URI="/xl/externalLinks/externalLink16.xml?ContentType=application/vnd.openxmlformats-officedocument.spreadsheetml.externalLink+xml">
        <DigestMethod Algorithm="http://www.w3.org/2001/04/xmlenc#sha256"/>
        <DigestValue>/gBP/aOBo4VaOG/TAOZZo4PtSiSQyMC5qZCBSX3+ZVs=</DigestValue>
      </Reference>
      <Reference URI="/xl/externalLinks/externalLink17.xml?ContentType=application/vnd.openxmlformats-officedocument.spreadsheetml.externalLink+xml">
        <DigestMethod Algorithm="http://www.w3.org/2001/04/xmlenc#sha256"/>
        <DigestValue>0taBqTFVbWK8sRKA9RZIR9Wk2SnASbuhOcnWnYfslT0=</DigestValue>
      </Reference>
      <Reference URI="/xl/externalLinks/externalLink18.xml?ContentType=application/vnd.openxmlformats-officedocument.spreadsheetml.externalLink+xml">
        <DigestMethod Algorithm="http://www.w3.org/2001/04/xmlenc#sha256"/>
        <DigestValue>4PXa1pzNS1dvV3El4rKhAbsiODecTkwB9t/m0Yg9JGw=</DigestValue>
      </Reference>
      <Reference URI="/xl/externalLinks/externalLink19.xml?ContentType=application/vnd.openxmlformats-officedocument.spreadsheetml.externalLink+xml">
        <DigestMethod Algorithm="http://www.w3.org/2001/04/xmlenc#sha256"/>
        <DigestValue>5JVBcbBR6GS6X3hNSDq+ZZY8mYId1yTZBzkEQWkhd6c=</DigestValue>
      </Reference>
      <Reference URI="/xl/externalLinks/externalLink2.xml?ContentType=application/vnd.openxmlformats-officedocument.spreadsheetml.externalLink+xml">
        <DigestMethod Algorithm="http://www.w3.org/2001/04/xmlenc#sha256"/>
        <DigestValue>rYQ5864bTegDtHJ7ZGVW5unnBF6eB4dOsDN9aocWEVU=</DigestValue>
      </Reference>
      <Reference URI="/xl/externalLinks/externalLink20.xml?ContentType=application/vnd.openxmlformats-officedocument.spreadsheetml.externalLink+xml">
        <DigestMethod Algorithm="http://www.w3.org/2001/04/xmlenc#sha256"/>
        <DigestValue>bE0R8eJvtQfmCtJcR6wecJHsjbcqwSWL7Mcigqi3K9U=</DigestValue>
      </Reference>
      <Reference URI="/xl/externalLinks/externalLink21.xml?ContentType=application/vnd.openxmlformats-officedocument.spreadsheetml.externalLink+xml">
        <DigestMethod Algorithm="http://www.w3.org/2001/04/xmlenc#sha256"/>
        <DigestValue>qN1Yq8yaXZv9U42URjw2RQJvrFRqO0bNe0GHmBzfBkM=</DigestValue>
      </Reference>
      <Reference URI="/xl/externalLinks/externalLink22.xml?ContentType=application/vnd.openxmlformats-officedocument.spreadsheetml.externalLink+xml">
        <DigestMethod Algorithm="http://www.w3.org/2001/04/xmlenc#sha256"/>
        <DigestValue>0DlbJ7aNPoxQ23UqsDyuQ3dRDx7EoGQAFWJJ9YzhT20=</DigestValue>
      </Reference>
      <Reference URI="/xl/externalLinks/externalLink23.xml?ContentType=application/vnd.openxmlformats-officedocument.spreadsheetml.externalLink+xml">
        <DigestMethod Algorithm="http://www.w3.org/2001/04/xmlenc#sha256"/>
        <DigestValue>bBVIRuvAq0c6ZkgzwLWZq8pMm5R54OfUQx8iXouhKCo=</DigestValue>
      </Reference>
      <Reference URI="/xl/externalLinks/externalLink24.xml?ContentType=application/vnd.openxmlformats-officedocument.spreadsheetml.externalLink+xml">
        <DigestMethod Algorithm="http://www.w3.org/2001/04/xmlenc#sha256"/>
        <DigestValue>f8QckU1MHcv/rPvfViWP+cvQZJESYRZwQU2ZuikzHcA=</DigestValue>
      </Reference>
      <Reference URI="/xl/externalLinks/externalLink25.xml?ContentType=application/vnd.openxmlformats-officedocument.spreadsheetml.externalLink+xml">
        <DigestMethod Algorithm="http://www.w3.org/2001/04/xmlenc#sha256"/>
        <DigestValue>wrH8ytVwdr0AwTYf99iq2kzYlCw9dRQwRjYIQuYCyvw=</DigestValue>
      </Reference>
      <Reference URI="/xl/externalLinks/externalLink26.xml?ContentType=application/vnd.openxmlformats-officedocument.spreadsheetml.externalLink+xml">
        <DigestMethod Algorithm="http://www.w3.org/2001/04/xmlenc#sha256"/>
        <DigestValue>gqBNgmdMB0insrajW96wLm/whi5ACPzbkrNij9LzXtw=</DigestValue>
      </Reference>
      <Reference URI="/xl/externalLinks/externalLink27.xml?ContentType=application/vnd.openxmlformats-officedocument.spreadsheetml.externalLink+xml">
        <DigestMethod Algorithm="http://www.w3.org/2001/04/xmlenc#sha256"/>
        <DigestValue>ieuUbuR7aiphB4cl8pA3npqsAb8cLc0rnCO+uQgfTEQ=</DigestValue>
      </Reference>
      <Reference URI="/xl/externalLinks/externalLink28.xml?ContentType=application/vnd.openxmlformats-officedocument.spreadsheetml.externalLink+xml">
        <DigestMethod Algorithm="http://www.w3.org/2001/04/xmlenc#sha256"/>
        <DigestValue>AcrRzIadVz05LmCq+gq8r2jwfYAlU+uMxSS0RKDUJOw=</DigestValue>
      </Reference>
      <Reference URI="/xl/externalLinks/externalLink29.xml?ContentType=application/vnd.openxmlformats-officedocument.spreadsheetml.externalLink+xml">
        <DigestMethod Algorithm="http://www.w3.org/2001/04/xmlenc#sha256"/>
        <DigestValue>DjOo+d/qGRfTPJkaVkRlwqqTtq05+Zfm67Zj8UFUHEY=</DigestValue>
      </Reference>
      <Reference URI="/xl/externalLinks/externalLink3.xml?ContentType=application/vnd.openxmlformats-officedocument.spreadsheetml.externalLink+xml">
        <DigestMethod Algorithm="http://www.w3.org/2001/04/xmlenc#sha256"/>
        <DigestValue>2J8MOQPY/xOAujRHK0Yb3K14jypBvfZuwt+ChtPwywQ=</DigestValue>
      </Reference>
      <Reference URI="/xl/externalLinks/externalLink30.xml?ContentType=application/vnd.openxmlformats-officedocument.spreadsheetml.externalLink+xml">
        <DigestMethod Algorithm="http://www.w3.org/2001/04/xmlenc#sha256"/>
        <DigestValue>vqAiJwFB60kiTOj0QU/W6HQPcawijnkv+4sGv4oSXdE=</DigestValue>
      </Reference>
      <Reference URI="/xl/externalLinks/externalLink31.xml?ContentType=application/vnd.openxmlformats-officedocument.spreadsheetml.externalLink+xml">
        <DigestMethod Algorithm="http://www.w3.org/2001/04/xmlenc#sha256"/>
        <DigestValue>CQWLveXANjULm3o31H/KKuJjXdd+pqmTD2j+GxQujqw=</DigestValue>
      </Reference>
      <Reference URI="/xl/externalLinks/externalLink32.xml?ContentType=application/vnd.openxmlformats-officedocument.spreadsheetml.externalLink+xml">
        <DigestMethod Algorithm="http://www.w3.org/2001/04/xmlenc#sha256"/>
        <DigestValue>ZFrJ4J5L3Fg07VciKtADCxqA23EYuoQzcRCGZFGZs4Y=</DigestValue>
      </Reference>
      <Reference URI="/xl/externalLinks/externalLink33.xml?ContentType=application/vnd.openxmlformats-officedocument.spreadsheetml.externalLink+xml">
        <DigestMethod Algorithm="http://www.w3.org/2001/04/xmlenc#sha256"/>
        <DigestValue>uhJh7LtM+Im3wSsDfShztMiKAoSl33pJI3b/EvixvPw=</DigestValue>
      </Reference>
      <Reference URI="/xl/externalLinks/externalLink4.xml?ContentType=application/vnd.openxmlformats-officedocument.spreadsheetml.externalLink+xml">
        <DigestMethod Algorithm="http://www.w3.org/2001/04/xmlenc#sha256"/>
        <DigestValue>2suU17Kg2kRqmDpjlRCsE73N+QrP5PP45QxH8NaoybU=</DigestValue>
      </Reference>
      <Reference URI="/xl/externalLinks/externalLink5.xml?ContentType=application/vnd.openxmlformats-officedocument.spreadsheetml.externalLink+xml">
        <DigestMethod Algorithm="http://www.w3.org/2001/04/xmlenc#sha256"/>
        <DigestValue>6UOaKuxEhPj78OS3yoAiYfcX3Ck6kXtoRT+OTis0e58=</DigestValue>
      </Reference>
      <Reference URI="/xl/externalLinks/externalLink6.xml?ContentType=application/vnd.openxmlformats-officedocument.spreadsheetml.externalLink+xml">
        <DigestMethod Algorithm="http://www.w3.org/2001/04/xmlenc#sha256"/>
        <DigestValue>grItdMv/LxtFhz2D9g0fuHkZRy4emyOop6+6DvczAzk=</DigestValue>
      </Reference>
      <Reference URI="/xl/externalLinks/externalLink7.xml?ContentType=application/vnd.openxmlformats-officedocument.spreadsheetml.externalLink+xml">
        <DigestMethod Algorithm="http://www.w3.org/2001/04/xmlenc#sha256"/>
        <DigestValue>0+lnomXtPbjPt6AkISAmKEET8CsmYecoKBrzQirrgNo=</DigestValue>
      </Reference>
      <Reference URI="/xl/externalLinks/externalLink8.xml?ContentType=application/vnd.openxmlformats-officedocument.spreadsheetml.externalLink+xml">
        <DigestMethod Algorithm="http://www.w3.org/2001/04/xmlenc#sha256"/>
        <DigestValue>zglY3ArrTk0Slf4Pzc2LASvJ+BGOxgka3J4rsK3kTb8=</DigestValue>
      </Reference>
      <Reference URI="/xl/externalLinks/externalLink9.xml?ContentType=application/vnd.openxmlformats-officedocument.spreadsheetml.externalLink+xml">
        <DigestMethod Algorithm="http://www.w3.org/2001/04/xmlenc#sha256"/>
        <DigestValue>ifILuIJj0Bk33/MeKSxMOz9Dw5Sip2tBIYL3uurEdpg=</DigestValue>
      </Reference>
      <Reference URI="/xl/media/image1.jpeg?ContentType=image/jpeg">
        <DigestMethod Algorithm="http://www.w3.org/2001/04/xmlenc#sha256"/>
        <DigestValue>osDmeWwLC1Ea34x4c2FI35diEfO7gUJ/jYKIsV6dN0c=</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Ui308eO9ftylgBVkWDTw4J382Ecr1faCZQH7QL3uPL0=</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I/QPAaNn7u2JJzmOpCSaC4UBdiMNHouLht5GI2ko8aQ=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occgHsILaLkyuL9XprD0rHLinh8dBxXZ3XwcBVmxP44=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u+xXrgvUN78mFrra3gYB5jt2LPVdcWaLWNOGBwHiacQ=</DigestValue>
      </Reference>
      <Reference URI="/xl/printerSettings/printerSettings24.bin?ContentType=application/vnd.openxmlformats-officedocument.spreadsheetml.printerSettings">
        <DigestMethod Algorithm="http://www.w3.org/2001/04/xmlenc#sha256"/>
        <DigestValue>ROXuE6Zc6o77OWkWbG6VIiWiXXHHfpbZiOr+xSfXV1g=</DigestValue>
      </Reference>
      <Reference URI="/xl/printerSettings/printerSettings3.bin?ContentType=application/vnd.openxmlformats-officedocument.spreadsheetml.printerSettings">
        <DigestMethod Algorithm="http://www.w3.org/2001/04/xmlenc#sha256"/>
        <DigestValue>Ui308eO9ftylgBVkWDTw4J382Ecr1faCZQH7QL3uPL0=</DigestValue>
      </Reference>
      <Reference URI="/xl/printerSettings/printerSettings4.bin?ContentType=application/vnd.openxmlformats-officedocument.spreadsheetml.printerSettings">
        <DigestMethod Algorithm="http://www.w3.org/2001/04/xmlenc#sha256"/>
        <DigestValue>Ui308eO9ftylgBVkWDTw4J382Ecr1faCZQH7QL3uPL0=</DigestValue>
      </Reference>
      <Reference URI="/xl/printerSettings/printerSettings5.bin?ContentType=application/vnd.openxmlformats-officedocument.spreadsheetml.printerSettings">
        <DigestMethod Algorithm="http://www.w3.org/2001/04/xmlenc#sha256"/>
        <DigestValue>Ui308eO9ftylgBVkWDTw4J382Ecr1faCZQH7QL3uPL0=</DigestValue>
      </Reference>
      <Reference URI="/xl/printerSettings/printerSettings6.bin?ContentType=application/vnd.openxmlformats-officedocument.spreadsheetml.printerSettings">
        <DigestMethod Algorithm="http://www.w3.org/2001/04/xmlenc#sha256"/>
        <DigestValue>Rkddrrkm4VB2AOvOUd7LP8Nyoyx8nsrGzhu+oisEdO4=</DigestValue>
      </Reference>
      <Reference URI="/xl/printerSettings/printerSettings7.bin?ContentType=application/vnd.openxmlformats-officedocument.spreadsheetml.printerSettings">
        <DigestMethod Algorithm="http://www.w3.org/2001/04/xmlenc#sha256"/>
        <DigestValue>Ui308eO9ftylgBVkWDTw4J382Ecr1faCZQH7QL3uPL0=</DigestValue>
      </Reference>
      <Reference URI="/xl/printerSettings/printerSettings8.bin?ContentType=application/vnd.openxmlformats-officedocument.spreadsheetml.printerSettings">
        <DigestMethod Algorithm="http://www.w3.org/2001/04/xmlenc#sha256"/>
        <DigestValue>Ui308eO9ftylgBVkWDTw4J382Ecr1faCZQH7QL3uPL0=</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zuGI8vxBDoklRWUKV7LtvdH1f9p37n/jXpEUu2aohq8=</DigestValue>
      </Reference>
      <Reference URI="/xl/styles.xml?ContentType=application/vnd.openxmlformats-officedocument.spreadsheetml.styles+xml">
        <DigestMethod Algorithm="http://www.w3.org/2001/04/xmlenc#sha256"/>
        <DigestValue>YB2hTAd6+mxN8rs83JK6OowUnhaWqLPC3QgbbSnJDdM=</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xgvn7oQKs/rTEk4s0b6Rh0+nXsmNCjmAJxnZszGG1VQ=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sVzi9eveP+EB/E88SEEjVuOQWDvJIybIW8igawQiOaY=</DigestValue>
      </Reference>
      <Reference URI="/xl/worksheets/sheet10.xml?ContentType=application/vnd.openxmlformats-officedocument.spreadsheetml.worksheet+xml">
        <DigestMethod Algorithm="http://www.w3.org/2001/04/xmlenc#sha256"/>
        <DigestValue>BuMkHWJwmztEh3fEpPbF9DMxqjs6X/x38sxp+W0++9w=</DigestValue>
      </Reference>
      <Reference URI="/xl/worksheets/sheet11.xml?ContentType=application/vnd.openxmlformats-officedocument.spreadsheetml.worksheet+xml">
        <DigestMethod Algorithm="http://www.w3.org/2001/04/xmlenc#sha256"/>
        <DigestValue>tceycCslMjXpFLhu88+/ZuqB42sniY8C0/aG9GztXlE=</DigestValue>
      </Reference>
      <Reference URI="/xl/worksheets/sheet12.xml?ContentType=application/vnd.openxmlformats-officedocument.spreadsheetml.worksheet+xml">
        <DigestMethod Algorithm="http://www.w3.org/2001/04/xmlenc#sha256"/>
        <DigestValue>SU6tOXt1h46TnfBTq786D8bNOSTUiUzBNLHd3gp/kHg=</DigestValue>
      </Reference>
      <Reference URI="/xl/worksheets/sheet13.xml?ContentType=application/vnd.openxmlformats-officedocument.spreadsheetml.worksheet+xml">
        <DigestMethod Algorithm="http://www.w3.org/2001/04/xmlenc#sha256"/>
        <DigestValue>foaPWSvgrx6x9izRKsyZ0HRYmf+fXrsAQg935WS5io4=</DigestValue>
      </Reference>
      <Reference URI="/xl/worksheets/sheet14.xml?ContentType=application/vnd.openxmlformats-officedocument.spreadsheetml.worksheet+xml">
        <DigestMethod Algorithm="http://www.w3.org/2001/04/xmlenc#sha256"/>
        <DigestValue>jO6ooC606lONkaSS0KyHjj4Nk0fxnaO8q2o9CMUriNI=</DigestValue>
      </Reference>
      <Reference URI="/xl/worksheets/sheet15.xml?ContentType=application/vnd.openxmlformats-officedocument.spreadsheetml.worksheet+xml">
        <DigestMethod Algorithm="http://www.w3.org/2001/04/xmlenc#sha256"/>
        <DigestValue>PGUagddG/aw0LIJblXeU/6F3Dkf8XlQBZSWKfwRJCSk=</DigestValue>
      </Reference>
      <Reference URI="/xl/worksheets/sheet16.xml?ContentType=application/vnd.openxmlformats-officedocument.spreadsheetml.worksheet+xml">
        <DigestMethod Algorithm="http://www.w3.org/2001/04/xmlenc#sha256"/>
        <DigestValue>Ma2Rzxp+1KLOaL7qV8kkdjpNDB493yK3t5TLral0d1g=</DigestValue>
      </Reference>
      <Reference URI="/xl/worksheets/sheet17.xml?ContentType=application/vnd.openxmlformats-officedocument.spreadsheetml.worksheet+xml">
        <DigestMethod Algorithm="http://www.w3.org/2001/04/xmlenc#sha256"/>
        <DigestValue>eQbJJ8ojSbe9kSdBtJbn1+H2EHmefhE8T4kAo2+K1TI=</DigestValue>
      </Reference>
      <Reference URI="/xl/worksheets/sheet18.xml?ContentType=application/vnd.openxmlformats-officedocument.spreadsheetml.worksheet+xml">
        <DigestMethod Algorithm="http://www.w3.org/2001/04/xmlenc#sha256"/>
        <DigestValue>dBTnmP4fdD5uWOD1DDNKFNNs1T67BRIcMnEgdgThxek=</DigestValue>
      </Reference>
      <Reference URI="/xl/worksheets/sheet19.xml?ContentType=application/vnd.openxmlformats-officedocument.spreadsheetml.worksheet+xml">
        <DigestMethod Algorithm="http://www.w3.org/2001/04/xmlenc#sha256"/>
        <DigestValue>gLzA4Z1LQGScnJQYVSYlzbfPlbMZYx9QYBhKa6D3BHw=</DigestValue>
      </Reference>
      <Reference URI="/xl/worksheets/sheet2.xml?ContentType=application/vnd.openxmlformats-officedocument.spreadsheetml.worksheet+xml">
        <DigestMethod Algorithm="http://www.w3.org/2001/04/xmlenc#sha256"/>
        <DigestValue>2BZr/GcRHHmKLXEZWUe8nZQpYQq64Rxsk94vyFZDsoY=</DigestValue>
      </Reference>
      <Reference URI="/xl/worksheets/sheet20.xml?ContentType=application/vnd.openxmlformats-officedocument.spreadsheetml.worksheet+xml">
        <DigestMethod Algorithm="http://www.w3.org/2001/04/xmlenc#sha256"/>
        <DigestValue>izlgywHgts5IilKU1Hj5OfGXffSwShgKrpwMDO1gMb0=</DigestValue>
      </Reference>
      <Reference URI="/xl/worksheets/sheet21.xml?ContentType=application/vnd.openxmlformats-officedocument.spreadsheetml.worksheet+xml">
        <DigestMethod Algorithm="http://www.w3.org/2001/04/xmlenc#sha256"/>
        <DigestValue>85qlBDe9KL1x3MYO6QlWZmuDmEHgKg9pshu97+WLCgs=</DigestValue>
      </Reference>
      <Reference URI="/xl/worksheets/sheet22.xml?ContentType=application/vnd.openxmlformats-officedocument.spreadsheetml.worksheet+xml">
        <DigestMethod Algorithm="http://www.w3.org/2001/04/xmlenc#sha256"/>
        <DigestValue>kVOvCZ94n9vZ2CFAzIlQNY8cWdCj/nV+Oz8WPvsJY/o=</DigestValue>
      </Reference>
      <Reference URI="/xl/worksheets/sheet23.xml?ContentType=application/vnd.openxmlformats-officedocument.spreadsheetml.worksheet+xml">
        <DigestMethod Algorithm="http://www.w3.org/2001/04/xmlenc#sha256"/>
        <DigestValue>5/617TwEaGW8IaMBUhmCRKsNjKRPW1vLJFAQ2QCO7Qk=</DigestValue>
      </Reference>
      <Reference URI="/xl/worksheets/sheet24.xml?ContentType=application/vnd.openxmlformats-officedocument.spreadsheetml.worksheet+xml">
        <DigestMethod Algorithm="http://www.w3.org/2001/04/xmlenc#sha256"/>
        <DigestValue>6UKoKq2NLi9IoVpBlU/cREB9+fHROyhQ9Aya9LfYrIE=</DigestValue>
      </Reference>
      <Reference URI="/xl/worksheets/sheet25.xml?ContentType=application/vnd.openxmlformats-officedocument.spreadsheetml.worksheet+xml">
        <DigestMethod Algorithm="http://www.w3.org/2001/04/xmlenc#sha256"/>
        <DigestValue>bcQg8M6xgPTCFO1RYame9blp8P/0OXZnHIEISfRd++8=</DigestValue>
      </Reference>
      <Reference URI="/xl/worksheets/sheet3.xml?ContentType=application/vnd.openxmlformats-officedocument.spreadsheetml.worksheet+xml">
        <DigestMethod Algorithm="http://www.w3.org/2001/04/xmlenc#sha256"/>
        <DigestValue>gFwPrc7Yy7TyY5xCzrtaHEfdl1PLCHmCcCG1LYOGTVs=</DigestValue>
      </Reference>
      <Reference URI="/xl/worksheets/sheet4.xml?ContentType=application/vnd.openxmlformats-officedocument.spreadsheetml.worksheet+xml">
        <DigestMethod Algorithm="http://www.w3.org/2001/04/xmlenc#sha256"/>
        <DigestValue>qV+CW6zE/EjGm/Z01HyFeFnuLOmIz+VeMq+/V7LHDxE=</DigestValue>
      </Reference>
      <Reference URI="/xl/worksheets/sheet5.xml?ContentType=application/vnd.openxmlformats-officedocument.spreadsheetml.worksheet+xml">
        <DigestMethod Algorithm="http://www.w3.org/2001/04/xmlenc#sha256"/>
        <DigestValue>bqPfRjgGtweahxE+RpCGs6Zzm/BZhprhKcbtn5/Y810=</DigestValue>
      </Reference>
      <Reference URI="/xl/worksheets/sheet6.xml?ContentType=application/vnd.openxmlformats-officedocument.spreadsheetml.worksheet+xml">
        <DigestMethod Algorithm="http://www.w3.org/2001/04/xmlenc#sha256"/>
        <DigestValue>FNHKilNWyyQeosBCpbesq/+Ce8iyhZLX5YqlF2nYMbI=</DigestValue>
      </Reference>
      <Reference URI="/xl/worksheets/sheet7.xml?ContentType=application/vnd.openxmlformats-officedocument.spreadsheetml.worksheet+xml">
        <DigestMethod Algorithm="http://www.w3.org/2001/04/xmlenc#sha256"/>
        <DigestValue>x+Utd63iNIKmGA6lQLlp3spxjylX+ikaULF2+lDYUKo=</DigestValue>
      </Reference>
      <Reference URI="/xl/worksheets/sheet8.xml?ContentType=application/vnd.openxmlformats-officedocument.spreadsheetml.worksheet+xml">
        <DigestMethod Algorithm="http://www.w3.org/2001/04/xmlenc#sha256"/>
        <DigestValue>hj0WqmTmP8lh0qEfU6Str1bh29REVl5Baop9MLIjdGA=</DigestValue>
      </Reference>
      <Reference URI="/xl/worksheets/sheet9.xml?ContentType=application/vnd.openxmlformats-officedocument.spreadsheetml.worksheet+xml">
        <DigestMethod Algorithm="http://www.w3.org/2001/04/xmlenc#sha256"/>
        <DigestValue>jcFg0GaqAKZrLKIq8QdwkkK2WsBgxUbthpE4QLJTESs=</DigestValue>
      </Reference>
    </Manifest>
    <SignatureProperties>
      <SignatureProperty Id="idSignatureTime" Target="#idPackageSignature">
        <mdssi:SignatureTime xmlns:mdssi="http://schemas.openxmlformats.org/package/2006/digital-signature">
          <mdssi:Format>YYYY-MM-DDThh:mm:ssTZD</mdssi:Format>
          <mdssi:Value>2026-05-18T14:26:11Z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2026-05-18T14:26:11Z</xd:SigningTime>
          <xd:SigningCertificate>
            <xd:Cert>
              <xd:CertDigest>
                <DigestMethod Algorithm="http://www.w3.org/2001/04/xmlenc#sha256"/>
                <DigestValue>SrWsi5oA7Biak2lT9EKEkt3OOsJQz5X68Aons6TADY0=</DigestValue>
              </xd:CertDigest>
              <xd:IssuerSerial>
                <X509IssuerName>CN=ITTI SAECA, SERIALNUMBER=RUC80028355-4, OU=Prestador Cualificado de Servicios de Confianza, O=ICPP, C=PY</X509IssuerName>
                <X509SerialNumber>345963558715243278503451998087143724265717726972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24</vt:i4>
      </vt:variant>
    </vt:vector>
  </HeadingPairs>
  <TitlesOfParts>
    <vt:vector size="49" baseType="lpstr">
      <vt:lpstr>E. Resultado 2025</vt:lpstr>
      <vt:lpstr>MARZO-26</vt:lpstr>
      <vt:lpstr>DIC-2025</vt:lpstr>
      <vt:lpstr>Balance</vt:lpstr>
      <vt:lpstr>E. Resultado</vt:lpstr>
      <vt:lpstr>Patrimonio Neto</vt:lpstr>
      <vt:lpstr>Flujo de efectivo </vt:lpstr>
      <vt:lpstr>A y B1 A B2</vt:lpstr>
      <vt:lpstr>B3 A B5</vt:lpstr>
      <vt:lpstr>B6</vt:lpstr>
      <vt:lpstr>C - C2 C3 C4</vt:lpstr>
      <vt:lpstr>C5</vt:lpstr>
      <vt:lpstr>C5 CONT</vt:lpstr>
      <vt:lpstr>C6</vt:lpstr>
      <vt:lpstr>C6 CONT C7</vt:lpstr>
      <vt:lpstr>C8</vt:lpstr>
      <vt:lpstr>C9-C10-C11</vt:lpstr>
      <vt:lpstr>C12 C13 C14</vt:lpstr>
      <vt:lpstr>C15 C16 C17</vt:lpstr>
      <vt:lpstr>C18</vt:lpstr>
      <vt:lpstr>D E F1</vt:lpstr>
      <vt:lpstr>F2 F3 F4</vt:lpstr>
      <vt:lpstr>F5 F6 F7 G H</vt:lpstr>
      <vt:lpstr>I1 I2 I3 I4</vt:lpstr>
      <vt:lpstr>I5 I6</vt:lpstr>
      <vt:lpstr>'C5 CONT'!_Hlk209097992</vt:lpstr>
      <vt:lpstr>'C9-C10-C11'!_Hlk209099073</vt:lpstr>
      <vt:lpstr>'A y B1 A B2'!Área_de_impresión</vt:lpstr>
      <vt:lpstr>'B3 A B5'!Área_de_impresión</vt:lpstr>
      <vt:lpstr>'B6'!Área_de_impresión</vt:lpstr>
      <vt:lpstr>Balance!Área_de_impresión</vt:lpstr>
      <vt:lpstr>'C - C2 C3 C4'!Área_de_impresión</vt:lpstr>
      <vt:lpstr>'C12 C13 C14'!Área_de_impresión</vt:lpstr>
      <vt:lpstr>'C15 C16 C17'!Área_de_impresión</vt:lpstr>
      <vt:lpstr>'C18'!Área_de_impresión</vt:lpstr>
      <vt:lpstr>'C5'!Área_de_impresión</vt:lpstr>
      <vt:lpstr>'C5 CONT'!Área_de_impresión</vt:lpstr>
      <vt:lpstr>'C6'!Área_de_impresión</vt:lpstr>
      <vt:lpstr>'C6 CONT C7'!Área_de_impresión</vt:lpstr>
      <vt:lpstr>'C8'!Área_de_impresión</vt:lpstr>
      <vt:lpstr>'C9-C10-C11'!Área_de_impresión</vt:lpstr>
      <vt:lpstr>'D E F1'!Área_de_impresión</vt:lpstr>
      <vt:lpstr>'E. Resultado'!Área_de_impresión</vt:lpstr>
      <vt:lpstr>'E. Resultado 2025'!Área_de_impresión</vt:lpstr>
      <vt:lpstr>'F2 F3 F4'!Área_de_impresión</vt:lpstr>
      <vt:lpstr>'F5 F6 F7 G H'!Área_de_impresión</vt:lpstr>
      <vt:lpstr>'I1 I2 I3 I4'!Área_de_impresión</vt:lpstr>
      <vt:lpstr>'I5 I6'!Área_de_impresión</vt:lpstr>
      <vt:lpstr>'Patrimonio Neto'!Área_de_impresión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Liliana Rossana Samudio Chena</cp:lastModifiedBy>
  <cp:lastPrinted>2026-04-28T14:48:12Z</cp:lastPrinted>
  <dcterms:created xsi:type="dcterms:W3CDTF">1999-07-07T12:17:03Z</dcterms:created>
  <dcterms:modified xsi:type="dcterms:W3CDTF">2026-05-13T22:40:02Z</dcterms:modified>
</cp:coreProperties>
</file>